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2 квартал 2026\Отчет 977\Папка 1_Отчетность АО ДГК за 6 месяцев 2026\"/>
    </mc:Choice>
  </mc:AlternateContent>
  <bookViews>
    <workbookView xWindow="0" yWindow="0" windowWidth="38400" windowHeight="17400"/>
  </bookViews>
  <sheets>
    <sheet name="19 ГКПЗ" sheetId="1" r:id="rId1"/>
  </sheets>
  <definedNames>
    <definedName name="_xlnm._FilterDatabase" localSheetId="0" hidden="1">'19 ГКПЗ'!$A$27:$AMJ$1036</definedName>
    <definedName name="Print_Area" localSheetId="0">'19 ГКПЗ'!$A$17:$C$1042</definedName>
    <definedName name="Z_0986A2C0_278F_49CA_9AD7_BE3A604BB641_.wvu.FilterData" localSheetId="0">'19 ГКПЗ'!$A$25:$C$1036</definedName>
    <definedName name="Z_0986A2C0_278F_49CA_9AD7_BE3A604BB641_.wvu.PrintArea" localSheetId="0">'19 ГКПЗ'!$A$17:$C$1042</definedName>
    <definedName name="Z_0986A2C0_278F_49CA_9AD7_BE3A604BB641_.wvu.Rows" localSheetId="0">'19 ГКПЗ'!$1:$17</definedName>
    <definedName name="Z_11D1E4CC_FB2D_41BB_A178_DF7CCADCE4CA_.wvu.FilterData" localSheetId="0">'19 ГКПЗ'!$A$25:$C$1036</definedName>
    <definedName name="Z_11D1E4CC_FB2D_41BB_A178_DF7CCADCE4CA_.wvu.PrintArea" localSheetId="0">'19 ГКПЗ'!$A$17:$C$1042</definedName>
    <definedName name="Z_11D1E4CC_FB2D_41BB_A178_DF7CCADCE4CA_.wvu.Rows" localSheetId="0">'19 ГКПЗ'!$1:$17</definedName>
    <definedName name="Z_513252BA_0671_403E_A246_CE4A08602691_.wvu.FilterData" localSheetId="0">'19 ГКПЗ'!$A$25:$C$1036</definedName>
    <definedName name="Z_6D11AFA9_F03A_4693_924A_AA540839C020_.wvu.FilterData" localSheetId="0">'19 ГКПЗ'!$A$25:$C$1036</definedName>
    <definedName name="Z_7B0BFAB4_37A6_410E_8D26_6C1FFEF63E77_.wvu.FilterData" localSheetId="0">'19 ГКПЗ'!$A$25:$C$1036</definedName>
    <definedName name="Z_7B0BFAB4_37A6_410E_8D26_6C1FFEF63E77_.wvu.PrintArea" localSheetId="0">'19 ГКПЗ'!$A$17:$C$1042</definedName>
    <definedName name="Z_7B0BFAB4_37A6_410E_8D26_6C1FFEF63E77_.wvu.Rows" localSheetId="0">'19 ГКПЗ'!$1:$17</definedName>
    <definedName name="Z_C3CAC5A5_52D5_4727_9035_296AF0A4AFF7_.wvu.FilterData" localSheetId="0">'19 ГКПЗ'!$A$25:$C$1036</definedName>
    <definedName name="Z_D1E81669_4326_4BCA_8D07_2CE1B84E80A2_.wvu.FilterData" localSheetId="0">'19 ГКПЗ'!$A$25:$C$1036</definedName>
    <definedName name="Z_F79F75CB_E285_413F_87BB_3B821A49C6DA_.wvu.FilterData" localSheetId="0">'19 ГКПЗ'!$A$25:$C$1036</definedName>
    <definedName name="Z_F79F75CB_E285_413F_87BB_3B821A49C6DA_.wvu.PrintArea" localSheetId="0">'19 ГКПЗ'!$A$17:$C$1042</definedName>
    <definedName name="Z_F79F75CB_E285_413F_87BB_3B821A49C6DA_.wvu.Rows" localSheetId="0">'19 ГКПЗ'!$1:$17,'19 ГКПЗ'!$25:$25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70" i="1" l="1"/>
  <c r="AD862" i="1"/>
  <c r="AD845" i="1"/>
  <c r="AV825" i="1"/>
  <c r="AD825" i="1"/>
  <c r="AV810" i="1"/>
  <c r="AD801" i="1"/>
  <c r="AV792" i="1"/>
  <c r="AV779" i="1"/>
  <c r="AD716" i="1"/>
  <c r="AV715" i="1"/>
  <c r="AG712" i="1"/>
  <c r="AG33" i="1" s="1"/>
  <c r="AF712" i="1"/>
  <c r="AE712" i="1"/>
  <c r="R712" i="1"/>
  <c r="R33" i="1" s="1"/>
  <c r="N712" i="1"/>
  <c r="N33" i="1" s="1"/>
  <c r="M712" i="1"/>
  <c r="L712" i="1"/>
  <c r="L33" i="1" s="1"/>
  <c r="K712" i="1"/>
  <c r="K33" i="1" s="1"/>
  <c r="J712" i="1"/>
  <c r="J33" i="1" s="1"/>
  <c r="I712" i="1"/>
  <c r="H712" i="1"/>
  <c r="G712" i="1"/>
  <c r="G33" i="1" s="1"/>
  <c r="F712" i="1"/>
  <c r="E712" i="1"/>
  <c r="AG703" i="1"/>
  <c r="AF703" i="1"/>
  <c r="R703" i="1"/>
  <c r="N703" i="1"/>
  <c r="M703" i="1"/>
  <c r="L703" i="1"/>
  <c r="K703" i="1"/>
  <c r="J703" i="1"/>
  <c r="I703" i="1"/>
  <c r="H703" i="1"/>
  <c r="G703" i="1"/>
  <c r="F703" i="1"/>
  <c r="E703" i="1"/>
  <c r="AG701" i="1"/>
  <c r="AG698" i="1" s="1"/>
  <c r="AG31" i="1" s="1"/>
  <c r="AF701" i="1"/>
  <c r="AF698" i="1" s="1"/>
  <c r="AF31" i="1" s="1"/>
  <c r="R701" i="1"/>
  <c r="R698" i="1" s="1"/>
  <c r="R31" i="1" s="1"/>
  <c r="N701" i="1"/>
  <c r="N698" i="1" s="1"/>
  <c r="N31" i="1" s="1"/>
  <c r="M701" i="1"/>
  <c r="M698" i="1" s="1"/>
  <c r="M31" i="1" s="1"/>
  <c r="L701" i="1"/>
  <c r="L698" i="1" s="1"/>
  <c r="L31" i="1" s="1"/>
  <c r="K701" i="1"/>
  <c r="K698" i="1" s="1"/>
  <c r="K31" i="1" s="1"/>
  <c r="J701" i="1"/>
  <c r="J698" i="1" s="1"/>
  <c r="J31" i="1" s="1"/>
  <c r="I701" i="1"/>
  <c r="I698" i="1" s="1"/>
  <c r="I31" i="1" s="1"/>
  <c r="H701" i="1"/>
  <c r="H698" i="1" s="1"/>
  <c r="H31" i="1" s="1"/>
  <c r="G701" i="1"/>
  <c r="F701" i="1"/>
  <c r="E701" i="1"/>
  <c r="G698" i="1"/>
  <c r="F698" i="1"/>
  <c r="F31" i="1" s="1"/>
  <c r="E698" i="1"/>
  <c r="E31" i="1" s="1"/>
  <c r="AG692" i="1"/>
  <c r="AG691" i="1" s="1"/>
  <c r="AG30" i="1" s="1"/>
  <c r="AF692" i="1"/>
  <c r="AF691" i="1" s="1"/>
  <c r="AF30" i="1" s="1"/>
  <c r="R692" i="1"/>
  <c r="R691" i="1" s="1"/>
  <c r="R30" i="1" s="1"/>
  <c r="N692" i="1"/>
  <c r="N691" i="1" s="1"/>
  <c r="N30" i="1" s="1"/>
  <c r="M692" i="1"/>
  <c r="M691" i="1" s="1"/>
  <c r="M30" i="1" s="1"/>
  <c r="L692" i="1"/>
  <c r="L691" i="1" s="1"/>
  <c r="L30" i="1" s="1"/>
  <c r="K692" i="1"/>
  <c r="K691" i="1" s="1"/>
  <c r="K30" i="1" s="1"/>
  <c r="J692" i="1"/>
  <c r="J691" i="1" s="1"/>
  <c r="J30" i="1" s="1"/>
  <c r="I692" i="1"/>
  <c r="H692" i="1"/>
  <c r="G692" i="1"/>
  <c r="F692" i="1"/>
  <c r="E692" i="1"/>
  <c r="I691" i="1"/>
  <c r="I30" i="1" s="1"/>
  <c r="H691" i="1"/>
  <c r="H30" i="1" s="1"/>
  <c r="G691" i="1"/>
  <c r="G30" i="1" s="1"/>
  <c r="F691" i="1"/>
  <c r="F30" i="1" s="1"/>
  <c r="E691" i="1"/>
  <c r="E30" i="1" s="1"/>
  <c r="AG667" i="1"/>
  <c r="AG519" i="1" s="1"/>
  <c r="AD651" i="1"/>
  <c r="AD647" i="1"/>
  <c r="AD641" i="1"/>
  <c r="AD622" i="1"/>
  <c r="AD617" i="1"/>
  <c r="AD608" i="1"/>
  <c r="AD594" i="1"/>
  <c r="AD587" i="1"/>
  <c r="AD582" i="1"/>
  <c r="AD565" i="1"/>
  <c r="AD563" i="1"/>
  <c r="AV555" i="1"/>
  <c r="AV549" i="1"/>
  <c r="AD541" i="1"/>
  <c r="AR538" i="1"/>
  <c r="AT538" i="1" s="1"/>
  <c r="AD537" i="1"/>
  <c r="AF535" i="1"/>
  <c r="AD530" i="1"/>
  <c r="AD528" i="1"/>
  <c r="AD521" i="1"/>
  <c r="AF519" i="1"/>
  <c r="R519" i="1"/>
  <c r="N519" i="1"/>
  <c r="M519" i="1"/>
  <c r="L519" i="1"/>
  <c r="K519" i="1"/>
  <c r="J519" i="1"/>
  <c r="I519" i="1"/>
  <c r="H519" i="1"/>
  <c r="G519" i="1"/>
  <c r="F519" i="1"/>
  <c r="E519" i="1"/>
  <c r="AV513" i="1"/>
  <c r="AV505" i="1"/>
  <c r="AD501" i="1"/>
  <c r="AV494" i="1"/>
  <c r="AV488" i="1"/>
  <c r="AV480" i="1"/>
  <c r="AD468" i="1"/>
  <c r="AV462" i="1"/>
  <c r="AV456" i="1"/>
  <c r="AV439" i="1"/>
  <c r="AV431" i="1"/>
  <c r="AD427" i="1"/>
  <c r="AV421" i="1"/>
  <c r="AV415" i="1"/>
  <c r="AV407" i="1"/>
  <c r="AV390" i="1"/>
  <c r="AD385" i="1"/>
  <c r="AV368" i="1"/>
  <c r="AV362" i="1"/>
  <c r="AV354" i="1"/>
  <c r="AV346" i="1"/>
  <c r="AV338" i="1"/>
  <c r="AV330" i="1"/>
  <c r="AV323" i="1"/>
  <c r="AV317" i="1"/>
  <c r="AV314" i="1"/>
  <c r="AV308" i="1"/>
  <c r="AV296" i="1"/>
  <c r="AV288" i="1"/>
  <c r="AV280" i="1"/>
  <c r="AV274" i="1"/>
  <c r="AV268" i="1"/>
  <c r="AV256" i="1"/>
  <c r="AV243" i="1"/>
  <c r="AV235" i="1"/>
  <c r="AV229" i="1"/>
  <c r="AV223" i="1"/>
  <c r="AF223" i="1"/>
  <c r="AG223" i="1" s="1"/>
  <c r="AG211" i="1" s="1"/>
  <c r="AG210" i="1" s="1"/>
  <c r="AE223" i="1"/>
  <c r="AF211" i="1"/>
  <c r="AF210" i="1" s="1"/>
  <c r="R211" i="1"/>
  <c r="N211" i="1"/>
  <c r="M211" i="1"/>
  <c r="L211" i="1"/>
  <c r="K211" i="1"/>
  <c r="J211" i="1"/>
  <c r="I211" i="1"/>
  <c r="H211" i="1"/>
  <c r="G211" i="1"/>
  <c r="F211" i="1"/>
  <c r="E211" i="1"/>
  <c r="AG204" i="1"/>
  <c r="AF204" i="1"/>
  <c r="AF203" i="1" s="1"/>
  <c r="AF29" i="1" s="1"/>
  <c r="AE204" i="1"/>
  <c r="AD204" i="1"/>
  <c r="R204" i="1"/>
  <c r="R203" i="1" s="1"/>
  <c r="R29" i="1" s="1"/>
  <c r="N204" i="1"/>
  <c r="N203" i="1" s="1"/>
  <c r="N29" i="1" s="1"/>
  <c r="M204" i="1"/>
  <c r="M203" i="1" s="1"/>
  <c r="M29" i="1" s="1"/>
  <c r="L204" i="1"/>
  <c r="L203" i="1" s="1"/>
  <c r="L29" i="1" s="1"/>
  <c r="K204" i="1"/>
  <c r="K203" i="1" s="1"/>
  <c r="K29" i="1" s="1"/>
  <c r="J204" i="1"/>
  <c r="J203" i="1" s="1"/>
  <c r="J29" i="1" s="1"/>
  <c r="I204" i="1"/>
  <c r="I203" i="1" s="1"/>
  <c r="I29" i="1" s="1"/>
  <c r="H204" i="1"/>
  <c r="H203" i="1" s="1"/>
  <c r="H29" i="1" s="1"/>
  <c r="G204" i="1"/>
  <c r="F204" i="1"/>
  <c r="E204" i="1"/>
  <c r="G203" i="1"/>
  <c r="G29" i="1" s="1"/>
  <c r="F203" i="1"/>
  <c r="F29" i="1" s="1"/>
  <c r="E203" i="1"/>
  <c r="E29" i="1" s="1"/>
  <c r="AG196" i="1"/>
  <c r="AF196" i="1"/>
  <c r="R196" i="1"/>
  <c r="N196" i="1"/>
  <c r="M196" i="1"/>
  <c r="L196" i="1"/>
  <c r="K196" i="1"/>
  <c r="J196" i="1"/>
  <c r="I196" i="1"/>
  <c r="H196" i="1"/>
  <c r="G196" i="1"/>
  <c r="F196" i="1"/>
  <c r="E196" i="1"/>
  <c r="AG193" i="1"/>
  <c r="AF193" i="1"/>
  <c r="R193" i="1"/>
  <c r="N193" i="1"/>
  <c r="M193" i="1"/>
  <c r="L193" i="1"/>
  <c r="K193" i="1"/>
  <c r="J193" i="1"/>
  <c r="I193" i="1"/>
  <c r="H193" i="1"/>
  <c r="G193" i="1"/>
  <c r="F193" i="1"/>
  <c r="E193" i="1"/>
  <c r="AG190" i="1"/>
  <c r="AF190" i="1"/>
  <c r="R190" i="1"/>
  <c r="N190" i="1"/>
  <c r="M190" i="1"/>
  <c r="L190" i="1"/>
  <c r="K190" i="1"/>
  <c r="J190" i="1"/>
  <c r="I190" i="1"/>
  <c r="H190" i="1"/>
  <c r="G190" i="1"/>
  <c r="F190" i="1"/>
  <c r="E190" i="1"/>
  <c r="AG187" i="1"/>
  <c r="AF187" i="1"/>
  <c r="R187" i="1"/>
  <c r="R186" i="1" s="1"/>
  <c r="R28" i="1" s="1"/>
  <c r="N187" i="1"/>
  <c r="N186" i="1" s="1"/>
  <c r="N28" i="1" s="1"/>
  <c r="M187" i="1"/>
  <c r="M186" i="1" s="1"/>
  <c r="M28" i="1" s="1"/>
  <c r="L187" i="1"/>
  <c r="L186" i="1" s="1"/>
  <c r="L28" i="1" s="1"/>
  <c r="K187" i="1"/>
  <c r="K186" i="1" s="1"/>
  <c r="K28" i="1" s="1"/>
  <c r="J187" i="1"/>
  <c r="J186" i="1" s="1"/>
  <c r="J28" i="1" s="1"/>
  <c r="I187" i="1"/>
  <c r="I186" i="1" s="1"/>
  <c r="I28" i="1" s="1"/>
  <c r="H187" i="1"/>
  <c r="H186" i="1" s="1"/>
  <c r="H28" i="1" s="1"/>
  <c r="G187" i="1"/>
  <c r="G186" i="1" s="1"/>
  <c r="G28" i="1" s="1"/>
  <c r="F187" i="1"/>
  <c r="F186" i="1" s="1"/>
  <c r="F28" i="1" s="1"/>
  <c r="E187" i="1"/>
  <c r="E186" i="1" s="1"/>
  <c r="E28" i="1" s="1"/>
  <c r="AG186" i="1"/>
  <c r="AG28" i="1" s="1"/>
  <c r="AF186" i="1"/>
  <c r="AF28" i="1" s="1"/>
  <c r="AE186" i="1"/>
  <c r="AD186" i="1"/>
  <c r="AV179" i="1"/>
  <c r="T179" i="1"/>
  <c r="T171" i="1"/>
  <c r="AV161" i="1"/>
  <c r="T161" i="1"/>
  <c r="AV153" i="1"/>
  <c r="T153" i="1"/>
  <c r="AD150" i="1"/>
  <c r="AV144" i="1"/>
  <c r="T144" i="1"/>
  <c r="AV127" i="1"/>
  <c r="T127" i="1"/>
  <c r="AV119" i="1"/>
  <c r="T119" i="1"/>
  <c r="AV113" i="1"/>
  <c r="T113" i="1"/>
  <c r="AE108" i="1"/>
  <c r="AD108" i="1"/>
  <c r="AV102" i="1"/>
  <c r="AE102" i="1"/>
  <c r="AV96" i="1"/>
  <c r="AF96" i="1"/>
  <c r="AG96" i="1" s="1"/>
  <c r="AE96" i="1"/>
  <c r="AV79" i="1"/>
  <c r="AF79" i="1"/>
  <c r="AG79" i="1" s="1"/>
  <c r="AE79" i="1"/>
  <c r="AV71" i="1"/>
  <c r="AF71" i="1"/>
  <c r="AG71" i="1" s="1"/>
  <c r="AG49" i="1" s="1"/>
  <c r="AE71" i="1"/>
  <c r="AE69" i="1"/>
  <c r="AD69" i="1"/>
  <c r="AF69" i="1" s="1"/>
  <c r="AF49" i="1" s="1"/>
  <c r="AV61" i="1"/>
  <c r="AE61" i="1"/>
  <c r="T61" i="1"/>
  <c r="AV55" i="1"/>
  <c r="AE55" i="1"/>
  <c r="AA53" i="1"/>
  <c r="AE50" i="1"/>
  <c r="R49" i="1"/>
  <c r="N49" i="1"/>
  <c r="M49" i="1"/>
  <c r="L49" i="1"/>
  <c r="K49" i="1"/>
  <c r="J49" i="1"/>
  <c r="I49" i="1"/>
  <c r="H49" i="1"/>
  <c r="G49" i="1"/>
  <c r="F49" i="1"/>
  <c r="E49" i="1"/>
  <c r="AG46" i="1"/>
  <c r="AF46" i="1"/>
  <c r="R46" i="1"/>
  <c r="R42" i="1" s="1"/>
  <c r="N46" i="1"/>
  <c r="N42" i="1" s="1"/>
  <c r="M46" i="1"/>
  <c r="M42" i="1" s="1"/>
  <c r="M35" i="1" s="1"/>
  <c r="L46" i="1"/>
  <c r="L42" i="1" s="1"/>
  <c r="L35" i="1" s="1"/>
  <c r="K46" i="1"/>
  <c r="J46" i="1"/>
  <c r="I46" i="1"/>
  <c r="H46" i="1"/>
  <c r="G46" i="1"/>
  <c r="F46" i="1"/>
  <c r="E46" i="1"/>
  <c r="K42" i="1"/>
  <c r="J42" i="1"/>
  <c r="I42" i="1"/>
  <c r="H42" i="1"/>
  <c r="G42" i="1"/>
  <c r="F42" i="1"/>
  <c r="E42" i="1"/>
  <c r="AG36" i="1"/>
  <c r="AF36" i="1"/>
  <c r="R36" i="1"/>
  <c r="N36" i="1"/>
  <c r="M36" i="1"/>
  <c r="L36" i="1"/>
  <c r="K36" i="1"/>
  <c r="J36" i="1"/>
  <c r="I36" i="1"/>
  <c r="H36" i="1"/>
  <c r="G36" i="1"/>
  <c r="F36" i="1"/>
  <c r="E36" i="1"/>
  <c r="K35" i="1"/>
  <c r="J35" i="1"/>
  <c r="J27" i="1" s="1"/>
  <c r="I35" i="1"/>
  <c r="I27" i="1" s="1"/>
  <c r="H35" i="1"/>
  <c r="H27" i="1" s="1"/>
  <c r="G35" i="1"/>
  <c r="G27" i="1" s="1"/>
  <c r="F35" i="1"/>
  <c r="F27" i="1" s="1"/>
  <c r="E35" i="1"/>
  <c r="E27" i="1" s="1"/>
  <c r="AF33" i="1"/>
  <c r="M33" i="1"/>
  <c r="I33" i="1"/>
  <c r="H33" i="1"/>
  <c r="F33" i="1"/>
  <c r="E33" i="1"/>
  <c r="AG32" i="1"/>
  <c r="AF32" i="1"/>
  <c r="R32" i="1"/>
  <c r="N32" i="1"/>
  <c r="M32" i="1"/>
  <c r="L32" i="1"/>
  <c r="K32" i="1"/>
  <c r="J32" i="1"/>
  <c r="I32" i="1"/>
  <c r="H32" i="1"/>
  <c r="G32" i="1"/>
  <c r="F32" i="1"/>
  <c r="E32" i="1"/>
  <c r="G31" i="1"/>
  <c r="K27" i="1"/>
  <c r="M34" i="1" l="1"/>
  <c r="M27" i="1"/>
  <c r="M26" i="1" s="1"/>
  <c r="AG42" i="1"/>
  <c r="AF42" i="1"/>
  <c r="AF35" i="1" s="1"/>
  <c r="R35" i="1"/>
  <c r="AG35" i="1"/>
  <c r="L34" i="1"/>
  <c r="L27" i="1"/>
  <c r="L26" i="1" s="1"/>
  <c r="E26" i="1"/>
  <c r="F26" i="1"/>
  <c r="K26" i="1"/>
  <c r="AG203" i="1"/>
  <c r="AG29" i="1" s="1"/>
  <c r="G26" i="1"/>
  <c r="N35" i="1"/>
  <c r="H26" i="1"/>
  <c r="J26" i="1"/>
  <c r="I26" i="1"/>
  <c r="K34" i="1"/>
  <c r="F34" i="1"/>
  <c r="G34" i="1"/>
  <c r="E34" i="1"/>
  <c r="H34" i="1"/>
  <c r="I34" i="1"/>
  <c r="J34" i="1"/>
  <c r="AF27" i="1" l="1"/>
  <c r="AF26" i="1" s="1"/>
  <c r="AF34" i="1"/>
  <c r="AG34" i="1"/>
  <c r="AG27" i="1"/>
  <c r="AG26" i="1" s="1"/>
  <c r="N34" i="1"/>
  <c r="N27" i="1"/>
  <c r="N26" i="1" s="1"/>
  <c r="R34" i="1"/>
  <c r="R27" i="1"/>
  <c r="R26" i="1" s="1"/>
</calcChain>
</file>

<file path=xl/sharedStrings.xml><?xml version="1.0" encoding="utf-8"?>
<sst xmlns="http://schemas.openxmlformats.org/spreadsheetml/2006/main" count="14579" uniqueCount="1411">
  <si>
    <t>Приложение  № 19</t>
  </si>
  <si>
    <t>к приказу Минэнерго России</t>
  </si>
  <si>
    <t>от «___» ___ 2017 г. №______</t>
  </si>
  <si>
    <t>Форма 19.  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(квартальный)</t>
  </si>
  <si>
    <t>За 2026 год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</si>
  <si>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</si>
  <si>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</si>
  <si>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</si>
  <si>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</t>
  </si>
  <si>
    <t xml:space="preserve"> реквизиты решения органа исполнительной власти (органа управления субъекта отчетности), утвердившего инвестиционную программу</t>
  </si>
  <si>
    <t>на период январь — июнь 2026 год</t>
  </si>
  <si>
    <t>период реализации инвестиционной программы</t>
  </si>
  <si>
    <t>Объём финансирования инвестиционной программы текущего года, законтрактованный по состоянию на 01.01.2026 года 3 478, 541 млн. рублей с НДС (53,31 %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</si>
  <si>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конец отчетного периода 6 338,06 млн. рублей с НДС (97,14 %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</si>
  <si>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планом закупок текущего года по состоянию на конец отчетного периода 2 859,52 млн. рублей с НДС (43,83 % от общего объёма инвестиционной программы текущего года)</t>
  </si>
  <si>
    <t>№ п/п</t>
  </si>
  <si>
    <t xml:space="preserve">  Наименование инвестиционного проекта (наименование группы инвестиционных проектов)</t>
  </si>
  <si>
    <t>Идентификатор проекта</t>
  </si>
  <si>
    <t>Ввод объекта в эксплуатацию/ 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</si>
  <si>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</si>
  <si>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</si>
  <si>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</si>
  <si>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</si>
  <si>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закупки, 
млн.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</si>
  <si>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</si>
  <si>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 / уведомлению,
 млн. руб. (без НДС)</t>
  </si>
  <si>
    <t>Планируемый 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</si>
  <si>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</si>
  <si>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 (оферты)</t>
  </si>
  <si>
    <t>Наименования участников, подавших заявки/предложения (оферты)</t>
  </si>
  <si>
    <t>Цены заявок/предложений (оферт), 
млн.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</si>
  <si>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</si>
  <si>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</si>
  <si>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млн. руб. (без НДС)</t>
  </si>
  <si>
    <t>Цена победителя (единственного квалифицированного участника) по итоговому протоколу, млн.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</si>
  <si>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</si>
  <si>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млн. руб. 
(с НДС)</t>
  </si>
  <si>
    <t>Объем обязательств (по финансированию с НДС), приходящийся на текущий год по итогам закупки, 
млн.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</si>
  <si>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</si>
  <si>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</si>
  <si>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(дд.мм.гггг)</t>
  </si>
  <si>
    <t>Планируемая дата начала поставки товара, выполнения работ, оказания услуг по плану программы закупок (дд.мм.гггг)</t>
  </si>
  <si>
    <t>Дата начала поставки товара, выполнения работ, оказания услуг по договору (дд.мм.гггг)</t>
  </si>
  <si>
    <t>Дата исполнения поставщиком (подрядчиком, исполнителем) обязательств по договору (дд.мм.гггг)</t>
  </si>
  <si>
    <t>Причины отклонений</t>
  </si>
  <si>
    <t>Примечание</t>
  </si>
  <si>
    <t>МВт</t>
  </si>
  <si>
    <t>Гкал/ч</t>
  </si>
  <si>
    <t>км ТС</t>
  </si>
  <si>
    <t>МВ×А</t>
  </si>
  <si>
    <t>шт.</t>
  </si>
  <si>
    <t>км</t>
  </si>
  <si>
    <t>га</t>
  </si>
  <si>
    <t>т/час</t>
  </si>
  <si>
    <t>м2</t>
  </si>
  <si>
    <t>млн.м3</t>
  </si>
  <si>
    <t>Публикация извещения на ЭТП</t>
  </si>
  <si>
    <t>Дата объявления конкурентной процедуры 
(дд.мм.гггг)</t>
  </si>
  <si>
    <t>Дата вскрытия конвертов (дд.мм.гггг)</t>
  </si>
  <si>
    <t>Дата подведения итогов конкурентной процедуры 
(дд.мм.гггг)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</si>
  <si>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</si>
  <si>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</si>
  <si>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</si>
  <si>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</si>
  <si>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</si>
  <si>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Факт</t>
  </si>
  <si>
    <t xml:space="preserve">План </t>
  </si>
  <si>
    <t>Номер процедуры</t>
  </si>
  <si>
    <t>Интернет-адрес площадки</t>
  </si>
  <si>
    <t>План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</si>
  <si>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</si>
  <si>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</si>
  <si>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</si>
  <si>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</si>
  <si>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</si>
  <si>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</si>
  <si>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</si>
  <si>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</si>
  <si>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</si>
  <si>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</si>
  <si>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</si>
  <si>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</si>
  <si>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</si>
  <si>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</si>
  <si>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</si>
  <si>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</si>
  <si>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</si>
  <si>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</si>
  <si>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</si>
  <si>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</si>
  <si>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</si>
  <si>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</si>
  <si>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</si>
  <si>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</si>
  <si>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</si>
  <si>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</si>
  <si>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</si>
  <si>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</si>
  <si>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</si>
  <si>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</si>
  <si>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</si>
  <si>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</si>
  <si>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</si>
  <si>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</si>
  <si>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</si>
  <si>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</si>
  <si>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</si>
  <si>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</si>
  <si>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</si>
  <si>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</si>
  <si>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</si>
  <si>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</si>
  <si>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</si>
  <si>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</si>
  <si>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Строительно-монтажные работы</t>
  </si>
  <si>
    <t>переходящий договор</t>
  </si>
  <si>
    <t>ХРМК (АО)</t>
  </si>
  <si>
    <t xml:space="preserve">№65/ХТ3-23 от 02.06.2023 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</si>
  <si>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</si>
  <si>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</si>
  <si>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Проектно-изыскательские работы</t>
  </si>
  <si>
    <t xml:space="preserve">ОКПД 71.12.13 Выполнение проектно-изыскательских работ по объекту «Техническое перевооружение повысительно-насосной станции ПНС-334 тепломагистрали ТМ-33, г. Хабаровск, СП ХТС, в рамках реализации инвестиционного проекта Q_505-ХТС-21тп </t>
  </si>
  <si>
    <t>ИА ДГК</t>
  </si>
  <si>
    <t>сметный расчет</t>
  </si>
  <si>
    <t>Закупка у взаимозависимых лиц</t>
  </si>
  <si>
    <t>ХЭТК ХАБАРОВСКАЯ ЭНЕРГОТЕХНОЛОГИЧЕСКАЯ КОМПАНИЯ (АО)</t>
  </si>
  <si>
    <t>ХЭТК (АО)</t>
  </si>
  <si>
    <t>15.05.2026</t>
  </si>
  <si>
    <t>18.05.2026</t>
  </si>
  <si>
    <t>30.09.2026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</si>
  <si>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</si>
  <si>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</si>
  <si>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</si>
  <si>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</si>
  <si>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 xml:space="preserve">ОКПД 42.21.21. 000 Выполнение строительно-монтажных работ по объекту: Тех. присоединение Реконструкция ТМ-25 от ХТЭЦ-2 и ПНС № 813 "Прибрежная"  ХТС в рамках реализации инвестиционного проекта F_505-ХТСКх-17тп. </t>
  </si>
  <si>
    <t>АО РГС</t>
  </si>
  <si>
    <t>сводный сметный расчет</t>
  </si>
  <si>
    <t>Конкурс в электронной форме (МСП)</t>
  </si>
  <si>
    <t>ТЭМ (ООО)</t>
  </si>
  <si>
    <t>b2b-center.ru</t>
  </si>
  <si>
    <t>10.05.2026</t>
  </si>
  <si>
    <t>11.05.2026</t>
  </si>
  <si>
    <t>30.10.2026</t>
  </si>
  <si>
    <t>ТРИЛОГИЯ (ООО)</t>
  </si>
  <si>
    <t>АВТОСАФАРИ ХАБАРОВСК (ООО)</t>
  </si>
  <si>
    <t>Участник 2 (ООО)</t>
  </si>
  <si>
    <t>ЮСК (ООО)</t>
  </si>
  <si>
    <t>материалы</t>
  </si>
  <si>
    <t>ОКПД2 24.10.1 Поставка фасонных изделий трубопроводов для структурных подразделений АО "ДГК" (консолидированная закупка)</t>
  </si>
  <si>
    <t>технико-коммерческое предложение</t>
  </si>
  <si>
    <t>Конкурс в электронной форме ЕЭТП</t>
  </si>
  <si>
    <t>СПЕЦХИММАШ (ООО)</t>
  </si>
  <si>
    <t>Завод Сибгазстройдеталь (ЗАО)</t>
  </si>
  <si>
    <t>ЗАВОД ПРОМЫШЛЕННАЯ ЭНЕРГЕТИКА (ООО)</t>
  </si>
  <si>
    <t>ПРОМЫШЛЕННАЯ ГРУППА РАЗВИТИЕ УРАЛА (ООО)</t>
  </si>
  <si>
    <t>Соединительные отводы трубопроводов (ЗАО)</t>
  </si>
  <si>
    <t>УАЗ (ООО)</t>
  </si>
  <si>
    <t>ОКПД2 24.20 Поставка труб большого диаметра для структурных подразделений АО "ДГК" (консолидированная закупка)</t>
  </si>
  <si>
    <t>ТМК (ПАО)</t>
  </si>
  <si>
    <t>А ГРУПП (ООО)</t>
  </si>
  <si>
    <t>ВМЗ (АО)</t>
  </si>
  <si>
    <t>ЗТЗ (АО)</t>
  </si>
  <si>
    <t>Уралпромстрой (ООО)</t>
  </si>
  <si>
    <t>ЛИСКИМОНТАЖКОНСТРУКЦИЯ (АО)</t>
  </si>
  <si>
    <t>НЧТЗ ТЭМП-ПО (АО)</t>
  </si>
  <si>
    <t>ТТ (ООО)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</si>
  <si>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</si>
  <si>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</si>
  <si>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 xml:space="preserve">ОКПД 42.21.21. 000 Выполнение строительно-монтажных работ по объекту: Реконструкция тепломагистрали ТМ-32 от узла 326 до ТК 328.26 с увеличением диаметра Ду=700/800мм на Ду=1000мм протяженностью L=3418х2м.п., СП ХТС в рамках реализации инвестиционного проекта H_505-ХТСКх-39. </t>
  </si>
  <si>
    <t>АЛЬКАД (ООО)</t>
  </si>
  <si>
    <t>21.04.2026</t>
  </si>
  <si>
    <t>31.10.2026</t>
  </si>
  <si>
    <t>МАЛАХИТ (ООО)</t>
  </si>
  <si>
    <t>ОКПД2 24.20 Поставка труб бесшовных для структурных подразделений АО "ДГК" (консолидированная закупка)</t>
  </si>
  <si>
    <t>УРАЛТРУБКОМПЛЕКТ (ООО)</t>
  </si>
  <si>
    <t>АЛТЭК (ООО)</t>
  </si>
  <si>
    <t>АЛЯСКА (ООО)</t>
  </si>
  <si>
    <t>АМГ (ООО)</t>
  </si>
  <si>
    <t>АСТРА ЯР (ООО)</t>
  </si>
  <si>
    <t>ДМК-ГРУПП (ООО)</t>
  </si>
  <si>
    <t>МЕТПРОМ УРАЛ (АО)</t>
  </si>
  <si>
    <t>СЗТК (ООО)</t>
  </si>
  <si>
    <t>СИСТЭЛ (ООО)</t>
  </si>
  <si>
    <t>СтальГрад (ООО)</t>
  </si>
  <si>
    <t>ТРУБМЕТТОРГ (ООО)</t>
  </si>
  <si>
    <t>УВМ-СТАЛЬ (ООО)</t>
  </si>
  <si>
    <t>УРАЛМЕТ (ООО)</t>
  </si>
  <si>
    <t>32515319152</t>
  </si>
  <si>
    <t>ОКПД2 28.14.1. Поставка арматуры среднего и низкого давления для структурных подразделений АО "ДГК" в Хабаровском крае, Приморском крае, Амурской области, Еврейской автономной области, Республике Саха (Якутия) (консолидированная закупка)</t>
  </si>
  <si>
    <t>ТД Енисейпром (ООО)</t>
  </si>
  <si>
    <t>32515550574</t>
  </si>
  <si>
    <t>ЖЕЛЕЗНАЯ ЛОГИКА (ООО)</t>
  </si>
  <si>
    <t>НЕОТЕХ (ООО)</t>
  </si>
  <si>
    <t>ПРОМСНАБ (ООО)</t>
  </si>
  <si>
    <t>СТК-СИБИРЬ (ООО)</t>
  </si>
  <si>
    <t>ТПК Иртыш (ООО)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</si>
  <si>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</si>
  <si>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</si>
  <si>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ОКПД 42.21.21. 000 Выполнение строительно-монтажных работ по объекту: Реконструкция ТМ-33 от УТ-337.07 до УТ-337 протяженностью L=325,4х2м.п. с увеличением существующих диаметров трубопроводов с Ду=700мм на Ду=1000мм в рамках реализации инвестиционного проекта N_505-ХТС-9тп.</t>
  </si>
  <si>
    <t>29.06.2026</t>
  </si>
  <si>
    <t>договор расторгнут</t>
  </si>
  <si>
    <t>ВСЭСС (АО)</t>
  </si>
  <si>
    <t>Участник 3 (ООО)</t>
  </si>
  <si>
    <t>ДСС (ООО)</t>
  </si>
  <si>
    <t xml:space="preserve">ОКПД 42.21.21. 000 Выполнение строительно-монтажных работ по объекту: Реконструкция ТМ-33 от УТ-337.07 до УТ-337 протяженностью L=325,4х2м.п. с увеличением существующих диаметров трубопроводов с Ду=700мм на Ду=1000мм в рамках реализации инвестиционного проекта N_505-ХТС-9тп. </t>
  </si>
  <si>
    <t>ЕП (МСП)</t>
  </si>
  <si>
    <t>4.4.2.18</t>
  </si>
  <si>
    <t>ЕИО</t>
  </si>
  <si>
    <t>12.05.2026</t>
  </si>
  <si>
    <t>3645</t>
  </si>
  <si>
    <t>27.07.2026</t>
  </si>
  <si>
    <t>20.07.2026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</si>
  <si>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</si>
  <si>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</si>
  <si>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ОКПД 42.21.21. 000 Выполнение строительно-монтажных работ по объекту: Реконструкция тепломагистрали ТМ-17 от ТК 731.04 до ТК 732.07 с увеличением диаметра Ду=500мм на Ду=600мм протяженностью L=459,48х2м.п., СП ХТС в рамках реализации инвестиционного проекта P_505-ХТС-20тп.</t>
  </si>
  <si>
    <t xml:space="preserve">Запрос предложений в электронной форме (МСП) </t>
  </si>
  <si>
    <t>СМК ЭНЕРГИЯ (ООО)</t>
  </si>
  <si>
    <t>ОКПД2 24.20 Поставка труб большого диаметра для структурных подразделений АО "ДГК"</t>
  </si>
  <si>
    <t>ОКПД2 24.10.1 Поставка фасонных изделий трубопроводов для структурных подразделений АО "ДГК"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</si>
  <si>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</si>
  <si>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</si>
  <si>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 xml:space="preserve">Гарантстрой ООО </t>
  </si>
  <si>
    <t xml:space="preserve">№89/ХТС-25 от 18.06.2025  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</si>
  <si>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</si>
  <si>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</si>
  <si>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УМР ООО</t>
  </si>
  <si>
    <t xml:space="preserve"> №55/ХТС-25 от 22.04.2025  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</si>
  <si>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</si>
  <si>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</si>
  <si>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ОКПД 71.12.13 Выполнение проектных работ по объекту: Реконструкция тепломагистрали ТМ-18 от ПНС-184 "кубяка" "точка А" до узла 187 протяженностью 3443х2м.п. с увеличеснием диаметров с 700мм на 800мм. в рамках реализации инвестиционного проекта N_505-ХТС-3тп .</t>
  </si>
  <si>
    <t>Запрос предложений в электронной форме ЕЭТП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</si>
  <si>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</si>
  <si>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</si>
  <si>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 xml:space="preserve">Землеустройство-ДВ ООО </t>
  </si>
  <si>
    <t xml:space="preserve"> №128/ХТС-25 от 21.07.2025  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</si>
  <si>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</si>
  <si>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</si>
  <si>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ОКПД 42.21.21. 000 Выполнение строительно-монтажных работ по объекту: 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км., в рамках реализации инвестиционного проекта J_505-ХТСКх-76.</t>
  </si>
  <si>
    <t>28.04.2026</t>
  </si>
  <si>
    <t>№28/ХТС-24 от 23.04.2024</t>
  </si>
  <si>
    <t>ОКПД2 24.20 Поставка трубной продукции для структурных подразделений АО "ДГК" (консолидированная закупка)</t>
  </si>
  <si>
    <t>УМПЦ (ООО)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</si>
  <si>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</si>
  <si>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</si>
  <si>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</si>
  <si>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</si>
  <si>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</si>
  <si>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</si>
  <si>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БГ - 2600 №2 -  СП "Комсомольская ТЭЦ-3"</t>
  </si>
  <si>
    <t>N_505-КТЭЦ3-9</t>
  </si>
  <si>
    <t>ЭНЕРГОДИАГНОСТИКА (ООО)</t>
  </si>
  <si>
    <t xml:space="preserve">№52/КТ3-25 от 21.07.2025 </t>
  </si>
  <si>
    <t>Реконструкция градирни Амурской ТЭЦ-1</t>
  </si>
  <si>
    <t>H_505-ХГ-103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</si>
  <si>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</si>
  <si>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</si>
  <si>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</si>
  <si>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</si>
  <si>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№78/ХТ2-24 от 19.12.2024</t>
  </si>
  <si>
    <t>прочие</t>
  </si>
  <si>
    <t>№14/ХТ2-25 от 08.04.2025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</si>
  <si>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</si>
  <si>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</si>
  <si>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</si>
  <si>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</si>
  <si>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КрепСтрой (ООО) 
ИП Стенюшин</t>
  </si>
  <si>
    <t>№71/КТС-24 от 02.07.2024
№34/КТС-25 от 01.04.2025</t>
  </si>
  <si>
    <t>Реконструкция подкачивающей насосной станции "Городская" в г.Амурске (СП КТС)</t>
  </si>
  <si>
    <t>I_505-ХТСКх-63</t>
  </si>
  <si>
    <t xml:space="preserve">ОКПД2 71.12.1. Выполнение проектно-изыскательских работ ПНС Городская  в г.Амурске в рамках реализации инвестиционного проекта I_505-ХТСКх-63 </t>
  </si>
  <si>
    <t xml:space="preserve">Конкурс в электронной форме ЕЭТП </t>
  </si>
  <si>
    <t>ЕУ</t>
  </si>
  <si>
    <t xml:space="preserve">КОНТЭМ-ИНЖИНИРИНГ (ООО) </t>
  </si>
  <si>
    <t>5.13.1.1</t>
  </si>
  <si>
    <t>ЗК АО «ДГК»</t>
  </si>
  <si>
    <t>30.04.2026</t>
  </si>
  <si>
    <t>494</t>
  </si>
  <si>
    <t>20.05.2026</t>
  </si>
  <si>
    <t>30.05.2026</t>
  </si>
  <si>
    <t>31.12.2026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</si>
  <si>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</si>
  <si>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</si>
  <si>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</si>
  <si>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</si>
  <si>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Автострой (ООО)</t>
  </si>
  <si>
    <t>№42/ХТ1-23 от 29.05.2023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</si>
  <si>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</si>
  <si>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</si>
  <si>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 xml:space="preserve">ОКПД 2 43.91.19.110 Выполнение строительно-монтажных работ (включая поставку материалов) по реконструкции кровли Главного корпуса, кровли турбинного отделения (6220 м2), котельного отделения (5040 м2), дымососного отделения (1984 м2) Комсомольской ТЭЦ-3 в рамках реализации инвестиционного проекта N_505-КТЭЦ3-10, г. Комсомольск-на Амуре </t>
  </si>
  <si>
    <t xml:space="preserve">Закупка у взаимозависимых лиц </t>
  </si>
  <si>
    <t>Реконструкция бака-запаса горячей воды емк. 5000 м3,  СП Хабаровская ТЭЦ-2</t>
  </si>
  <si>
    <t>F_505-ХТСКх-8</t>
  </si>
  <si>
    <t>№36/ХТ2-25 от 27.08.2025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</si>
  <si>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</si>
  <si>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</si>
  <si>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</si>
  <si>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</si>
  <si>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ОКПД2 43.21.10 Выполнение  работ в рамках инвестиционного проекта: "Реконструкция  распредустройств 6,0 кВ,  с заменой масляных выключателей  на вакуумные выключатели ВБМ-10/630, ВБМ-10/1000 в секциях  3Р, 4Р  Хабаровской ТЭЦ2 (N_505-ХТЭЦ2-4) в г. Хабаровск</t>
  </si>
  <si>
    <t xml:space="preserve">Конкурс в электронной форме (МСП) ЕЭТП </t>
  </si>
  <si>
    <t>Реконструкция нефтеловушки для обеспечения очистки сточных вод СП "Хабаровская ТЭЦ-1"</t>
  </si>
  <si>
    <t>N_505-ХТЭЦ-1-3</t>
  </si>
  <si>
    <t>ГидроСтрой (ООО)</t>
  </si>
  <si>
    <t>№126/ХТ1-25 от 22.12.2025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</si>
  <si>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</si>
  <si>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</si>
  <si>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</si>
  <si>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</si>
  <si>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</si>
  <si>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</si>
  <si>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№55/ХТ3-24 от 06.05.2024</t>
  </si>
  <si>
    <t>Модернизация подогревателя ПСГ-1Б э/б ст. №3  Хабаровской ТЭЦ-3</t>
  </si>
  <si>
    <t>N_505-ХГ-155</t>
  </si>
  <si>
    <t xml:space="preserve">ОКПД2 33.20.39 Выполнение работ по модернизации подогревателя ПСГ-1 Б э/б ст. №3 Хабаровской ТЭЦ-3, г. Хабаровск (ID инв. проекта N_ 505-ХГ-155) 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</si>
  <si>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</si>
  <si>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</si>
  <si>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</si>
  <si>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</si>
  <si>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Замена вентиляторов горячего дутья ВГД-10/3000, 12 шт. СП ТЭЦ  Советская Гавань</t>
  </si>
  <si>
    <t>N_505-ТЭЦСов.Гавань-2</t>
  </si>
  <si>
    <t>№181/СГТ-23 от 29.02.2024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</si>
  <si>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</si>
  <si>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</si>
  <si>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</si>
  <si>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</si>
  <si>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</si>
  <si>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</si>
  <si>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№778/ХГ-21 от 21.12.2021</t>
  </si>
  <si>
    <t>Техперевооружение тепломагистрали №11 г. Хабаровск. СП ХТС</t>
  </si>
  <si>
    <t>H_505-ХТСКх-10-18</t>
  </si>
  <si>
    <t>№103/ХТС-25 от 10.07.2025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</si>
  <si>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</si>
  <si>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</si>
  <si>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</si>
  <si>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</si>
  <si>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</si>
  <si>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</si>
  <si>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</si>
  <si>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</si>
  <si>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№42/ХТС-25 от 31.03.2025</t>
  </si>
  <si>
    <t>Техперевооружение тепломагистрали ТМ-31 г.Хабаровск</t>
  </si>
  <si>
    <t>H_505-ХТСКх-10-26</t>
  </si>
  <si>
    <t>№66/ХТС-25 от 16.05.2025</t>
  </si>
  <si>
    <t>Техперевооружение тепломагистрали ТМ-14 г.Хабаровск</t>
  </si>
  <si>
    <t>H_505-ХТСКх-10-27</t>
  </si>
  <si>
    <t>Алькад (ООО)</t>
  </si>
  <si>
    <t>№39/ХТС-25 от 28.03.2025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</si>
  <si>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</si>
  <si>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</si>
  <si>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</si>
  <si>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</si>
  <si>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</si>
  <si>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</si>
  <si>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ОКПД2 42.21.22.110 Выполнение строительно-монтажных  работ по техперевооружению теплотрасс №4,№ 21 в г. Комсомольске-на-Амуре в рамках реализации инвестиционных проектов J_505-ХТСКх-9-37 P_505-ХТСКх-9-62</t>
  </si>
  <si>
    <t>20.03.2026</t>
  </si>
  <si>
    <t>31.03.2026</t>
  </si>
  <si>
    <t>ОКПД 2 23.99.19.111 Поставка теплоизоляции трубопроводов для АО "ДГК"  в Хабаровском и Приморском краях (консолидированная закупка)</t>
  </si>
  <si>
    <t>Аукцион в электронной форме (МСП) ЕЭТП</t>
  </si>
  <si>
    <t>32515441944</t>
  </si>
  <si>
    <t>ХЗТИ (ООО)</t>
  </si>
  <si>
    <t>Участник 1 (ООО)</t>
  </si>
  <si>
    <t>ОКПД 2: 23.99.11.130 Поставка уплотнительных и прокладочных материалов для нужд структурныхь подразделений в Хабаровском крае, Приморском крае, Амурской области, Республике САХА-Якутия (консолидированная закупка)</t>
  </si>
  <si>
    <t>Аукцион в электронной форме ЕЭТП</t>
  </si>
  <si>
    <t>ЗАВОД АТИ (АО)</t>
  </si>
  <si>
    <t>32515319213</t>
  </si>
  <si>
    <t>Барнаульский Завод АТИ (ООО)</t>
  </si>
  <si>
    <t>М-СТРОЙ (ООО)</t>
  </si>
  <si>
    <t>ТД АТИ (ООО)</t>
  </si>
  <si>
    <t>Торговый Дом Электроизоляционные материалы (ООО)</t>
  </si>
  <si>
    <t>Техперевооружение теплотрассы №15 г. Амурск.(СП КТС)</t>
  </si>
  <si>
    <t>H_505-ХТСКх-9-41</t>
  </si>
  <si>
    <t>ОКПД2 41.20.20.100.001 Выполнение строительно-монтажных  работ по техперевооружению теплотрассы №15 №15 (III этап)  в г. Амурске в рамках реализации инвестиционных проектов Н_505-ХТСКх-9-41 P_505-ХТСКх-9-61</t>
  </si>
  <si>
    <t>ОКПД2: 26.51.65  Поставка источников питания, преобразователей, исполнительных механизмов и запасных частей к ним для АО "ДГК" Амурская область, Приморский край, Хабаровский край, Республика Саха (Якутия) (консолидированная закупка)</t>
  </si>
  <si>
    <t>ЕЛТА (ООО)</t>
  </si>
  <si>
    <t>32515505358</t>
  </si>
  <si>
    <t>ИЦС (ООО)</t>
  </si>
  <si>
    <t>ПРОМСТРОЙЭЛЕКТРО (ООО)</t>
  </si>
  <si>
    <t>Технотрейд (ООО)</t>
  </si>
  <si>
    <t>Техперевооружение теплотрассы №11 г. Комсомольск-на-Амуре.(СП КТС)</t>
  </si>
  <si>
    <t>H_505-ХТСКх-9-46</t>
  </si>
  <si>
    <t xml:space="preserve">Энерго-Сеть (ООО) </t>
  </si>
  <si>
    <t>№27/КТС-25 от 25.03.2025</t>
  </si>
  <si>
    <t>Техперевооружение теплотрассы №15 (III этап) г. Амурск.(СП КТС)</t>
  </si>
  <si>
    <t>P_505-КТС-9-61</t>
  </si>
  <si>
    <t>ОКПД2: 26.51.65 Поставка источников питания, преобразователей, исполнительных механизмов и запасных частей к ним для АО "ДГК" Амурская область, Приморский край, Хабаровский край, Республика Саха (Якутия) (консолидированная закупка)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</si>
  <si>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</si>
  <si>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</si>
  <si>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</si>
  <si>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</si>
  <si>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Гарант Строй (ООО)</t>
  </si>
  <si>
    <t xml:space="preserve"> №44/ХТС-25 от 04.04.2025</t>
  </si>
  <si>
    <t>Техперевооружение тепломагистрали №32 г. Хабаровск. СП ХТС (II этап)</t>
  </si>
  <si>
    <t>J_505-ХТСКх-10-34</t>
  </si>
  <si>
    <t>ОКПД 42.21.21. 000 Выполнение строительно-монтажных работ по объекту: Техперевооружение тепломагистрали №32 г. Хабаровск. СП ХТС (II этап) в рамках реализации инвестиционного проекта J_505-ХТСКх-10-34</t>
  </si>
  <si>
    <t>Конкурс в электронной форме (МСП) ЕЭТП</t>
  </si>
  <si>
    <t xml:space="preserve">СМК ВОСТОКСТРОЙ (ООО) </t>
  </si>
  <si>
    <t>32615611411</t>
  </si>
  <si>
    <t>5.12.1.1</t>
  </si>
  <si>
    <t>29.05.2026</t>
  </si>
  <si>
    <t>Решение ЕИО ПО +ДЗ и ДФН № Вн-ДГК/3879</t>
  </si>
  <si>
    <t>10.06.2026</t>
  </si>
  <si>
    <t>01.06.2026</t>
  </si>
  <si>
    <t>Техперевооружение тепломагистрали №33 г. Хабаровск. СП ХТС (II этап)</t>
  </si>
  <si>
    <t>J_505-ХТСКх-10-35</t>
  </si>
  <si>
    <t>ОКПД 42.21.21. 000 Выполнение строительно-монтажных работ по объекту: Техперевооружение тепломагистрали №33 г. Хабаровск. СП ХТС (II этап) в рамках реализации инвестиционного проекта J_505-ХТСКх-10-35</t>
  </si>
  <si>
    <t>СМК ВОСТОКСТРОЙ (ООО)</t>
  </si>
  <si>
    <t>Техперевооружение тепломагистрали №17 г. Хабаровск. СП ХТС (II этап)</t>
  </si>
  <si>
    <t>J_505-ХТСКх-10-36</t>
  </si>
  <si>
    <t>ОКПД 42.21.21. 000 Выполнение строительно-монтажных работ по объекту: Техперевооружение тепломагистрали №17 г. Хабаровск. СП ХТС (II этап) в рамках реализации инвестиционного проекта J_505-ХТСКх-10-36</t>
  </si>
  <si>
    <t>УМР (ООО)</t>
  </si>
  <si>
    <t>30.11.2026</t>
  </si>
  <si>
    <t>Техперевооружение тепломагистрали ТМ-25 г.Хабаровск (II этап)</t>
  </si>
  <si>
    <t>N_505-ХТС-10-1</t>
  </si>
  <si>
    <t>ОКПД 42.21.21. 000 Выполнение строительно-монтажных работ по объекту: Техперевооружение тепломагистрали ТМ-25 г.Хабаровск (II этап) в рамках реализации инвестиционного проекта N_505-ХТС-10-1.</t>
  </si>
  <si>
    <t>№1721/81-25 от 12.12.2025</t>
  </si>
  <si>
    <t>Техперевооружение тепломагистрали ТМ-31 г.Хабаровск  (II этап)</t>
  </si>
  <si>
    <t>J_505-ХТСКх-10-37</t>
  </si>
  <si>
    <t>ОКПД 42.21.21. 000 Выполнение строительно-монтажных работ по объекту: Техперевооружение тепломагистрали ТМ-31 г.Хабаровск  (II этап) в рамках реализации инвестиционного проекта J_505-ХТСКх-10-37</t>
  </si>
  <si>
    <t xml:space="preserve">32615835605  </t>
  </si>
  <si>
    <t>09.06.2026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</si>
  <si>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</si>
  <si>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</si>
  <si>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</si>
  <si>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</si>
  <si>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</si>
  <si>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</si>
  <si>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ОКПД 2 43.99.90 Выполнение строительно-монтажных работ (включая поставку материалов и оборудования) по техперевооружению комплекса инженерно-технических средств физической защиты СП Комсомольская ТЭЦ-3, водогрейная котельная Дземги в рамках инвестиционного проекта F_505-ХГ-25, г. Комсомольск-на Амуре</t>
  </si>
  <si>
    <t>Запрос предложений в электронной форме (МСП)</t>
  </si>
  <si>
    <t>СУ СЭМ (ООО)</t>
  </si>
  <si>
    <t>АМА (ООО)</t>
  </si>
  <si>
    <t>ПКФ АГиДА (ООО)</t>
  </si>
  <si>
    <t>Энерго-Сеть (ООО)</t>
  </si>
  <si>
    <t>ТОВГРУПП (ООО)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</si>
  <si>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</si>
  <si>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</si>
  <si>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 xml:space="preserve"> ОКПД2 43.99.90. Выполнение работ по комплекса инженерно-технических средств физической защиты СП "Комсомольская ТЭЦ-2" (в рамках выполнения инвестиционного проекта F_505-ХГ-26), г. Комсомольск-на-Амуре </t>
  </si>
  <si>
    <t>32616119188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</si>
  <si>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</si>
  <si>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</si>
  <si>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 xml:space="preserve">ОКПД2 43.99.90. Выполнение работ по техперевооружению комплекса инженерно-технических средств физической защиты Комсомольской ТЭЦ-1 (в рамках выполнения инвестиционного проекта F_505-ХГ-27), г. Комсомольск-на-Амуре
</t>
  </si>
  <si>
    <t>СИНТЕЗ ПРОГРЕССА (ООО)</t>
  </si>
  <si>
    <t>32615932165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</si>
  <si>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</si>
  <si>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</si>
  <si>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ОКПД2 71.12.1 ОКПД2 Выполнение работ по актуализации проектной документации по техперевооружению комплекса инженерно-технических средств физической защиты СП "Хабаровской ТЭЦ-1" в рамках инвестиционного проекта Н_505-ХГ-80 г. Хабаровск </t>
  </si>
  <si>
    <t>Конкурс в электронной форме</t>
  </si>
  <si>
    <t>ДСЦБИ МАСКОМ (ООО)</t>
  </si>
  <si>
    <t>15.04.2026</t>
  </si>
  <si>
    <t>ЛИРА (ООО)</t>
  </si>
  <si>
    <t>ГК СВЯЗЬИНФОПРОЕКТ (ООО)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</si>
  <si>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</si>
  <si>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</si>
  <si>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СИСТЕМАТИКА (ООО)</t>
  </si>
  <si>
    <t xml:space="preserve">№76/ХТ3-25 от 23.06.2025 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</si>
  <si>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</si>
  <si>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</si>
  <si>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РГЦР (ООО)</t>
  </si>
  <si>
    <t xml:space="preserve">№55/АТ1-25 от 26.11.2025 </t>
  </si>
  <si>
    <t>Замена теристорного возбуждения на энергоблоках ст. № 1, 2, 3 Хабаровской ТЭЦ-3</t>
  </si>
  <si>
    <t>H_505-ХГ-114</t>
  </si>
  <si>
    <t xml:space="preserve">ОКПД2 71.20.13.110. Оказание услуг по выбору кратности форсировки возбуждения по напряжению статических тиристорных систем возбуждения для турбогенераторов энергоблока ст. №1, 2, 3 Хабаровской ТЭЦ-3, в рамках реализации инвестиционного проекта Н_505-ХГ-114, г. Хабаровск </t>
  </si>
  <si>
    <t>Закупка у единственного поставщика (исполнителя, подрядчика)</t>
  </si>
  <si>
    <t>НТЦ ЕЭС (АО)</t>
  </si>
  <si>
    <t>4.4.2.2</t>
  </si>
  <si>
    <t>Уполномоченный орган</t>
  </si>
  <si>
    <t>27.03.2026</t>
  </si>
  <si>
    <t>2226</t>
  </si>
  <si>
    <t>30.03.2026</t>
  </si>
  <si>
    <t>23.03.2026</t>
  </si>
  <si>
    <t>31.07.2026</t>
  </si>
  <si>
    <t xml:space="preserve">ОКПД2 43.21.10. Выполнение работ по замене тиристорного возбуждения на энергоблоке ст. №1 Хабаровской ТЭЦ-3 в рамках реализации инвестиционного проекта Н_505-ХГ-114 </t>
  </si>
  <si>
    <t>32615917329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</si>
  <si>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</si>
  <si>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</si>
  <si>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РОСТЕЛЕКОМ (ПАО)</t>
  </si>
  <si>
    <t>№68/НТ-23 от 31.10.2023</t>
  </si>
  <si>
    <t>Модернизация системы автоматического регулирования ТА-1 и ТА-2, 2 системы, СП Комсомольская ТЭЦ-3</t>
  </si>
  <si>
    <t>N_505-ХГ-193</t>
  </si>
  <si>
    <t>ОКПД 2 71.12.1 Выполнение проектно-изыскательских работ по объекту: модернизация системы автоматического регулирования ТА-1 и ТА-2" (2 системы) Комсомольской ТЭЦ-3 в рамках реализации инвестиционного проекта N_505-ХГ-193, г. Комсомольск-на-Амуре</t>
  </si>
  <si>
    <t xml:space="preserve">Запрос предложений в электронной форме ЕЭТП </t>
  </si>
  <si>
    <t>отмена</t>
  </si>
  <si>
    <t>Модернизация пожаротушения тракта топливоподачи, Амурская ТЭЦ, 1 шт</t>
  </si>
  <si>
    <t>N_505-ХГ-195</t>
  </si>
  <si>
    <t xml:space="preserve">ОКПД2: 71.12  Выполнение проектных работ по модернизации пожаротушения тракта топливоподачи, Амурская ТЭЦ, 1 шт, в рамках выполнения инвестиционного проекта N_505-ХГ-195, в г. Амурске </t>
  </si>
  <si>
    <t>НПП ШАХТПОЖСЕРВИС (ООО)</t>
  </si>
  <si>
    <t>01.04.2026</t>
  </si>
  <si>
    <t>02.03.2026</t>
  </si>
  <si>
    <t>15.11.2026</t>
  </si>
  <si>
    <t>ЮНИДЕФЕНС (ООО)</t>
  </si>
  <si>
    <t>Форвизор (ООО)</t>
  </si>
  <si>
    <t>СИБЭНЕРГОКОМ (ООО)</t>
  </si>
  <si>
    <t>ГРАНИТ (ООО)</t>
  </si>
  <si>
    <t>ЭНЕРГОСБЕРЕЖЕНИЕ (ООО)</t>
  </si>
  <si>
    <t>Техперевооружение золошлакопроводов.СП "Комсомольская ТЭЦ-2", 1 шт</t>
  </si>
  <si>
    <t>N_505-ХГ-200</t>
  </si>
  <si>
    <t>КрепСтрой (ООО)</t>
  </si>
  <si>
    <t xml:space="preserve">№73/КТ2-25 17.06.2025 </t>
  </si>
  <si>
    <t>«Модернизация системы узлов учёта сброса сточных вод СП «Комсомольская ТЭЦ-2</t>
  </si>
  <si>
    <t>N_505-ХГ-201</t>
  </si>
  <si>
    <t xml:space="preserve">ОКПД2 43.99.90. Выполнение строительно-монтажных и пусконаладочных работ по модернизации системы узлов учёта сброса сточных вод Комсомольской ТЭЦ-2 (в рамках выполнения инвестиционного проекта N_505-ХГ-201), г. Комсомольск-на-Амуре </t>
  </si>
  <si>
    <t>ЕИ</t>
  </si>
  <si>
    <t>06.04.2026</t>
  </si>
  <si>
    <t>22129004-ВП</t>
  </si>
  <si>
    <t>27.04.2026</t>
  </si>
  <si>
    <t>30.12.2026</t>
  </si>
  <si>
    <t>Установка автоматизированной системы мониторинга аккумуляторных батарей,1 шт. КТЭЦ-3</t>
  </si>
  <si>
    <t>P_505-КТЭЦ3-19</t>
  </si>
  <si>
    <t>ОКПД 2 43.21.10 Выполнение строительно-монтажных работ (включая поставку материалов) по объекту: установка системы мониторинга аккумуляторных батарей (1 шт.) Комсомольской ТЭЦ-3 в рамках реализации инвестиционного проекта P_505-КТЭЦ3-19, г. Комсомольск-на-Амуре</t>
  </si>
  <si>
    <t>Упрощенная закупка в электронной форме (МСП) ЕЭТП</t>
  </si>
  <si>
    <t>ЕСИЛЬ ИНЖИНИРИНГ (ООО)</t>
  </si>
  <si>
    <t>13.05.2026</t>
  </si>
  <si>
    <t>22130005-ВП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</si>
  <si>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</si>
  <si>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</si>
  <si>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ОКПД2: 43.21.10 Выполнение проектных, строительно-монтажных и пуско-наладочных работ по установке автоматизированной системы мониторинга аккумуляторных батарей, 2 шт. СП "Амурская ТЭЦ-1", в рамках выполнения инвестиционного проекта P_505-АмТЭЦ-1-22, в г. Амурске</t>
  </si>
  <si>
    <t>07.04.2026</t>
  </si>
  <si>
    <t>19.03.2026</t>
  </si>
  <si>
    <t>ТЕХМОНТАЖПРОЕКТ (ООО)</t>
  </si>
  <si>
    <t>СПК УРАЛЭЛЕКТРО (ООО)</t>
  </si>
  <si>
    <t>ЭНЕРГОСТАНДАРТ (ООО)</t>
  </si>
  <si>
    <t>ПРЕОРА (ООО)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</si>
  <si>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</si>
  <si>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</si>
  <si>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ОКДП2: 43.21.10 Выполнение работ по объекту "Установка автоматизированной системы мониторинга аккумуляторных батарей 2 шт., СП Николаевская ТЭЦ" (в рамках реализации инвестиционного проекта Р_505-НТЭЦ-18)</t>
  </si>
  <si>
    <t>оборудование</t>
  </si>
  <si>
    <t>ОКПД2: 26.51.51 "Поставка термометрической продукции, газоанализаторов, запасных частей и комплектующих к ним для АО "ДГК"  Амурская область, Приморский край, Хабаровский край, Республика Саха (Якутия)"  (консолидированная закупка)</t>
  </si>
  <si>
    <t xml:space="preserve">Аукцион в электронной форме (МСП) ЕЭТП </t>
  </si>
  <si>
    <t>СИБТЕПЛОЭЛЕКТРОКОМПЛЕКТ (ООО)</t>
  </si>
  <si>
    <t>32515550992</t>
  </si>
  <si>
    <t>АТ-707 (ООО)</t>
  </si>
  <si>
    <t>ФОЛГГРУПП (ООО)</t>
  </si>
  <si>
    <t>СтальНефтеГаз (ООО)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</si>
  <si>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</si>
  <si>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</si>
  <si>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ОКПД2 72.19.29.190.002 Выполнение работ по оснащению автоматизированной системой мониторинга аккумуляторной батареи с жидким электролитом, 1 шт., СП ТЭЦ в г. Советская Гавань, в рамках реализации инвестиционного проекта (P_505-ТЭЦСов.Гавань-31)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</si>
  <si>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</si>
  <si>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</si>
  <si>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ПКФ АгиДА (ООО)</t>
  </si>
  <si>
    <t>№40/ХТ2-25 от 18.09.2025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</si>
  <si>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</si>
  <si>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</si>
  <si>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</si>
  <si>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</si>
  <si>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ТД Игнифлюид (ООО)</t>
  </si>
  <si>
    <t>№172/ХТС-25 от 08.09.2025</t>
  </si>
  <si>
    <t>Замена систем кондиционирования в здании Исполнительного аппарата АО "ДГК", 12 шт.</t>
  </si>
  <si>
    <t>J_505-ИА-7</t>
  </si>
  <si>
    <t>ОКПД2 43.22.12 Выполнение работ по замене системы кондиционирования в рамках реализации инвестиционного проекта J_505-ИА-7 для нужд Исполнительного аппарата АО "ДГК" по адресу г. Хабаровск, ул. Фрунзе - 49</t>
  </si>
  <si>
    <t>КОМПАНИЯ ИНЖЕНЭТ (ООО)</t>
  </si>
  <si>
    <t>10.08.2026</t>
  </si>
  <si>
    <t>26.06.2026</t>
  </si>
  <si>
    <t>25.12.2027</t>
  </si>
  <si>
    <t>ФИК (ООО)</t>
  </si>
  <si>
    <t>РСМ (ООО)</t>
  </si>
  <si>
    <t>Климат Контроль (ООО)</t>
  </si>
  <si>
    <t>Замена подогревателя высокого давления ПВ-180-180-33-1 ст. № ПВД-8 ТГ-3 СП "Николаевской ТЭЦ"</t>
  </si>
  <si>
    <t>N_505-ХГ-174</t>
  </si>
  <si>
    <t>ОКДП2: 33.12.12.000. Выполнение работ по объекту "Замена подогревателя высокого давления ПВ-180-180-33-1 ст. № ПВД-8 ТГ-3 СП "Николаевской ТЭЦ" (в рамках реализации инвестиционного проекта M_505-ХГ-174)</t>
  </si>
  <si>
    <t xml:space="preserve">4.4.2.2 </t>
  </si>
  <si>
    <t>ОКПД2: 25.30.12  Поставка подогревателя высокого давления ПВ-180-180-33-1 для реализации инвестиционного проекта  "Замена подогревателя высокого давления ПВ-180-180-33-1 ст. № ПВД-8 ТГ-3 СП "Николаевской ТЭЦ" (M_505-ХГ-174)</t>
  </si>
  <si>
    <t>Запрос предложений в электронной форме</t>
  </si>
  <si>
    <t>СУЗМК ЭНЕРГО (АО)</t>
  </si>
  <si>
    <t>01.08.2026</t>
  </si>
  <si>
    <t>24.02.2026</t>
  </si>
  <si>
    <t>АО ДЗХО Заря (АО)</t>
  </si>
  <si>
    <t>ЭНЕРГОМАШ-ХАБАРОВСК (ООО)</t>
  </si>
  <si>
    <t>ТЕХНОСЭТА (ООО)</t>
  </si>
  <si>
    <t>ПО Гефест (ООО)</t>
  </si>
  <si>
    <t>ТЕХПРОФИТ (ООО)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</si>
  <si>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</si>
  <si>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</si>
  <si>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ОКПД2 33.14.11.000.006 Выполнение монтажных работ по техническому перевооружению электротехнического оборудования Комсомольской ТЭЦ-3 с заменой масляных выключателей (выключатель 110 кВ ВЛ С-118 ячейка 5 (1 шт), выключатель генераторный МВ ТГ-1 (1 шт)) на элегазовые в рамках реализации инвестиционного проекта N_505-КТЭЦ3-1, г. Комсомольск-на Амуре</t>
  </si>
  <si>
    <t>09.01.2026</t>
  </si>
  <si>
    <t>01.07.2026</t>
  </si>
  <si>
    <t>ОКПД2 27.12.10.110 Поставка генераторного выключателя 20 кВ в рамках инвестиционного проекта "Техническое перевооружение электротехнического оборудования с заменой масляных выключателей - 10шт, для СП "Комсомольская ТЭЦ-3"" (N_505-КТЭЦ3-1) для нужд СП Комсомольская ТЭЦ-3 АО "ДГК", Хабаровский край</t>
  </si>
  <si>
    <t>ВО ЭЛЕКТРОАППАРАТ (АО)</t>
  </si>
  <si>
    <t>17.12.2025</t>
  </si>
  <si>
    <t>2/РЗ</t>
  </si>
  <si>
    <t>16.02.2026</t>
  </si>
  <si>
    <t>16.01.2026</t>
  </si>
  <si>
    <t>ВОСТОКЭЛЕКТРООБОРУДОВАНИЕ (ООО)</t>
  </si>
  <si>
    <t>ОКПД2 27.12.10.110 Поставка элегазовых выключателей 110кВ в рамках инвестиционных проектов для нужд СП Комсомольская ТЭЦ-3 (N_505-КТЭЦ-3-1), СП Партизанская ГРЭС (N_505-ПГг-150) АО "ДГК" (консолидированная закупка)</t>
  </si>
  <si>
    <t>ЭЛЕКТРОАВТОМАТИКА-ДВ (ООО)</t>
  </si>
  <si>
    <t>20.01.2026</t>
  </si>
  <si>
    <t>17.11.2025</t>
  </si>
  <si>
    <t>ДЭТК (АО)</t>
  </si>
  <si>
    <t>ТД ПЕРМСНАБ (ООО)</t>
  </si>
  <si>
    <t>ТЭС (ООО)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</si>
  <si>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</si>
  <si>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</si>
  <si>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АО Институт Гидропроект</t>
  </si>
  <si>
    <t xml:space="preserve">№18/ХТ3-23 от 07.03.2023 </t>
  </si>
  <si>
    <t>Модернизация деаэраторов атмосферных ДА 200/75 подпитки котла  СП Николаевская ТЭЦ, в количестве 2 шт.</t>
  </si>
  <si>
    <t>N_505-НТЭЦ-2</t>
  </si>
  <si>
    <t>ОКДП2 33.11.12.000 Выполнение работ по объекту "Модернизация деаэраторов атмосферных ДА 200/75 подпитки котла СП Николаевская ТЭЦ, в количестве 2 шт." (в рамках реализации инвестиционного проекта H_505-НТЭЦ-2)</t>
  </si>
  <si>
    <t>Модернизация вакуумных деаэраторов СП Николаевская ТЭЦ, в количестве 2 шт.</t>
  </si>
  <si>
    <t>N_505-НТЭЦ-1</t>
  </si>
  <si>
    <t>ОКДП2 33.11.12.000 Выполнение работ по объекту "Модернизация вакуумных деаэраторов СП Николаевская ТЭЦ, в количестве 2 шт." (в рамках реализации инвестиционного проекта H_505-НТЭЦ-1)</t>
  </si>
  <si>
    <t>4.4.2.2.</t>
  </si>
  <si>
    <t>Модернизация теплового контура главного корпуса СП Николаевская ТЭЦ</t>
  </si>
  <si>
    <t>N_505-НТЭЦ-3</t>
  </si>
  <si>
    <t>Лиам ГРУПП (ООО)</t>
  </si>
  <si>
    <t>№24/НТ-25 от 09.07.2025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</si>
  <si>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</si>
  <si>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</si>
  <si>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ОКПД2 43.21.10 Выполнение строительно-монтажных работ по техническому перевооружению устройств релейной защиты и автоматики высоковольтных линий 110 кВ С118 (1шт) Комсомольской ТЭЦ-3 в рамках реализации инвестиционного проекта N_505-КТЭЦ3-2, г. Комсомольск-на-Амуре</t>
  </si>
  <si>
    <t>01.01.2026</t>
  </si>
  <si>
    <t>15.10.2026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</si>
  <si>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</si>
  <si>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</si>
  <si>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ОКПД2 27.11.1 Выполнение строительно-монтажных работ по техническому перевооружению системы возбуждения турбогенератора ТГ-1 Комсомольской ТЭЦ-3 в рамках инвестиционного проекта N_505-КТЭЦ3-3, г. Комсомольск-на-Амуре (плановая дополнительная закупка к договору № 9/КТ3-24 от 31.01.2024) </t>
  </si>
  <si>
    <t>Единственный поставщик (МСП)</t>
  </si>
  <si>
    <t>ЭЛЕКТРОМАШ (ООО)</t>
  </si>
  <si>
    <t>ЦЗК (утверждение ГКПЗ)</t>
  </si>
  <si>
    <t>16.12.2025</t>
  </si>
  <si>
    <t>280-3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</si>
  <si>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</si>
  <si>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</si>
  <si>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ОКПД 2 43.21.10 Выполнение строительно-монтажных работ по объекту: модернизация электрических кабелей оборудования масло-мазутного хозяйства Комсомольской ТЭЦ-3 (9 км) в рамках реализации инвестиционного проекта N_505-КТЭЦ3-5, г. Комсомольск-на-Амуре</t>
  </si>
  <si>
    <t>ЦИФРОН (ООО)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</si>
  <si>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</si>
  <si>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</si>
  <si>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Институт Гидропроект (АО)</t>
  </si>
  <si>
    <t xml:space="preserve">№743/ХГ-22 от 26.09.2022 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</si>
  <si>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</si>
  <si>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</si>
  <si>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комплексный договор (ПИР+СМР+оборудование)</t>
  </si>
  <si>
    <t>Прософт-Е (ООО)</t>
  </si>
  <si>
    <t>№89/ХТ3-24 от 07.06.2024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</si>
  <si>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</si>
  <si>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</si>
  <si>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№17/ХТ3-23 от 06.03.2023</t>
  </si>
  <si>
    <t xml:space="preserve">ОКПД2 33.20.50.000.003. Выполнение строительно-монтажных и пусконаладочных работ при реализации проекта "Техническое перевооружение автотрансформатора ст. № АТ-1 с заменой РЗА и кабельных связей" для нужд структурного подразделения "Хабаровская ТЭЦ-3" в рамках инвестиционного проекта N_505-ХТЭЦ-3-30  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</si>
  <si>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</si>
  <si>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</si>
  <si>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№56/ХТ3-24 от 23.04.2024</t>
  </si>
  <si>
    <t xml:space="preserve">ОКПД2: 28.14.20.121 Поставка исполнительных механизмов для реализации инвестиционного проекта N_505-ТЭЦ3-45 Хабаровской ТЭЦ-3 в г. Хабаровск </t>
  </si>
  <si>
    <t xml:space="preserve">Упрощенная закупка в электронной форме ЕЭТП </t>
  </si>
  <si>
    <t>ЭНЕРГОАСГАРД (ООО)</t>
  </si>
  <si>
    <t>05.03.2026</t>
  </si>
  <si>
    <t>30.06.2026</t>
  </si>
  <si>
    <t>Промышленные компоненты и системы (ООО)</t>
  </si>
  <si>
    <t>ОКПД2 28.14.13.131 Поставка крана (шарового) быстродействующего запорного (ПЗК) АТЭК- 80.198-3М-С-40-ЭВ (DN 80, PN 4,0 MПа) под эл.привод для СП «Хабаровская ТЭЦ-3», в целях реализации инвестиционного проекта О_505-ХТЭЦ-3-45, г. Хабаровск»</t>
  </si>
  <si>
    <t>Нерегламентированная закупка</t>
  </si>
  <si>
    <t>АРМТЕХ (ООО)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</si>
  <si>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</si>
  <si>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</si>
  <si>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ОКПД 71.12.20.199 Выполнение работ по техническому перевооружению системы контроля параметров работы системы централизованного теплоснабжения (технический учет) в г. Комсомольске-на-Амуре, для СП "Комсомольские тепловые сети" в рамках реализации инвестпроекта № O_505-КТС-5 </t>
  </si>
  <si>
    <t>Стенюшин Н.С. (ИП)</t>
  </si>
  <si>
    <t>03.02.2026</t>
  </si>
  <si>
    <t>104</t>
  </si>
  <si>
    <t>21.02.2026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</si>
  <si>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</si>
  <si>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</si>
  <si>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ОКПД 71.12.20.199 Выполнение работ по техническому перевооружению системы контроля параметров работы системы централизованного теплоснабжения (технический учет)г.Амурске Шифр  N_505-КТС-3</t>
  </si>
  <si>
    <t>Упрощенная закупка в электронной форме (МСП)</t>
  </si>
  <si>
    <t>25.02.2026</t>
  </si>
  <si>
    <t>22125010-ВП</t>
  </si>
  <si>
    <t>26.02.2026</t>
  </si>
  <si>
    <t>Реконструкция вагоноопрокидывателей ВРС-125Ц (А) и ВРС 134 (Б) Хабаровской ТЭЦ-3</t>
  </si>
  <si>
    <t>N_505-ХТЭЦ-3-18</t>
  </si>
  <si>
    <t xml:space="preserve">ОКПД2 43.99.90. Выполнение строительно-монтажных работ (в том числе поставка оборудования) по реконструкции вагоноопрокидывателей ВРС-125Ц (А) и ВРС 134 (Б) Хабаровской ТЭЦ-3, г. Хабаровск, в рамках реализации инвестиционного проекта N_505-ХТЭЦ-3-18 </t>
  </si>
  <si>
    <t>Модернизация стационарных электролизных установок СЭУ-10 ст. № 1,2 Хабаровской ТЭЦ-3</t>
  </si>
  <si>
    <t>N_505-ХТЭЦ-3-19</t>
  </si>
  <si>
    <t>ОКПД2 33.20.39.900 Выполнение работ по модернизации стационарной электролизной установки СЭУ-10 Хабаровской ТЭЦ-3 (ID инв. проекта: N_505-ХТЭЦ-3-19)</t>
  </si>
  <si>
    <t>ИФТИ (ООО)</t>
  </si>
  <si>
    <t>12.01.2026</t>
  </si>
  <si>
    <t>ХИМЭНЕРГО (ООО)</t>
  </si>
  <si>
    <t>Национальный исследовательский университет МЭИ (ФГБОУ)</t>
  </si>
  <si>
    <t>МОНОЛИТСТРОЙ (ООО)</t>
  </si>
  <si>
    <t>Замена расточного станка в ремонтно-механическом участке Комсомольской ТЭЦ-2, 1 шт</t>
  </si>
  <si>
    <t>O_505-КТЭЦ2-13</t>
  </si>
  <si>
    <t>ОКПД2 43.99.90. Выполнение строительно-монтажных и пусконаладочных работ по замене расточного станка в ремонтно-механическом участке Комсомольской ТЭЦ-2 (в рамках выполнения инвестиционного проекта О_505-КТЭЦ2-13), г. Комсомольск-на-Амуре</t>
  </si>
  <si>
    <t>ПТО (ООО)</t>
  </si>
  <si>
    <t>12.12.2025</t>
  </si>
  <si>
    <t>1302</t>
  </si>
  <si>
    <t>13.01.2026</t>
  </si>
  <si>
    <t>27.12.2025</t>
  </si>
  <si>
    <t>Модернизация системы энергоснабжения МГ с заменой двигателя Capstone C30 СП Николаевская ТЭЦ, 9 шт.</t>
  </si>
  <si>
    <t>O_505-НТЭЦ-9</t>
  </si>
  <si>
    <t>ОКДП2: 33.12.12.000 Выполнение работ по объекту "Модернизация системы энергоснабжения МГ с заменой двигателя Capstone C30 СП Николаевская ТЭЦ, 9 шт." (в рамках реализации инвестиционного проекта O_505-НТЭЦ-9)</t>
  </si>
  <si>
    <t>ДВФ ТЕХНОАВТОМАТ (ООО)</t>
  </si>
  <si>
    <t>22128009-ВП</t>
  </si>
  <si>
    <t>09.09.2026</t>
  </si>
  <si>
    <t>01.10.2026</t>
  </si>
  <si>
    <t>15.12.2026</t>
  </si>
  <si>
    <t>ОКПД2 28.11.2 Поставка запасных частей к газотурбинной установке для нужд Приморского края, Хабаровского края, Республика Саха (Якутия) (консолидированная закупка)</t>
  </si>
  <si>
    <t>ТД ТЕХНОТРЕЙД (ООО)</t>
  </si>
  <si>
    <t>32515339665</t>
  </si>
  <si>
    <t>МИГ-ЭНЕРГИЯ (ООО)</t>
  </si>
  <si>
    <t>ЕВМ ГРУПП (ООО)</t>
  </si>
  <si>
    <t>ТСК (ООО)</t>
  </si>
  <si>
    <t>Участник 6 (ООО)</t>
  </si>
  <si>
    <t>Реконструкция железобетонных дымовых труб ст.№1, ст.№2, Н=120м СП Николаевская ТЭЦ</t>
  </si>
  <si>
    <t>O_505-НТЭЦ-11</t>
  </si>
  <si>
    <t>ОКДП2:43.99.90 Выполнение работ по объекту "Реконструкция железобетонных дымовых труб ст.№1, ст.№2, Н=120м СП Николаевская ТЭЦ" (O_505-НТЭЦ-11)</t>
  </si>
  <si>
    <t>Альпинистский сервис ПиК (ООО)</t>
  </si>
  <si>
    <t>СЕРВИС ДЫМОВЫХ ТРУБ (ООО)</t>
  </si>
  <si>
    <t>Михаленко Дмитрий Сергеевич (ИП)</t>
  </si>
  <si>
    <t>СКАЛАТА (ООО)</t>
  </si>
  <si>
    <t>РИВЬЕРА ДВ (ООО)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</si>
  <si>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</si>
  <si>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</si>
  <si>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</si>
  <si>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</si>
  <si>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ОКПД2 43.99.90.190 Выполнение строительно-монтажных работ в рамках инвестиционного проекта: "Техперевооружение газораспределительной станции АГРС-5 с заменой установки одоризации газа СП  Хабаровская ТЭЦ-2 (P_505-ХТЭЦ2-10) в г. Хабаровск</t>
  </si>
  <si>
    <t>Запрос предложений в электронной форме (МСП) ЕЭТП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</si>
  <si>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</si>
  <si>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</si>
  <si>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ОКПД2 71.12.13. Выполнение проектно-изыскательских работ по модернизации системы рециркуляции дымовых газов с целью снижения выбросов оксидов азота для Хабаровской ТЭЦ-3, г. Хабаровск, в рамках реализации инвестиционного проекта Р_505-ХТЭЦ-3-58</t>
  </si>
  <si>
    <t>29.07.2026</t>
  </si>
  <si>
    <t>28.05.2026</t>
  </si>
  <si>
    <t>25.10.2026</t>
  </si>
  <si>
    <t>КОМПЛЕКС-СП (ООО)</t>
  </si>
  <si>
    <t>КСП (ООО)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</si>
  <si>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</si>
  <si>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</si>
  <si>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43.21.10.140 ОКПД2 Выполнение строительно-монтажных работ по устройству водяного пожаротушения, включая поставку оборудования и пусконаладочные работы на объекте: "Реконструкция Автоматической установки водяного пожаротушения галереи топливоподачи Хабаровской ТЭЦ-1" в рамках инвестиционного проекта O_505-ХТЭЦ-1-9 г. Хабаровск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</si>
  <si>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</si>
  <si>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</si>
  <si>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НПП ВИБРОБИТ (ООО)</t>
  </si>
  <si>
    <t>№35/АТ1-25 от 24.06.2025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</si>
  <si>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</si>
  <si>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</si>
  <si>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</si>
  <si>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</si>
  <si>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ОКПД2: 43.22.11.190  Выполнение строительно-монтажных работ по техперевооружению техводоснабжения с заменой задвижки Ду 1600 и затвора Ду1200 Амурской ТЭЦ-1 в количестве 1 система, в рамках выполнения инвестиционного проекта O_505-АмТЭЦ-1-14, в г. Амурске+</t>
  </si>
  <si>
    <t>32615912218</t>
  </si>
  <si>
    <t>22.05.2026</t>
  </si>
  <si>
    <t>556</t>
  </si>
  <si>
    <t>07.09.2026</t>
  </si>
  <si>
    <t>05.06.2026</t>
  </si>
  <si>
    <t>ПРОЕКТНЫЕ ТЕХНОЛОГИИ (ООО)</t>
  </si>
  <si>
    <t>ОКПД2: 24.20  Поставка труб и их фитингов стальных для техперевооружения техводоснабжения с заменой задвижки Ду 1600 и затвора Ду1200 Амурской ТЭЦ-1 в количестве 1 система, в рамках выполнения инвестиционного проекта O_505-АмТЭЦ-1-14, в г. Амурске</t>
  </si>
  <si>
    <t>ДВТЗ (ООО)</t>
  </si>
  <si>
    <t>4.4.2.1</t>
  </si>
  <si>
    <t>4274</t>
  </si>
  <si>
    <t>22.06.2026</t>
  </si>
  <si>
    <t>ОКПД2: 28.14.13  Поставка арматуры запорной для техперевооружения техводоснабжения с заменой задвижки Ду 1600 и затвора Ду1200 Амурской ТЭЦ-1 в количестве 1 система, в рамках выполнения инвестиционного проекта O_505-АмТЭЦ-1-14, в г. Амурске</t>
  </si>
  <si>
    <t>ПКМ (ООО)</t>
  </si>
  <si>
    <t>08.05.2026</t>
  </si>
  <si>
    <t>3597</t>
  </si>
  <si>
    <t>31.08.2026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</si>
  <si>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</si>
  <si>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</si>
  <si>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ОКПД2: 71.12 Выполнение проектных работ по модернизации насосного парка ММХ с заменой центробежно-горизонтальных насосов на двухвинтовые насосы Амурской ТЭЦ-1 в количестве 3 шт, в рамках выполнения инвестиционного проекта O_505-АмТЭЦ-1-15, в г. Амурске</t>
  </si>
  <si>
    <t>ПРОМТЕПЛОПЛЮС (ООО)</t>
  </si>
  <si>
    <t>30.01.2026</t>
  </si>
  <si>
    <t>18.12.2025</t>
  </si>
  <si>
    <t>ЮЦПК ПРОМЫШЛЕННАЯ БЕЗОПАСНОСТЬ (ООО)</t>
  </si>
  <si>
    <t>НСК-ЭКСПЕРТ (ООО)</t>
  </si>
  <si>
    <t>КВАНТ (ООО)</t>
  </si>
  <si>
    <t>ПРОМЭНЕРГОПРОЕКТ (ООО)</t>
  </si>
  <si>
    <t>Участник 8 (ООО)</t>
  </si>
  <si>
    <t>ЭНЕРГОФРОНТ (ООО)</t>
  </si>
  <si>
    <t>№1311/81-24 от 02.12.2024</t>
  </si>
  <si>
    <t>Модернизация основного и вспомогательного оборудования энергоблока ст.№2 Хабаровской ТЭЦ-3</t>
  </si>
  <si>
    <t>O_505-ХТЭЦ-3-52</t>
  </si>
  <si>
    <t>№181/ХТ3-24 от 24.12.2024</t>
  </si>
  <si>
    <t>Реконструкция золоотвала №2 (2 пусковой комплекс) Хабаровской ТЭЦ-3 (ёмкость - 2250 тыс. м3)</t>
  </si>
  <si>
    <t>F_505-ХГ-41</t>
  </si>
  <si>
    <t>строительно-монтажные работы</t>
  </si>
  <si>
    <t>№135/ХТ3-23 от 29.11.2023</t>
  </si>
  <si>
    <t>КОМСОМОЛЬСКТИСИЗ (ООО)</t>
  </si>
  <si>
    <t>№68/ХТ3-25 от 04.06.2025</t>
  </si>
  <si>
    <t>ОКПД 71.12.20. Оказание услуг по осуществлению авторского надзора за первым этапом строительства объекта: «Реконструкция золоотвала №2 Хабаровской ТЭЦ-3» в рамках реализации инвестиционного проекта «Реконструкция золоотвала №2 (2 пусковой комплекс) Хабаровской ТЭЦ-3 (ёмкость - 2250 тыс. м3)» (шифр F_505-ХГ-41), г. Хабаровск</t>
  </si>
  <si>
    <t>24.06.2026</t>
  </si>
  <si>
    <t>4707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</si>
  <si>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</si>
  <si>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</si>
  <si>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43.22.11.150 ОКПД2 Выполнение строительно-монтажных работ по объекту: Реконструкция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 в рамках реализации инвестиционного проекта O_505-ХТЭЦ-1-8 г. Хабаровск</t>
  </si>
  <si>
    <t>Установка блочной электролизной установки Хабаровской ТЭЦ-1 производительностью 0,5/4 Нкуб/ч (1 шт.)</t>
  </si>
  <si>
    <t>O_505-ХТЭЦ-1-7</t>
  </si>
  <si>
    <t xml:space="preserve">«ОКПД2 33.20.60.000 Выполнение строительно-монтажных работ по объекту «Устройство блочной электролизной установки Хабаровской ТЭЦ-1 производительностью 0,5/4 Нкуб/ч (1 шт.)., в рамках инвестиционного проекта O_505-ХТЭЦ-1-7, г. Хабаровск (ППН М01ХБ1-230)» </t>
  </si>
  <si>
    <t>16.03.2026</t>
  </si>
  <si>
    <t>03.03.2026</t>
  </si>
  <si>
    <t xml:space="preserve">№551/81-23 от 11.04.2023 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</si>
  <si>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</si>
  <si>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</si>
  <si>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№166/ХТ3-24 от 02.12.2024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</si>
  <si>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</si>
  <si>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</si>
  <si>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ТПК БРИК (ООО)</t>
  </si>
  <si>
    <t>№67/ХТ3-25 от 03.06.2025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</si>
  <si>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</si>
  <si>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</si>
  <si>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</si>
  <si>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</si>
  <si>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</si>
  <si>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</si>
  <si>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комплекса инженерно-технических средств физической защиты СП  Амурская ТЭЦ</t>
  </si>
  <si>
    <t>O_505-АмТЭЦ-1-21</t>
  </si>
  <si>
    <t>№44/АТ1-25 от 18.08.2025</t>
  </si>
  <si>
    <t>Реконструкция панелей защит ВЛ-110 кВ СП Николаевская ТЭЦ, 2 шт.</t>
  </si>
  <si>
    <t>O_505-НТЭЦ-8</t>
  </si>
  <si>
    <t>СМК Альтернатива (ООО)</t>
  </si>
  <si>
    <t>№58/НТ-24 от 04.10.2024</t>
  </si>
  <si>
    <t>ПКС (ООО)</t>
  </si>
  <si>
    <t>№1279/81-25 от 17.09.2025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</si>
  <si>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</si>
  <si>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</si>
  <si>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НПП Микропроцессорные технологии (ООО)</t>
  </si>
  <si>
    <t>№136/СГТ-24 от 31.10.2024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</si>
  <si>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</si>
  <si>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</si>
  <si>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Модернизация вагонных весов, для СП "Комсомольская ТЭЦ-2", 1 шт</t>
  </si>
  <si>
    <t>N_505-ХГ-190</t>
  </si>
  <si>
    <t>Модернизация весоизмерительного комплекса  ХТЭЦ-2</t>
  </si>
  <si>
    <t>Q_505-ХТЭЦ2-13</t>
  </si>
  <si>
    <t>комплексный договор (оборуд+ПО+НМА)</t>
  </si>
  <si>
    <t>ОКПД2 26.30.11.130 Поставка оборудования систем весового контроля и работы по созданию единого весоизмерительного комплекса для АО «ДГК» в Республике Саха (Якутия), Приморском крае, Хабаровском крае, Амурской области, ЕАО (консолидированная закупка)</t>
  </si>
  <si>
    <t xml:space="preserve">ИТ АСИ (ООО) </t>
  </si>
  <si>
    <t>ИТ АСИ (ООО)</t>
  </si>
  <si>
    <t>19.02.2026</t>
  </si>
  <si>
    <t>1107</t>
  </si>
  <si>
    <t>20.04.2026</t>
  </si>
  <si>
    <t>02.04.2026</t>
  </si>
  <si>
    <t>Модернизация весоизмерительного комплекса ХТЭЦ-3</t>
  </si>
  <si>
    <t>Q_505-ХТЭЦ-3-60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</si>
  <si>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</si>
  <si>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</si>
  <si>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 xml:space="preserve">№71/ХТ3-25 от 10.06.2025 </t>
  </si>
  <si>
    <t>Модернизация весоизмерительного комплекса КТЭЦ-2</t>
  </si>
  <si>
    <t>Q_505-КТЭЦ2-34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</si>
  <si>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</si>
  <si>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</si>
  <si>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ПРОМВЕСОБОРУДОВАНИЕ (ООО)</t>
  </si>
  <si>
    <t>№63/КТ3-25 от 06.10.2025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</si>
  <si>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</si>
  <si>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</si>
  <si>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</si>
  <si>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</si>
  <si>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</si>
  <si>
    <t>F_505-ХГ-30</t>
  </si>
  <si>
    <t>ОКДП2: 42.22.12.121. Выполнение работ по объекту "Техперевооружение комплекса инженерно-технических средств физической защиты СП Николаевской ТЭЦ, газораспределительной станции (ГРС) Николаевской ТЭЦ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электропитания)", в рамках реализации инвестиционного проекта F_505-ХГ-30, г. Николаевск-на-Амуре</t>
  </si>
  <si>
    <t>Единственный поставщик</t>
  </si>
  <si>
    <t>14.04.2026</t>
  </si>
  <si>
    <t>2897</t>
  </si>
  <si>
    <t>10.04.2026</t>
  </si>
  <si>
    <t>Модернизация весоизмерительного комплекса СГТЭЦ</t>
  </si>
  <si>
    <t>Q_505-ТЭЦСов.Гавань-35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</si>
  <si>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</si>
  <si>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</si>
  <si>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ОКПД2 43.39.19 Выполнение работ по внедрению системы интеллектуального управления энергопотребления в рамках реализации инвестиционного проекта (новый ИА-1) для нужд Исполнительного аппарата АО "ДГК" по адресу г. Хабаровск, ул. Фрунзе - 49.</t>
  </si>
  <si>
    <t>27.02.2026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</si>
  <si>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</si>
  <si>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</si>
  <si>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</si>
  <si>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</si>
  <si>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</si>
  <si>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</si>
  <si>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</si>
  <si>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</si>
  <si>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</si>
  <si>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</si>
  <si>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</si>
  <si>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</si>
  <si>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</si>
  <si>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</si>
  <si>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</si>
  <si>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</si>
  <si>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</si>
  <si>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</si>
  <si>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</si>
  <si>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</si>
  <si>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</si>
  <si>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</si>
  <si>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</si>
  <si>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</si>
  <si>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 xml:space="preserve">№91/СГТ-25 от 29.07.2025 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</si>
  <si>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</si>
  <si>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</si>
  <si>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</si>
  <si>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</si>
  <si>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</si>
  <si>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</si>
  <si>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ПремиумСтрой (ООО)</t>
  </si>
  <si>
    <t>№32/НТ-25 от 06.08.2025</t>
  </si>
  <si>
    <t>Строительство пллощадки для хранения металлолома - 1 шт. для СП "Комсомольская ТЭЦ-3"</t>
  </si>
  <si>
    <t>P_505-КТЭЦ3-20</t>
  </si>
  <si>
    <t>ОКПД 2 43.29.1 Выполнение строительно-монтажных работ по объекту: строительство площадки для хранения металлолома на территории Комсомольской ТЭЦ-3 в рамках реализации инвестиционного проекта P_505-КТЭЦ3-20, г. Комсомольск-на Амуре</t>
  </si>
  <si>
    <t>Строительство площадки металлолома Комсомольской ТЭЦ-2</t>
  </si>
  <si>
    <t>O_505-КТЭЦ2-19</t>
  </si>
  <si>
    <t>ОКПД2 41.20.40. Выполнение строительно-монтажных и пусконаладочных работ по строительству площадок металлолома на СП "Комсомольской ТЭЦ-2" (Комсомольская ТЭЦ-2, Комсомольская ТЭЦ-1) (в рамках выполнения инвестиционного проекта О_505-КТЭЦ2-19), г. Комсомольск-на-Амуре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</si>
  <si>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</si>
  <si>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</si>
  <si>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ОКПД2 41.20.40.900 Выполнение строительно-монтажных работ (включая поставку материалов) по строительству быстровозводимого здания защитного сооружения на 300 мест на территории Комсомольской ТЭЦ-3 в рамках реализации инвестиционного проекта O_505-КТЭЦ3-13, г. Комсомольск-на Амуре</t>
  </si>
  <si>
    <t>32615618689</t>
  </si>
  <si>
    <t>Проводимая закупочная процедура не состоялась, будет объявлена повторно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</si>
  <si>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</si>
  <si>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</si>
  <si>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</si>
  <si>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</si>
  <si>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НПП Строй Система Технологии (ООО)</t>
  </si>
  <si>
    <t>№31/НТ-25 от  08.08.2025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</si>
  <si>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</si>
  <si>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</si>
  <si>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</si>
  <si>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</si>
  <si>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</si>
  <si>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</si>
  <si>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№102/ХТ3-25 от 19.09.2025</t>
  </si>
  <si>
    <t>Разработка ПИР для проекта Строительство Градирни № 2 Амурской ТЭЦ-1</t>
  </si>
  <si>
    <t>P_505-АмТЭЦ-1-24</t>
  </si>
  <si>
    <t>ВНИИГ им. Б.Е. Веденеева (АО)</t>
  </si>
  <si>
    <t>№21/АТ1-25 от 21.03.2025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</si>
  <si>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</si>
  <si>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</si>
  <si>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Промэнергопроект (ООО)</t>
  </si>
  <si>
    <t>№35/СГТ-25 от 24.03.2025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</si>
  <si>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</si>
  <si>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</si>
  <si>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 xml:space="preserve">ОКДП2:  71.12. Выполнение работ по техническому перевооружению, с переводом котлоагрегатов ст. №1,2,3,4,5,6 СП Николаевская ТЭЦ на резервное дизельное топливо.(ПИР), г. Николаевск-на-Амуре. </t>
  </si>
  <si>
    <t>КОТЭС ИНЖИНИРИНГ (ООО)</t>
  </si>
  <si>
    <t>516</t>
  </si>
  <si>
    <t>11.06.2026</t>
  </si>
  <si>
    <t>21.05.2026</t>
  </si>
  <si>
    <t>17.11.2026</t>
  </si>
  <si>
    <t>ТРАНСГАЗСЕРВИС (ООО)</t>
  </si>
  <si>
    <t>ПРИМОРГАЗ (АО)</t>
  </si>
  <si>
    <t>Покупка бульдозера ТТЦ тяговый класс 20 СП "КТЭЦ-2", 2шт (1 шт.-2026, 1 шт.-2028)</t>
  </si>
  <si>
    <t>N_505-КТЭЦ2-45-2</t>
  </si>
  <si>
    <t>ОКПД 2: 28.92.21 Поставка бульдозеров для АО "ДГК" (реализация проектов P_505-БирТЭЦ-8-47, N_505-КТЭЦ2-45-2), Хабаровский край, ЕАО (консолидировання закупка)</t>
  </si>
  <si>
    <t>ВОСТОКМАШСЕРВИС (ООО)</t>
  </si>
  <si>
    <t>ТЕХКОМПЛЕКТУРАЛ (ООО)</t>
  </si>
  <si>
    <t>ФПК-МСК (ООО)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</si>
  <si>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</si>
  <si>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</si>
  <si>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>ОКПД2: 26.51.53 "Поставка аппаратуры для физического, химического анализа, контроля, измерений и запасных частей к ней для АО "ДГК" Амурская область, Приморский край, Хабаровский край, Республика Саха (Якутия)" (консолидированная закупка)</t>
  </si>
  <si>
    <t>32515539403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</si>
  <si>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</si>
  <si>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</si>
  <si>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>ОКПД2: 26.51.70 Поставка лабораторных приборов для реализации проектов N_505-ХГ-45-342, N_505-ХГ-45-344, N_505-ХГ-45-331, N_505-ХГ-45-409 для АО "ДГК"  Амурская область, Приморский край, Хабаровский край, Республика Саха (Якутия)" (консолидированная закупка)</t>
  </si>
  <si>
    <t>Упрощенная закупка в электронной форме</t>
  </si>
  <si>
    <t>ЛОИП (АО)</t>
  </si>
  <si>
    <t>22216007-ВП</t>
  </si>
  <si>
    <t>02.02.2026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</si>
  <si>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Комсомольская ТЭЦ-3 </t>
  </si>
  <si>
    <t>N_505-ХГ-45-429</t>
  </si>
  <si>
    <t>ОКПД2-32.99.53.120. Поставка тренажера демонстрационного для обучения для СП Комсомольская ТЭЦ-3 в рамках реализации инвестпроекта 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</si>
  <si>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</si>
  <si>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</si>
  <si>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ОКПД2: 26.51.43 "Поставка щитовых показывающих приборов, средств автоматизации, термопреобразователей, запасных частей и комплектующих к ним для АО "ДГК" Амурская область, Приморский край, Хабаровский край, Республика Саха (Якутия)" (консолидированная закупка)</t>
  </si>
  <si>
    <t>СЦ БРЕСЛЕР (ООО)</t>
  </si>
  <si>
    <t>32515550806</t>
  </si>
  <si>
    <t>Участник 4 (ООО)</t>
  </si>
  <si>
    <t>Участник 5 (ООО)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</si>
  <si>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</si>
  <si>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</si>
  <si>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</si>
  <si>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</si>
  <si>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</si>
  <si>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</si>
  <si>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</si>
  <si>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</si>
  <si>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ОКПД2: 26.51.51 Поставка термометрической продукции, газоанализаторов, запасных частей и комплектующих к ним для АО "ДГК"  Амурская область, Приморский край, Хабаровский край, Республика Саха (Якутия) (консолидированная зкупка)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</si>
  <si>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</si>
  <si>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</si>
  <si>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</si>
  <si>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</si>
  <si>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</si>
  <si>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</si>
  <si>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</si>
  <si>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</si>
  <si>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</si>
  <si>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</si>
  <si>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</si>
  <si>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</si>
  <si>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</si>
  <si>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</si>
  <si>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ОКПД2 26.20.15 Поставка офисной техники для персонала АО "ДГК" в г. Хабаровске (консолидированная закупка)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</si>
  <si>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</si>
  <si>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</si>
  <si>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</si>
  <si>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</si>
  <si>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ОКПД2: 28.29.70.110 Поставка сварочных агрегатов для нужд АО "ДГК"  в Хабаровском крае, Приморском крае в рамках инвестпроекта № 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</si>
  <si>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</si>
  <si>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</si>
  <si>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</si>
  <si>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</si>
  <si>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>ОКПД2: 26.51.84 "Поставка материалов промышленной автоматизации, устройств неразрушающего контроля, поверочных смесей для АО "ДГК"  Амурская область, Приморский край, Хабаровский край, Республика Саха (Якутия)" (консолидированная закупка)</t>
  </si>
  <si>
    <t xml:space="preserve">Покупка сварочного агрегата СП КТС (2026 г -1 шт, 2027-3 шт) </t>
  </si>
  <si>
    <t>N_505-КТС-34-7</t>
  </si>
  <si>
    <t>ОКПД2: 28.29.70.110 Поставка сварочных агрегатов для нужд АО "ДГК"  в Хабаровском крае, Приморском крае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</si>
  <si>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</si>
  <si>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</si>
  <si>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</si>
  <si>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</si>
  <si>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ОКПД2 27.40 Поставка осветительных приборов и оборудования для нужд АО "ДГК" в Хабаровском крае, Приморском крае, Амурской области, Еврейской автономной области, Республике Саха (Якутия) (консолидированная закупка)</t>
  </si>
  <si>
    <t>ЭНЕРГИЯ (ООО)</t>
  </si>
  <si>
    <t>32515523072</t>
  </si>
  <si>
    <t>ИМПУЛЬС (ООО)</t>
  </si>
  <si>
    <t>Крылов И. Е. (ИП)</t>
  </si>
  <si>
    <t>Покупка газоанализатора переносного серии ИГС-98 Комета-М (5 каналов измерения) СП КТС, 1 шт</t>
  </si>
  <si>
    <t>N_505-КТС-34-11</t>
  </si>
  <si>
    <t>ОКПД2: 26.51.53 "Поставка аппаратуры для физического, химического анализа, контроля, измерений и запасных частей к ней для АО "ДГК" Амурская область, Приморский край, Хабаровский край, Республика Саха (Якутия)"</t>
  </si>
  <si>
    <t>Покупка газоанализатора переносного серии ИГС-98 Комета-М (4 канала измирения) СП КТС (2026 г - 4шт)</t>
  </si>
  <si>
    <t>N_505-КТС-34-12</t>
  </si>
  <si>
    <t>Покупка манометра грузопоршневого СП КТС, 1 шт</t>
  </si>
  <si>
    <t>N_505-КТС-34-13</t>
  </si>
  <si>
    <t>ОКПД2: 26.51.66 "Поставка устройств измерения, регулирования давления, электроизмерительные приборы, запасные чвсти и комплектующие к ним для АО "ДГК"  Амурская область, Приморский край, Хабаровский край, Республика Саха (Якутия)" (консолидированная закупка)</t>
  </si>
  <si>
    <t>32515557019</t>
  </si>
  <si>
    <t>Покупка мотопомпы для сильнозагрязненной воды РТН 1600Т СП КТС, 3 шт</t>
  </si>
  <si>
    <t>N_505-КТС-34-15</t>
  </si>
  <si>
    <t>ОКПД2: 25.73. Поставка металлорежущего инструмента, расходных материалов к инструменту, прочего инструмента, технологической оснастки для нужд АО "ДГК" в Хабаровском крае, Приморском крае, Амурской области, Еврейской автономной области, Республике Саха (Якутия) (консолидированная закупка)</t>
  </si>
  <si>
    <t>Покупка сварочного генератора СП КТС (2026 г.- 1 шт., 2027 г. - 2 шт)</t>
  </si>
  <si>
    <t>N_505-КТС-34-16</t>
  </si>
  <si>
    <t>ОКПД2: 27.90.31.110 Поставка сварочного генератора для нужд АО «ДГК» СП «Комсомольские тепловые сети» в Хабаровском крае в рамках реализации инвестпроекта 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</si>
  <si>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</si>
  <si>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</si>
  <si>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</si>
  <si>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</si>
  <si>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ОКПД2: 26.20.14 Приобретение серверного оборудования (консолидированная закупка)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</si>
  <si>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</si>
  <si>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</si>
  <si>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</si>
  <si>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</si>
  <si>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</si>
  <si>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</si>
  <si>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ОКПД2: 28.92.29 Поставка самосвала для ТЭЦ в г. Советская Гавань (реализация проекта O_505-ТЭЦСов.Гавань-45-26) г. Советская Гавань</t>
  </si>
  <si>
    <t>БЕЛМАШ-УРАЛ (ООО)</t>
  </si>
  <si>
    <t>30.07.2026</t>
  </si>
  <si>
    <t>МИНСКИЕ ТРАКТОРА (ООО)</t>
  </si>
  <si>
    <t>РАРИТЭК АВТОКОМПЛЕКТ (ООО)</t>
  </si>
  <si>
    <t xml:space="preserve">Покупка муфельной печи для Комсомольской ТЭЦ-2, 1 шт </t>
  </si>
  <si>
    <t>O_505-КТЭЦ2-45-52</t>
  </si>
  <si>
    <t>ОКПД2: 26.51.51 "Поставка термометрической продукции, газоанализаторов, запасных частей и комплектующих к ним для АО "ДГК"  Амурская область, Приморский край, Хабаровский край, Республика Саха (Якутия)" (консолидированная закупка)</t>
  </si>
  <si>
    <t>Покупка кондиционера на мостовой кран КЦ, ТЦ, для Комсомольской ТЭЦ-2, 2 шт</t>
  </si>
  <si>
    <t>O_505-КТЭЦ2-45-58</t>
  </si>
  <si>
    <t>ОКПД 28.22 Оборудование грузоподъемное и запасные части к нему для АО "ДГК" Хабаровский край, Приморский край, Амурская область, ЕАО, Республика Саха (Якутия) (консолидированная закупка)</t>
  </si>
  <si>
    <t>КОМПАНИЯ ВСК ГРУПП (ООО)</t>
  </si>
  <si>
    <t>32515557332</t>
  </si>
  <si>
    <t>ГРОТ (ООО)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</si>
  <si>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</si>
  <si>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</si>
  <si>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</si>
  <si>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</si>
  <si>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</si>
  <si>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</si>
  <si>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ОКПД2: 29.10 Поставка спецавтомобилей на базе шасси УАЗ, ГАЗ или эквивалент для АО ДГК (реализация проектов Q_505-КТС-34-50, P_505-ПТС-11-30, O_505-ХТС-34-44, P_505-КТЭЦ3-45-28, P_505-ПТС-11-21) Хабаровский край, Приморский край (консолидированная закупка)</t>
  </si>
  <si>
    <t>ВОСТОК-ДВ (ООО)</t>
  </si>
  <si>
    <t>Уразов В. И. (ИП)</t>
  </si>
  <si>
    <t>Покупка бригадного грузового автомобиля, 6 шт. (2024 - 1шт, 2025 - 1шт, 2026 - 1шт, 2027 - 2шт, 2028 - 1шт), СП ХТС</t>
  </si>
  <si>
    <t>O_505-ХТС-34-46</t>
  </si>
  <si>
    <t>ОКПД2: 29.10.59.390  Поставка бригадного автомобиля для Хабаровских тепловых сетей (реализация проекта O_505-ХТС-34-46) г. Хабаровск</t>
  </si>
  <si>
    <t>Аукцион в электронной форме (МСП)</t>
  </si>
  <si>
    <t>СПЕЦМОБИЛЬ-НН (ООО)</t>
  </si>
  <si>
    <t>СПЕЦАВТОТЕХНИКА (ООО)</t>
  </si>
  <si>
    <t>ПРОМТЕХНИКА (ООО)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</si>
  <si>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</si>
  <si>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</si>
  <si>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</si>
  <si>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</si>
  <si>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</si>
  <si>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</si>
  <si>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</si>
  <si>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</si>
  <si>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</si>
  <si>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</si>
  <si>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ОКПД2 26.40.33 Поставка  оборудования и материалов технологического видеонаблюдения для распредустройств и оперативного персонала для АО "ДГК" в Хабаровском крае, Приморском крае, Амурской области, Респ. Саха (Якутия), ЕАО (консолидированная закупка)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</si>
  <si>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</si>
  <si>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</si>
  <si>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</si>
  <si>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</si>
  <si>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ОКПД2: 28.92.29 Поставка самосвала для СП Николаевская ТЭЦ (реализация проекта P_505-НТЭЦ-45-28) г. Николаевск-на-Амуре</t>
  </si>
  <si>
    <t>Запрос котировок в электронной форме (МСП) ЕЭТП</t>
  </si>
  <si>
    <t>Приобретение голосового шлюза, 1 шт. СП Николаевская ТЭЦ</t>
  </si>
  <si>
    <t>P_505-НТЭЦ-45-26</t>
  </si>
  <si>
    <t>ОКПД2 26.30.30 Поставка оборудования, комплектующих и расходных материалов средств диспетчерского и технологического управления для АО "ДГК" в Хабаровском крае, Приморском крае, Амурской области, Респ. Саха (Якутия), ЕАО</t>
  </si>
  <si>
    <t xml:space="preserve">32615907378 </t>
  </si>
  <si>
    <t xml:space="preserve">Покупка 3D принтера, 1 шт., СП ХТС </t>
  </si>
  <si>
    <t>P_505-ХТС-34-53</t>
  </si>
  <si>
    <t>Покупка сервера для записи видеонаблюдения, 1 шт., СП 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</si>
  <si>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</si>
  <si>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</si>
  <si>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</si>
  <si>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</si>
  <si>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</si>
  <si>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ОКПД2: 29.10.59.390 Поставка автомобиля вакуумного для Хабаровских тепловых сетей (реализация проекта P_505-ХТС-34-56) г. Хабаровск</t>
  </si>
  <si>
    <t>21.07.2026</t>
  </si>
  <si>
    <t>ТЕХНОМАРКЕТ (ООО)</t>
  </si>
  <si>
    <t>Покупка автомобиля технологического с КМУ, 1 шт., СП ХТС</t>
  </si>
  <si>
    <t>P_505-ХТС-34-57</t>
  </si>
  <si>
    <t>ОКПД2: 29.10.59.310 Поставка автомобиля с краном-манипулятором для СП Хабаровские тепловые сети (реализация проекта P_505-ХТС-34-57), г. Хабаровск</t>
  </si>
  <si>
    <t>КРАНЦЕНТР (ООО)</t>
  </si>
  <si>
    <t>32615956407</t>
  </si>
  <si>
    <t>ТРАКИНТЕРЛОГ (ООО)</t>
  </si>
  <si>
    <t>ГК УМЗ (ООО)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</si>
  <si>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</si>
  <si>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</si>
  <si>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</si>
  <si>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</si>
  <si>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НТЦ СГЭП (ООО)</t>
  </si>
  <si>
    <t>№1228/81-25 от 14.11.2025</t>
  </si>
  <si>
    <t>Приобритение АИСТ 50-70 СИЗ с ванной СП Николавская ТЭЦ, 1 шт.</t>
  </si>
  <si>
    <t>O_505-НТЭЦ-45-24</t>
  </si>
  <si>
    <t xml:space="preserve">Покупка мониторов, 2 шт., Исполнительный аппарат. </t>
  </si>
  <si>
    <t>Q_505-ИА-1-85</t>
  </si>
  <si>
    <t>Покупка мотопомпы 1 шт, СП ХТС</t>
  </si>
  <si>
    <t>O_505-ХТС-34-47</t>
  </si>
  <si>
    <t>Приобретение терминала видео конференц-связи, Исполнительный аппарат, 1 комплект</t>
  </si>
  <si>
    <t>Q_505-ИА-1-84</t>
  </si>
  <si>
    <t>ОКПД2 26.30.23 Поставка оборудования и материалов для проведения сеансов видеоконференцсвязи для Исполнительного аппарата АО «ДГК», г. Хабаровск</t>
  </si>
  <si>
    <t>Упрощенная закупка (МСП)</t>
  </si>
  <si>
    <t>АДЛК ГРУПП (ООО)</t>
  </si>
  <si>
    <t>ХАБЭКО-ПАРТНЕР (ООО)</t>
  </si>
  <si>
    <t>Приобретение стенда высоковольтного стационарного, СКАТ-СВС-100-20Ц, Амурская ТЭЦ-1,(1 шт.)</t>
  </si>
  <si>
    <t>Q_505-АмТЭЦ-1-45-20</t>
  </si>
  <si>
    <t xml:space="preserve"> Поставка промышленной стиральной машины "Вега" В-25.22131</t>
  </si>
  <si>
    <t xml:space="preserve">Q_505-КТС-34-53 </t>
  </si>
  <si>
    <t>ОКПД2 28.94.22.110 Поставка промышленной стиральной машины "Вега" В-25.22131 или эквивалент в рамках реализации инвестиционного проекта Q_505-КТС-34-53 для Комсомольских тепловых сетей г. Комсомольск-на-Амуре</t>
  </si>
  <si>
    <t>ВЯЗЬМА-ВОСТОК (ООО)</t>
  </si>
  <si>
    <t>07.05.2026</t>
  </si>
  <si>
    <t>ТУРМАЛИН (ООО)</t>
  </si>
  <si>
    <t>ВЫМПЕЛ-ТРЕЙД (ООО)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</si>
  <si>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</si>
  <si>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</si>
  <si>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</si>
  <si>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</si>
  <si>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НИОКР</t>
  </si>
  <si>
    <t>ФГБОУ НИУ МЭИ (ООО)</t>
  </si>
  <si>
    <t>№90/ХТ3-25 от 12.08.2025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</si>
  <si>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</si>
  <si>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</si>
  <si>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Научный подход (ООО)</t>
  </si>
  <si>
    <t>№44/АТ1-24 от 19.07.2024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</si>
  <si>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</si>
  <si>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</si>
  <si>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ФГБОУ ВО «НИУ «МЭИ»</t>
  </si>
  <si>
    <t>№157/CГТ-24 от 16.12.2024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</si>
  <si>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</si>
  <si>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</si>
  <si>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№1423/232-24 от 19.12.2024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</si>
  <si>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</si>
  <si>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</si>
  <si>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 xml:space="preserve"> ВНИИГ им Б.Е. Веденеева (АО)</t>
  </si>
  <si>
    <t>№88/КТ2-25 от 07.08.2025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</si>
  <si>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</si>
  <si>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</si>
  <si>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№114/СГТ-25 от 25.09.2025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</si>
  <si>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</si>
  <si>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</si>
  <si>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№124/ХГ1-24 от 18.10.2024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</si>
  <si>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</si>
  <si>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</si>
  <si>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</si>
  <si>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Покупка системы контроля привилегированных пользователей для ХТЭЦ-1 в количестве 1 комплекта</t>
  </si>
  <si>
    <t>P_505-ХТЭЦ-1-6нма</t>
  </si>
  <si>
    <t>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</si>
  <si>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</si>
  <si>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</si>
  <si>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</si>
  <si>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</si>
  <si>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</si>
  <si>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</si>
  <si>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</si>
  <si>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</si>
  <si>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</si>
  <si>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</si>
  <si>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</si>
  <si>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</si>
  <si>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ОКПД2 63.11.19.000 Оказание услуг по внедрению системы мобильного мониторинга для нужд структурных подразделений Амурская ТЭЦ-1, Комсомольская ТЭЦ-2, Комсомольская ТЭЦ-3, Благовещенская ТЭЦ, Владивостокская ТЭЦ-2, ТЭЦ Восточная, АО "ДГК" (консолидированная закупка)</t>
  </si>
  <si>
    <t>ФИЛОСОФИЯ.ИТ (ООО)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</si>
  <si>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</si>
  <si>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</si>
  <si>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</si>
  <si>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</si>
  <si>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</si>
  <si>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</si>
  <si>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</si>
  <si>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</si>
  <si>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</si>
  <si>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</si>
  <si>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</si>
  <si>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</si>
  <si>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</si>
  <si>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</si>
  <si>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</si>
  <si>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</si>
  <si>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</si>
  <si>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</si>
  <si>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</si>
  <si>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</si>
  <si>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</si>
  <si>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</si>
  <si>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</si>
  <si>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</si>
  <si>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</si>
  <si>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</si>
  <si>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</si>
  <si>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</si>
  <si>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ОКПД2 62.02.30.000 Оказание услуг по сопровождению программного обеспечения "Loginom" АО "ДГК" в р. Саха (Якутия), Приморском крае, Хабаровском крае, Амурской области, ЕАО</t>
  </si>
  <si>
    <t>АНАЛИТИЧЕСКИЕ ТЕХНОЛОГИИ (ООО)</t>
  </si>
  <si>
    <t>31.12.2027</t>
  </si>
  <si>
    <t>Покупка антивирусного программного обеспечения для ХТЭЦ-1 в количестве 1 комплекта</t>
  </si>
  <si>
    <t>Q_505-ХТЭЦ-1-12нма</t>
  </si>
  <si>
    <t>АО "ОТКРЫТЫЕ ТЕХНОЛОГИИ 98"</t>
  </si>
  <si>
    <t>№1733/24-25 от 17.12.2025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</si>
  <si>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</si>
  <si>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</si>
  <si>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</si>
  <si>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</si>
  <si>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</si>
  <si>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</si>
  <si>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</si>
  <si>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</si>
  <si>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</si>
  <si>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</si>
  <si>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</si>
  <si>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</si>
  <si>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ОКПД2 58.29.11 Приобретение права использования комплексной системы документооборота для АО "ДГК" Приморском крае, Хабаровском крае, Амурской области</t>
  </si>
  <si>
    <t>АЙДИ - ТЕХНОЛОГИИ УПРАВЛЕНИЯ (ООО)</t>
  </si>
  <si>
    <t>17.02.2026</t>
  </si>
  <si>
    <t>16.02.2027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</si>
  <si>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</si>
  <si>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</si>
  <si>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</si>
  <si>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</si>
  <si>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</si>
  <si>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</si>
  <si>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</si>
  <si>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</si>
  <si>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</si>
  <si>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</si>
  <si>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</si>
  <si>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</si>
  <si>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</si>
  <si>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</si>
  <si>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</si>
  <si>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</si>
  <si>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</si>
  <si>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</si>
  <si>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</si>
  <si>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</si>
  <si>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</si>
  <si>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</si>
  <si>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</si>
  <si>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</si>
  <si>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</si>
  <si>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</si>
  <si>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</si>
  <si>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</si>
  <si>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</si>
  <si>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</si>
  <si>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</si>
  <si>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</si>
  <si>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</si>
  <si>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</si>
  <si>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</si>
  <si>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</si>
  <si>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</si>
  <si>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</si>
  <si>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</si>
  <si>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</si>
  <si>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</si>
  <si>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</si>
  <si>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</si>
  <si>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</si>
  <si>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</si>
  <si>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</si>
  <si>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</si>
  <si>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</si>
  <si>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</si>
  <si>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</si>
  <si>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</si>
  <si>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</si>
  <si>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</si>
  <si>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</si>
  <si>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</si>
  <si>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</si>
  <si>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</si>
  <si>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</si>
  <si>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</si>
  <si>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</si>
  <si>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</si>
  <si>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</si>
  <si>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</si>
  <si>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</si>
  <si>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</si>
  <si>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</si>
  <si>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</si>
  <si>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</si>
  <si>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</si>
  <si>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</si>
  <si>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</si>
  <si>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</si>
  <si>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</si>
  <si>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</si>
  <si>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</si>
  <si>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</si>
  <si>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</si>
  <si>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</si>
  <si>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</si>
  <si>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</si>
  <si>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</si>
  <si>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</si>
  <si>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НБИ (АО)</t>
  </si>
  <si>
    <t xml:space="preserve"> №959/24-24 от 20.08.2024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</si>
  <si>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</si>
  <si>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</si>
  <si>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</si>
  <si>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</si>
  <si>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</si>
  <si>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</si>
  <si>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</si>
  <si>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</si>
  <si>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</si>
  <si>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</si>
  <si>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</si>
  <si>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</si>
  <si>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</si>
  <si>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</si>
  <si>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</si>
  <si>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</si>
  <si>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</si>
  <si>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</si>
  <si>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</si>
  <si>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</si>
  <si>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</si>
  <si>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</si>
  <si>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</si>
  <si>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</si>
  <si>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</si>
  <si>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</si>
  <si>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</si>
  <si>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</si>
  <si>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</si>
  <si>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</si>
  <si>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</si>
  <si>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</si>
  <si>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</si>
  <si>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</si>
  <si>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видеонаблюдения "TRASSIR" для ХТЭЦ-2 в количестве 1 комплекта</t>
  </si>
  <si>
    <t>Q_505-ХТЭЦ-2-15нма</t>
  </si>
  <si>
    <t>ОКПД2 58.29.12 Приобретение программного обеспечения "Trassir" для АО "ДГК" в Хабаровском крае, р. Саха (Якутия) (консолидированная закупка)</t>
  </si>
  <si>
    <t>ДОКА СОЛЮШН (ООО)</t>
  </si>
  <si>
    <t>ООО «ДОКА СОЛЮШН»</t>
  </si>
  <si>
    <t>24.04.2026</t>
  </si>
  <si>
    <t>23.05.2026</t>
  </si>
  <si>
    <t>ДИАС (ООО)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</si>
  <si>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</si>
  <si>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</si>
  <si>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ОКПД2 62.01.11.000 Оказание услуг по внедрению электронной системы контроля проведения пуско-остановочных операций для СП Хабаровская ТЭЦ-3 АО "ДГК", г. Хабаровск</t>
  </si>
  <si>
    <t>Аукцион в электронной форме</t>
  </si>
  <si>
    <t>21.06.2026</t>
  </si>
  <si>
    <t>05.05.2026</t>
  </si>
  <si>
    <t>05.11.2026</t>
  </si>
  <si>
    <t>НТЦ КС (ООО)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</si>
  <si>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</si>
  <si>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</si>
  <si>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ОКПД2 58.29.12 Приобретение неисключительных прав на программное обеспечение "MasterSCADA 4D" для АО "ДГК" в Хабаровском крае, р. Саха (Якутия) консолидированная закупка</t>
  </si>
  <si>
    <t xml:space="preserve">ИНСАТ (ООО) </t>
  </si>
  <si>
    <t>15.06.2026</t>
  </si>
  <si>
    <t>23207011-ВП</t>
  </si>
  <si>
    <t>15.07.2026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</si>
  <si>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</si>
  <si>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</si>
  <si>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ОКПД2 58.29.12 Приобретение неисключительных прав на программное обеспечение "MasterSCADA 4D" для АО "ДГК" в Хабаровском крае, р. Саха (Якутия)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</si>
  <si>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</si>
  <si>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</si>
  <si>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ОКПД2 62.01.29.000 Предоставление неисключительного права на использование программного обеспечения "ЛЭРС УЧЕТ" для  СП «Хабаровские тепловые сети» в г. Хабаровске</t>
  </si>
  <si>
    <t>Лэрс Учёт (ООО)</t>
  </si>
  <si>
    <t>20.02.2026</t>
  </si>
  <si>
    <t>1203</t>
  </si>
  <si>
    <t>13.04.2026</t>
  </si>
  <si>
    <t>Покупка компьютерного тренажера-симулятора для КТС в количестве 1 комплекта</t>
  </si>
  <si>
    <t>Q_505-КТС-7нма</t>
  </si>
  <si>
    <t>ОКПД2 58.29.29 Приобретение программного обеспечения - компьютерных имитационных тренажеров для СП «Комсомольские тепловые сети», г. Комсомольск-на-Амуре</t>
  </si>
  <si>
    <t xml:space="preserve">НЕФТЕГАЗОВАЯ ИНФОРМАЦИОННО-ОБРАЗОВАТЕЛЬНАЯ КОРПОРАЦИЯ (АНО) </t>
  </si>
  <si>
    <t>31.05.2026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</si>
  <si>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</si>
  <si>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</si>
  <si>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НБИ АО</t>
  </si>
  <si>
    <t>№1182/24-25 от 08.08.2025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</si>
  <si>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</si>
  <si>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</si>
  <si>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Модернизация системы видеонаблюдения "Macroscop" для Исполнительного аппарата</t>
  </si>
  <si>
    <t>Q_505-ИА-14нма</t>
  </si>
  <si>
    <t>ОКПД2 58.29.12 Приобретение системы видеонаблюдения "Macroscop" для АО "ДГК" в Хабаровском крае, респ. Саха (Якутия), Приморском крае, Амурской области (консолидированная закупка)</t>
  </si>
  <si>
    <t>Галкин Игорь Геннадьевич (ИП)</t>
  </si>
  <si>
    <t xml:space="preserve">Галкин Игорь Геннадьевич (ИП) </t>
  </si>
  <si>
    <t>ЭЛЬБРУС (ООО)</t>
  </si>
  <si>
    <t>БЕЗОПАСНОСТЬ-ПЛЮС (ООО)</t>
  </si>
  <si>
    <t>СОФТЛАЙН ТРЕЙД (АО)</t>
  </si>
  <si>
    <t xml:space="preserve"> Гущенко Дмитрий Евгеньевич (ИП)</t>
  </si>
  <si>
    <t>ФРОЙД ГРУПП (ООО)</t>
  </si>
  <si>
    <t>Покупка системы видеонаблюдения "Macroscop" для ХТС в количестве 1 комплекта</t>
  </si>
  <si>
    <t>Q_505-ХТС-11нма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</si>
  <si>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</si>
  <si>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</si>
  <si>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</si>
  <si>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</si>
  <si>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"Macroscop" для ХТЭЦ-3 в количестве 1 комплекта</t>
  </si>
  <si>
    <t>Q_505-ХТЭЦ-3-16нма</t>
  </si>
  <si>
    <t>Покупка системы видеонаблюдения "Macroscop" для КТЭЦ-2 в количестве 1 комплекта</t>
  </si>
  <si>
    <t>Q_505-КТЭЦ-2-18нма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</si>
  <si>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</si>
  <si>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</si>
  <si>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видеонаблюдения "Macroscop" для НТЭЦ в количестве 1 комплекта</t>
  </si>
  <si>
    <t>Q_505-НТЭЦ-15нма</t>
  </si>
  <si>
    <t>Покупка системы видеонаблюдения "Macroscop" для СГТЭЦ в количестве 1 комплекта</t>
  </si>
  <si>
    <t>Q_505-СГТЭЦ-21нма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</si>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</sst>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0"/>
    <numFmt numFmtId="165" formatCode="#,##0.0"/>
    <numFmt numFmtId="166" formatCode="[$-419]mmmm\ yyyy;@"/>
    <numFmt numFmtId="167" formatCode="0.000"/>
    <numFmt numFmtId="168" formatCode="dd/mm/yy"/>
    <numFmt numFmtId="169" formatCode="d\ mmmm&quot;, &quot;yyyy"/>
    <numFmt numFmtId="171" formatCode="[$-419]dd/mm/yyyy"/>
    <numFmt numFmtId="172" formatCode="#"/>
    <numFmt numFmtId="173" formatCode="#,##0.000000"/>
    <numFmt numFmtId="174" formatCode="_-* #,##0.00_р_._-;\-* #,##0.00_р_._-;_-* \-??_р_._-;_-@_-"/>
  </numFmts>
  <fonts count="20">
    <font>
      <sz val="11"/>
      <color theme="1"/>
      <name val="Calibri"/>
      <family val="2"/>
      <charset val="204"/>
      <scheme val="minor"/>
    </font>
    <font>
      <sz val="11"/>
      <color rgb="FF000000"/>
      <name val="Calibri"/>
      <charset val="1"/>
    </font>
    <font>
      <b/>
      <sz val="12"/>
      <color rgb="FF000000"/>
      <name val="Times New Roman"/>
      <charset val="1"/>
    </font>
    <font>
      <sz val="12"/>
      <name val="Times New Roman"/>
      <charset val="1"/>
    </font>
    <font>
      <sz val="12"/>
      <color rgb="FF000000"/>
      <name val="Times New Roman"/>
      <charset val="1"/>
    </font>
    <font>
      <sz val="12"/>
      <name val="Times New Roman"/>
      <family val="1"/>
      <charset val="1"/>
    </font>
    <font>
      <b/>
      <sz val="12"/>
      <name val="Times New Roman"/>
      <charset val="1"/>
    </font>
    <font>
      <sz val="11"/>
      <name val="SimSun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0"/>
      <name val="Arial"/>
      <charset val="1"/>
    </font>
    <font>
      <sz val="11"/>
      <name val="Arial"/>
      <charset val="1"/>
    </font>
    <font>
      <sz val="12"/>
      <name val="Times New Roman"/>
      <family val="1"/>
      <charset val="204"/>
    </font>
    <font>
      <sz val="12"/>
      <name val="Times New Roman CYR"/>
      <charset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3" fillId="0" borderId="0"/>
    <xf numFmtId="0" fontId="7" fillId="0" borderId="0"/>
    <xf numFmtId="0" fontId="9" fillId="0" borderId="0"/>
    <xf numFmtId="0" fontId="10" fillId="0" borderId="0"/>
    <xf numFmtId="0" fontId="11" fillId="0" borderId="0"/>
    <xf numFmtId="0" fontId="10" fillId="0" borderId="0"/>
  </cellStyleXfs>
  <cellXfs count="462">
    <xf numFmtId="0" fontId="0" fillId="0" borderId="0" xfId="0"/>
    <xf numFmtId="49" fontId="2" fillId="0" borderId="0" xfId="1" applyNumberFormat="1" applyFont="1" applyAlignment="1">
      <alignment horizontal="center"/>
    </xf>
    <xf numFmtId="0" fontId="0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" fontId="0" fillId="0" borderId="0" xfId="1" applyNumberFormat="1" applyFont="1" applyAlignment="1">
      <alignment horizontal="center" vertical="center"/>
    </xf>
    <xf numFmtId="4" fontId="0" fillId="0" borderId="0" xfId="1" applyNumberFormat="1" applyFont="1" applyAlignment="1">
      <alignment horizontal="center"/>
    </xf>
    <xf numFmtId="0" fontId="0" fillId="0" borderId="0" xfId="1" applyFont="1" applyAlignment="1">
      <alignment horizontal="center" wrapText="1"/>
    </xf>
    <xf numFmtId="4" fontId="0" fillId="0" borderId="0" xfId="1" applyNumberFormat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2" fontId="0" fillId="0" borderId="0" xfId="1" applyNumberFormat="1" applyFont="1" applyAlignment="1">
      <alignment horizontal="center" wrapText="1"/>
    </xf>
    <xf numFmtId="3" fontId="0" fillId="0" borderId="0" xfId="1" applyNumberFormat="1" applyFont="1" applyAlignment="1">
      <alignment horizontal="center" wrapText="1"/>
    </xf>
    <xf numFmtId="1" fontId="0" fillId="0" borderId="0" xfId="1" applyNumberFormat="1" applyFont="1" applyAlignment="1">
      <alignment horizontal="center" vertical="center"/>
    </xf>
    <xf numFmtId="1" fontId="0" fillId="0" borderId="0" xfId="1" applyNumberFormat="1" applyFont="1" applyAlignment="1">
      <alignment horizontal="center"/>
    </xf>
    <xf numFmtId="0" fontId="0" fillId="0" borderId="0" xfId="1" applyFont="1" applyAlignment="1">
      <alignment horizontal="center"/>
    </xf>
    <xf numFmtId="14" fontId="0" fillId="0" borderId="0" xfId="1" applyNumberFormat="1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1" applyNumberFormat="1" applyFont="1" applyAlignment="1">
      <alignment horizontal="center"/>
    </xf>
    <xf numFmtId="14" fontId="3" fillId="0" borderId="0" xfId="3" applyNumberFormat="1" applyFont="1" applyAlignment="1">
      <alignment horizontal="center" vertical="center" wrapText="1"/>
    </xf>
    <xf numFmtId="2" fontId="5" fillId="0" borderId="0" xfId="3" applyNumberFormat="1" applyFont="1" applyAlignment="1">
      <alignment horizontal="right"/>
    </xf>
    <xf numFmtId="0" fontId="3" fillId="0" borderId="0" xfId="2" applyFont="1"/>
    <xf numFmtId="14" fontId="3" fillId="0" borderId="0" xfId="1" applyNumberFormat="1" applyFont="1" applyAlignment="1">
      <alignment horizontal="center" wrapText="1"/>
    </xf>
    <xf numFmtId="0" fontId="3" fillId="0" borderId="0" xfId="2" applyFont="1" applyAlignment="1">
      <alignment horizontal="center" wrapText="1"/>
    </xf>
    <xf numFmtId="0" fontId="4" fillId="0" borderId="0" xfId="2"/>
    <xf numFmtId="49" fontId="2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left"/>
    </xf>
    <xf numFmtId="1" fontId="3" fillId="0" borderId="0" xfId="1" applyNumberFormat="1" applyFont="1" applyAlignment="1">
      <alignment horizontal="center" wrapText="1"/>
    </xf>
    <xf numFmtId="0" fontId="6" fillId="0" borderId="0" xfId="2" applyFont="1" applyBorder="1" applyAlignment="1">
      <alignment horizontal="center" vertical="center" wrapText="1"/>
    </xf>
    <xf numFmtId="1" fontId="3" fillId="0" borderId="0" xfId="2" applyNumberFormat="1" applyFont="1" applyAlignment="1">
      <alignment horizontal="center"/>
    </xf>
    <xf numFmtId="14" fontId="3" fillId="0" borderId="0" xfId="2" applyNumberFormat="1" applyFont="1" applyAlignment="1">
      <alignment horizontal="center"/>
    </xf>
    <xf numFmtId="49" fontId="3" fillId="0" borderId="8" xfId="2" applyNumberFormat="1" applyFont="1" applyBorder="1" applyAlignment="1">
      <alignment horizontal="center" vertical="center" wrapText="1"/>
    </xf>
    <xf numFmtId="1" fontId="3" fillId="0" borderId="7" xfId="2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/>
    </xf>
    <xf numFmtId="1" fontId="3" fillId="0" borderId="7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0" xfId="2" applyNumberFormat="1" applyFont="1"/>
    <xf numFmtId="0" fontId="8" fillId="0" borderId="6" xfId="1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164" fontId="6" fillId="0" borderId="10" xfId="2" applyNumberFormat="1" applyFont="1" applyBorder="1" applyAlignment="1">
      <alignment horizontal="center" vertical="center"/>
    </xf>
    <xf numFmtId="4" fontId="8" fillId="0" borderId="6" xfId="5" applyNumberFormat="1" applyFont="1" applyBorder="1" applyAlignment="1">
      <alignment horizontal="center" vertical="center"/>
    </xf>
    <xf numFmtId="164" fontId="6" fillId="0" borderId="3" xfId="2" applyNumberFormat="1" applyFont="1" applyBorder="1" applyAlignment="1">
      <alignment horizontal="center" vertical="center" wrapText="1"/>
    </xf>
    <xf numFmtId="164" fontId="6" fillId="0" borderId="3" xfId="2" applyNumberFormat="1" applyFont="1" applyBorder="1" applyAlignment="1">
      <alignment horizontal="center" vertical="center"/>
    </xf>
    <xf numFmtId="164" fontId="8" fillId="2" borderId="6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Border="1" applyAlignment="1">
      <alignment horizontal="center" vertical="center"/>
    </xf>
    <xf numFmtId="164" fontId="6" fillId="0" borderId="11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/>
    </xf>
    <xf numFmtId="164" fontId="6" fillId="0" borderId="6" xfId="2" applyNumberFormat="1" applyFont="1" applyBorder="1" applyAlignment="1">
      <alignment horizontal="center" vertical="center" wrapText="1"/>
    </xf>
    <xf numFmtId="1" fontId="6" fillId="0" borderId="6" xfId="2" applyNumberFormat="1" applyFont="1" applyBorder="1" applyAlignment="1">
      <alignment horizontal="center" vertical="center"/>
    </xf>
    <xf numFmtId="14" fontId="6" fillId="0" borderId="6" xfId="2" applyNumberFormat="1" applyFont="1" applyBorder="1" applyAlignment="1">
      <alignment horizontal="center" vertical="center"/>
    </xf>
    <xf numFmtId="164" fontId="6" fillId="0" borderId="12" xfId="2" applyNumberFormat="1" applyFont="1" applyBorder="1" applyAlignment="1">
      <alignment horizontal="center" vertical="center" wrapText="1"/>
    </xf>
    <xf numFmtId="164" fontId="8" fillId="2" borderId="6" xfId="2" applyNumberFormat="1" applyFont="1" applyFill="1" applyBorder="1" applyAlignment="1">
      <alignment horizontal="center" vertical="center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/>
    </xf>
    <xf numFmtId="1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4" fontId="6" fillId="0" borderId="6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0" xfId="2" applyFont="1"/>
    <xf numFmtId="4" fontId="8" fillId="0" borderId="6" xfId="5" applyNumberFormat="1" applyFont="1" applyBorder="1" applyAlignment="1">
      <alignment horizontal="center" vertical="center" wrapText="1"/>
    </xf>
    <xf numFmtId="164" fontId="6" fillId="0" borderId="13" xfId="2" applyNumberFormat="1" applyFont="1" applyBorder="1" applyAlignment="1">
      <alignment horizontal="center" vertical="center"/>
    </xf>
    <xf numFmtId="164" fontId="3" fillId="0" borderId="13" xfId="2" applyNumberFormat="1" applyFont="1" applyBorder="1" applyAlignment="1">
      <alignment horizontal="center" vertical="center"/>
    </xf>
    <xf numFmtId="164" fontId="3" fillId="0" borderId="13" xfId="2" applyNumberFormat="1" applyFont="1" applyBorder="1" applyAlignment="1">
      <alignment horizontal="center" vertical="center" wrapText="1"/>
    </xf>
    <xf numFmtId="1" fontId="3" fillId="0" borderId="13" xfId="2" applyNumberFormat="1" applyFont="1" applyBorder="1" applyAlignment="1">
      <alignment horizontal="center" vertical="center"/>
    </xf>
    <xf numFmtId="1" fontId="3" fillId="0" borderId="10" xfId="2" applyNumberFormat="1" applyFont="1" applyBorder="1" applyAlignment="1">
      <alignment horizontal="center" vertical="center" wrapText="1"/>
    </xf>
    <xf numFmtId="165" fontId="8" fillId="0" borderId="6" xfId="6" applyNumberFormat="1" applyFont="1" applyBorder="1" applyAlignment="1" applyProtection="1">
      <alignment horizontal="center" vertical="center" wrapText="1"/>
      <protection locked="0"/>
    </xf>
    <xf numFmtId="166" fontId="6" fillId="0" borderId="14" xfId="2" applyNumberFormat="1" applyFont="1" applyBorder="1" applyAlignment="1">
      <alignment horizontal="center" vertical="center"/>
    </xf>
    <xf numFmtId="164" fontId="6" fillId="0" borderId="14" xfId="2" applyNumberFormat="1" applyFont="1" applyBorder="1" applyAlignment="1">
      <alignment horizontal="center" vertical="center" wrapText="1"/>
    </xf>
    <xf numFmtId="164" fontId="6" fillId="0" borderId="14" xfId="2" applyNumberFormat="1" applyFont="1" applyBorder="1" applyAlignment="1">
      <alignment horizontal="center" vertical="center"/>
    </xf>
    <xf numFmtId="1" fontId="6" fillId="0" borderId="14" xfId="2" applyNumberFormat="1" applyFont="1" applyBorder="1" applyAlignment="1">
      <alignment horizontal="center" vertical="center"/>
    </xf>
    <xf numFmtId="1" fontId="6" fillId="0" borderId="14" xfId="2" applyNumberFormat="1" applyFont="1" applyBorder="1" applyAlignment="1">
      <alignment horizontal="center" vertical="center" wrapText="1"/>
    </xf>
    <xf numFmtId="14" fontId="6" fillId="0" borderId="14" xfId="2" applyNumberFormat="1" applyFont="1" applyBorder="1" applyAlignment="1">
      <alignment horizontal="center" vertical="center"/>
    </xf>
    <xf numFmtId="165" fontId="5" fillId="0" borderId="6" xfId="6" applyNumberFormat="1" applyFont="1" applyBorder="1" applyAlignment="1" applyProtection="1">
      <alignment horizontal="left" vertical="center" wrapText="1"/>
      <protection locked="0"/>
    </xf>
    <xf numFmtId="165" fontId="5" fillId="0" borderId="6" xfId="6" applyNumberFormat="1" applyFont="1" applyBorder="1" applyAlignment="1" applyProtection="1">
      <alignment horizontal="center" vertical="center" wrapText="1"/>
      <protection locked="0"/>
    </xf>
    <xf numFmtId="166" fontId="3" fillId="0" borderId="14" xfId="2" applyNumberFormat="1" applyFont="1" applyBorder="1" applyAlignment="1">
      <alignment horizontal="center" vertical="center"/>
    </xf>
    <xf numFmtId="4" fontId="5" fillId="0" borderId="6" xfId="5" applyNumberFormat="1" applyFont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 vertical="center"/>
    </xf>
    <xf numFmtId="164" fontId="5" fillId="2" borderId="6" xfId="2" applyNumberFormat="1" applyFont="1" applyFill="1" applyBorder="1" applyAlignment="1">
      <alignment horizontal="center" vertical="center" wrapText="1"/>
    </xf>
    <xf numFmtId="1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left" vertical="center" wrapText="1"/>
    </xf>
    <xf numFmtId="164" fontId="3" fillId="0" borderId="15" xfId="2" applyNumberFormat="1" applyFont="1" applyBorder="1" applyAlignment="1">
      <alignment horizontal="center" vertical="center"/>
    </xf>
    <xf numFmtId="14" fontId="3" fillId="0" borderId="6" xfId="2" applyNumberFormat="1" applyFont="1" applyBorder="1" applyAlignment="1">
      <alignment horizontal="center" vertical="center"/>
    </xf>
    <xf numFmtId="164" fontId="3" fillId="0" borderId="12" xfId="2" applyNumberFormat="1" applyFont="1" applyBorder="1" applyAlignment="1">
      <alignment horizontal="center" vertical="center" wrapText="1"/>
    </xf>
    <xf numFmtId="164" fontId="3" fillId="0" borderId="10" xfId="2" applyNumberFormat="1" applyFont="1" applyBorder="1" applyAlignment="1">
      <alignment horizontal="center" vertical="center"/>
    </xf>
    <xf numFmtId="1" fontId="3" fillId="0" borderId="10" xfId="2" applyNumberFormat="1" applyFont="1" applyBorder="1" applyAlignment="1">
      <alignment horizontal="center" vertical="center"/>
    </xf>
    <xf numFmtId="164" fontId="3" fillId="0" borderId="10" xfId="2" applyNumberFormat="1" applyFont="1" applyBorder="1" applyAlignment="1">
      <alignment horizontal="left" vertical="center"/>
    </xf>
    <xf numFmtId="14" fontId="3" fillId="0" borderId="10" xfId="2" applyNumberFormat="1" applyFont="1" applyBorder="1" applyAlignment="1">
      <alignment horizontal="center" vertical="center"/>
    </xf>
    <xf numFmtId="164" fontId="3" fillId="0" borderId="10" xfId="2" applyNumberFormat="1" applyFont="1" applyBorder="1" applyAlignment="1">
      <alignment horizontal="left" vertical="center" wrapText="1"/>
    </xf>
    <xf numFmtId="164" fontId="3" fillId="0" borderId="10" xfId="2" applyNumberFormat="1" applyFont="1" applyBorder="1" applyAlignment="1">
      <alignment horizontal="center" vertical="center" wrapText="1"/>
    </xf>
    <xf numFmtId="164" fontId="3" fillId="0" borderId="14" xfId="2" applyNumberFormat="1" applyFont="1" applyBorder="1" applyAlignment="1">
      <alignment horizontal="center" vertical="center" wrapText="1"/>
    </xf>
    <xf numFmtId="164" fontId="3" fillId="0" borderId="14" xfId="2" applyNumberFormat="1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 wrapText="1"/>
    </xf>
    <xf numFmtId="14" fontId="5" fillId="0" borderId="6" xfId="7" applyNumberFormat="1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164" fontId="5" fillId="0" borderId="6" xfId="2" applyNumberFormat="1" applyFont="1" applyBorder="1" applyAlignment="1">
      <alignment horizontal="center" vertical="center"/>
    </xf>
    <xf numFmtId="164" fontId="3" fillId="0" borderId="18" xfId="2" applyNumberFormat="1" applyFont="1" applyBorder="1" applyAlignment="1">
      <alignment horizontal="center" vertical="center" wrapText="1"/>
    </xf>
    <xf numFmtId="4" fontId="6" fillId="0" borderId="14" xfId="2" applyNumberFormat="1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 wrapText="1"/>
    </xf>
    <xf numFmtId="164" fontId="6" fillId="0" borderId="10" xfId="2" applyNumberFormat="1" applyFont="1" applyBorder="1" applyAlignment="1">
      <alignment horizontal="center" vertical="center" wrapText="1"/>
    </xf>
    <xf numFmtId="1" fontId="6" fillId="0" borderId="10" xfId="2" applyNumberFormat="1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 wrapText="1"/>
    </xf>
    <xf numFmtId="14" fontId="6" fillId="0" borderId="10" xfId="2" applyNumberFormat="1" applyFont="1" applyBorder="1" applyAlignment="1">
      <alignment horizontal="center" vertical="center"/>
    </xf>
    <xf numFmtId="164" fontId="6" fillId="0" borderId="18" xfId="2" applyNumberFormat="1" applyFont="1" applyBorder="1" applyAlignment="1">
      <alignment horizontal="center" vertical="center" wrapText="1"/>
    </xf>
    <xf numFmtId="1" fontId="3" fillId="0" borderId="14" xfId="2" applyNumberFormat="1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 wrapText="1"/>
    </xf>
    <xf numFmtId="14" fontId="3" fillId="0" borderId="14" xfId="2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164" fontId="3" fillId="0" borderId="19" xfId="2" applyNumberFormat="1" applyFont="1" applyBorder="1" applyAlignment="1">
      <alignment horizontal="center" vertical="center"/>
    </xf>
    <xf numFmtId="14" fontId="3" fillId="0" borderId="20" xfId="2" applyNumberFormat="1" applyFont="1" applyBorder="1" applyAlignment="1">
      <alignment horizontal="center" vertical="center"/>
    </xf>
    <xf numFmtId="14" fontId="3" fillId="0" borderId="19" xfId="2" applyNumberFormat="1" applyFont="1" applyBorder="1" applyAlignment="1">
      <alignment horizontal="center" vertical="center"/>
    </xf>
    <xf numFmtId="4" fontId="5" fillId="0" borderId="6" xfId="2" applyNumberFormat="1" applyFont="1" applyBorder="1" applyAlignment="1">
      <alignment horizontal="center" vertical="center" wrapText="1"/>
    </xf>
    <xf numFmtId="14" fontId="3" fillId="0" borderId="21" xfId="2" applyNumberFormat="1" applyFont="1" applyBorder="1" applyAlignment="1">
      <alignment horizontal="center" vertical="center"/>
    </xf>
    <xf numFmtId="4" fontId="5" fillId="2" borderId="6" xfId="2" applyNumberFormat="1" applyFont="1" applyFill="1" applyBorder="1" applyAlignment="1">
      <alignment horizontal="center" vertical="center" wrapText="1"/>
    </xf>
    <xf numFmtId="1" fontId="6" fillId="0" borderId="6" xfId="2" applyNumberFormat="1" applyFont="1" applyBorder="1" applyAlignment="1">
      <alignment horizontal="center" vertical="center" wrapText="1"/>
    </xf>
    <xf numFmtId="1" fontId="6" fillId="0" borderId="20" xfId="2" applyNumberFormat="1" applyFont="1" applyBorder="1" applyAlignment="1">
      <alignment horizontal="center" vertical="center" wrapText="1"/>
    </xf>
    <xf numFmtId="1" fontId="6" fillId="0" borderId="19" xfId="2" applyNumberFormat="1" applyFont="1" applyBorder="1" applyAlignment="1">
      <alignment horizontal="center" vertical="center" wrapText="1"/>
    </xf>
    <xf numFmtId="1" fontId="6" fillId="0" borderId="20" xfId="2" applyNumberFormat="1" applyFont="1" applyBorder="1" applyAlignment="1">
      <alignment horizontal="center" vertical="center"/>
    </xf>
    <xf numFmtId="1" fontId="6" fillId="0" borderId="19" xfId="2" applyNumberFormat="1" applyFont="1" applyBorder="1" applyAlignment="1">
      <alignment horizontal="center" vertical="center"/>
    </xf>
    <xf numFmtId="164" fontId="6" fillId="0" borderId="20" xfId="2" applyNumberFormat="1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/>
    </xf>
    <xf numFmtId="4" fontId="6" fillId="0" borderId="20" xfId="2" applyNumberFormat="1" applyFont="1" applyBorder="1" applyAlignment="1">
      <alignment horizontal="center" vertical="center"/>
    </xf>
    <xf numFmtId="0" fontId="2" fillId="0" borderId="20" xfId="2" applyFont="1" applyBorder="1" applyAlignment="1">
      <alignment horizontal="center" vertical="center" wrapText="1"/>
    </xf>
    <xf numFmtId="1" fontId="3" fillId="0" borderId="20" xfId="2" applyNumberFormat="1" applyFont="1" applyBorder="1" applyAlignment="1">
      <alignment horizontal="center" vertical="center"/>
    </xf>
    <xf numFmtId="1" fontId="3" fillId="0" borderId="19" xfId="2" applyNumberFormat="1" applyFont="1" applyBorder="1" applyAlignment="1">
      <alignment horizontal="center" vertical="center" wrapText="1"/>
    </xf>
    <xf numFmtId="1" fontId="3" fillId="0" borderId="19" xfId="2" applyNumberFormat="1" applyFont="1" applyBorder="1" applyAlignment="1">
      <alignment horizontal="center" vertical="center"/>
    </xf>
    <xf numFmtId="3" fontId="3" fillId="0" borderId="6" xfId="2" applyNumberFormat="1" applyFont="1" applyBorder="1" applyAlignment="1">
      <alignment horizontal="center" vertical="center" wrapText="1"/>
    </xf>
    <xf numFmtId="168" fontId="3" fillId="0" borderId="6" xfId="2" applyNumberFormat="1" applyFont="1" applyBorder="1" applyAlignment="1">
      <alignment horizontal="center" vertical="center"/>
    </xf>
    <xf numFmtId="164" fontId="3" fillId="0" borderId="16" xfId="2" applyNumberFormat="1" applyFont="1" applyBorder="1" applyAlignment="1">
      <alignment horizontal="center" vertical="center"/>
    </xf>
    <xf numFmtId="164" fontId="3" fillId="0" borderId="22" xfId="2" applyNumberFormat="1" applyFont="1" applyBorder="1" applyAlignment="1">
      <alignment horizontal="center" vertical="center"/>
    </xf>
    <xf numFmtId="168" fontId="3" fillId="0" borderId="6" xfId="2" applyNumberFormat="1" applyFont="1" applyBorder="1" applyAlignment="1">
      <alignment horizontal="center" vertical="center" wrapText="1"/>
    </xf>
    <xf numFmtId="164" fontId="3" fillId="0" borderId="23" xfId="2" applyNumberFormat="1" applyFont="1" applyBorder="1" applyAlignment="1">
      <alignment horizontal="center" vertical="center" wrapText="1"/>
    </xf>
    <xf numFmtId="164" fontId="3" fillId="0" borderId="24" xfId="2" applyNumberFormat="1" applyFont="1" applyBorder="1" applyAlignment="1">
      <alignment horizontal="center" vertical="center"/>
    </xf>
    <xf numFmtId="164" fontId="5" fillId="0" borderId="14" xfId="2" applyNumberFormat="1" applyFont="1" applyBorder="1" applyAlignment="1">
      <alignment horizontal="center" vertical="center" wrapText="1"/>
    </xf>
    <xf numFmtId="164" fontId="6" fillId="0" borderId="24" xfId="2" applyNumberFormat="1" applyFont="1" applyBorder="1" applyAlignment="1">
      <alignment horizontal="center" vertical="center"/>
    </xf>
    <xf numFmtId="166" fontId="3" fillId="0" borderId="24" xfId="2" applyNumberFormat="1" applyFont="1" applyBorder="1" applyAlignment="1">
      <alignment horizontal="center" vertical="center"/>
    </xf>
    <xf numFmtId="166" fontId="6" fillId="0" borderId="27" xfId="2" applyNumberFormat="1" applyFont="1" applyBorder="1" applyAlignment="1">
      <alignment horizontal="center" vertical="center"/>
    </xf>
    <xf numFmtId="164" fontId="5" fillId="2" borderId="6" xfId="2" applyNumberFormat="1" applyFont="1" applyFill="1" applyBorder="1" applyAlignment="1">
      <alignment horizontal="center" vertical="center"/>
    </xf>
    <xf numFmtId="3" fontId="3" fillId="0" borderId="6" xfId="2" applyNumberFormat="1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left" vertical="center"/>
    </xf>
    <xf numFmtId="3" fontId="3" fillId="0" borderId="14" xfId="2" applyNumberFormat="1" applyFont="1" applyBorder="1" applyAlignment="1">
      <alignment horizontal="center" vertical="center" wrapText="1"/>
    </xf>
    <xf numFmtId="164" fontId="3" fillId="0" borderId="26" xfId="2" applyNumberFormat="1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/>
    </xf>
    <xf numFmtId="14" fontId="3" fillId="0" borderId="24" xfId="2" applyNumberFormat="1" applyFont="1" applyBorder="1" applyAlignment="1">
      <alignment horizontal="center" vertical="center"/>
    </xf>
    <xf numFmtId="164" fontId="3" fillId="0" borderId="28" xfId="2" applyNumberFormat="1" applyFont="1" applyBorder="1" applyAlignment="1">
      <alignment horizontal="center" vertical="center"/>
    </xf>
    <xf numFmtId="164" fontId="3" fillId="0" borderId="20" xfId="2" applyNumberFormat="1" applyFont="1" applyBorder="1" applyAlignment="1">
      <alignment horizontal="center" vertical="center" wrapText="1"/>
    </xf>
    <xf numFmtId="164" fontId="3" fillId="0" borderId="29" xfId="2" applyNumberFormat="1" applyFont="1" applyBorder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center" vertical="center" wrapText="1"/>
    </xf>
    <xf numFmtId="166" fontId="3" fillId="0" borderId="6" xfId="2" applyNumberFormat="1" applyFont="1" applyBorder="1" applyAlignment="1">
      <alignment horizontal="center" vertical="center"/>
    </xf>
    <xf numFmtId="164" fontId="3" fillId="0" borderId="14" xfId="8" applyNumberFormat="1" applyFont="1" applyBorder="1" applyAlignment="1">
      <alignment horizontal="center" vertical="center" wrapText="1"/>
    </xf>
    <xf numFmtId="4" fontId="3" fillId="0" borderId="6" xfId="2" applyNumberFormat="1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14" fontId="3" fillId="0" borderId="14" xfId="2" applyNumberFormat="1" applyFont="1" applyBorder="1" applyAlignment="1">
      <alignment horizontal="center" vertical="center" wrapText="1"/>
    </xf>
    <xf numFmtId="14" fontId="3" fillId="0" borderId="14" xfId="2" applyNumberFormat="1" applyFont="1" applyBorder="1" applyAlignment="1">
      <alignment vertical="center" wrapText="1"/>
    </xf>
    <xf numFmtId="4" fontId="3" fillId="0" borderId="14" xfId="2" applyNumberFormat="1" applyFont="1" applyBorder="1" applyAlignment="1">
      <alignment horizontal="center" vertical="center" wrapText="1"/>
    </xf>
    <xf numFmtId="166" fontId="3" fillId="0" borderId="10" xfId="2" applyNumberFormat="1" applyFont="1" applyBorder="1" applyAlignment="1">
      <alignment horizontal="center" vertical="center" wrapText="1"/>
    </xf>
    <xf numFmtId="171" fontId="3" fillId="0" borderId="10" xfId="2" applyNumberFormat="1" applyFont="1" applyBorder="1" applyAlignment="1">
      <alignment horizontal="center" vertical="center" wrapText="1"/>
    </xf>
    <xf numFmtId="166" fontId="3" fillId="0" borderId="10" xfId="2" applyNumberFormat="1" applyFont="1" applyBorder="1" applyAlignment="1">
      <alignment horizontal="center" vertical="center"/>
    </xf>
    <xf numFmtId="166" fontId="3" fillId="0" borderId="18" xfId="2" applyNumberFormat="1" applyFont="1" applyBorder="1" applyAlignment="1">
      <alignment horizontal="center" vertical="center" wrapText="1"/>
    </xf>
    <xf numFmtId="1" fontId="3" fillId="0" borderId="14" xfId="2" applyNumberFormat="1" applyFont="1" applyBorder="1" applyAlignment="1">
      <alignment horizontal="center" vertical="center" wrapText="1"/>
    </xf>
    <xf numFmtId="164" fontId="3" fillId="0" borderId="27" xfId="2" applyNumberFormat="1" applyFont="1" applyBorder="1" applyAlignment="1">
      <alignment horizontal="left" vertical="center" wrapText="1"/>
    </xf>
    <xf numFmtId="164" fontId="3" fillId="0" borderId="27" xfId="2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 wrapText="1"/>
    </xf>
    <xf numFmtId="166" fontId="3" fillId="0" borderId="30" xfId="2" applyNumberFormat="1" applyFont="1" applyBorder="1" applyAlignment="1">
      <alignment horizontal="center" vertical="center"/>
    </xf>
    <xf numFmtId="164" fontId="3" fillId="0" borderId="14" xfId="2" applyNumberFormat="1" applyFont="1" applyBorder="1" applyAlignment="1">
      <alignment horizontal="left" vertical="center"/>
    </xf>
    <xf numFmtId="0" fontId="3" fillId="0" borderId="14" xfId="2" applyFont="1" applyBorder="1" applyAlignment="1">
      <alignment horizontal="center" vertical="center"/>
    </xf>
    <xf numFmtId="164" fontId="5" fillId="2" borderId="14" xfId="2" applyNumberFormat="1" applyFont="1" applyFill="1" applyBorder="1" applyAlignment="1">
      <alignment horizontal="center" vertical="center" wrapText="1"/>
    </xf>
    <xf numFmtId="4" fontId="5" fillId="2" borderId="14" xfId="2" applyNumberFormat="1" applyFont="1" applyFill="1" applyBorder="1" applyAlignment="1">
      <alignment horizontal="center" vertical="center" wrapText="1"/>
    </xf>
    <xf numFmtId="3" fontId="3" fillId="0" borderId="14" xfId="2" applyNumberFormat="1" applyFont="1" applyBorder="1" applyAlignment="1">
      <alignment horizontal="center" vertical="center"/>
    </xf>
    <xf numFmtId="164" fontId="3" fillId="0" borderId="14" xfId="2" applyNumberFormat="1" applyFont="1" applyBorder="1" applyAlignment="1">
      <alignment horizontal="left" vertical="center" wrapText="1"/>
    </xf>
    <xf numFmtId="164" fontId="3" fillId="2" borderId="14" xfId="2" applyNumberFormat="1" applyFont="1" applyFill="1" applyBorder="1" applyAlignment="1">
      <alignment horizontal="center" vertical="center" wrapText="1"/>
    </xf>
    <xf numFmtId="164" fontId="3" fillId="2" borderId="6" xfId="2" applyNumberFormat="1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14" fontId="3" fillId="0" borderId="13" xfId="2" applyNumberFormat="1" applyFont="1" applyBorder="1" applyAlignment="1">
      <alignment horizontal="center" vertical="center"/>
    </xf>
    <xf numFmtId="168" fontId="4" fillId="0" borderId="13" xfId="2" applyNumberFormat="1" applyFont="1" applyBorder="1" applyAlignment="1">
      <alignment horizontal="center" vertical="center" wrapText="1"/>
    </xf>
    <xf numFmtId="167" fontId="3" fillId="0" borderId="14" xfId="2" applyNumberFormat="1" applyFont="1" applyBorder="1" applyAlignment="1">
      <alignment horizontal="center" vertical="center" wrapText="1"/>
    </xf>
    <xf numFmtId="0" fontId="3" fillId="0" borderId="14" xfId="2" applyFont="1" applyBorder="1" applyAlignment="1">
      <alignment vertical="center" wrapText="1"/>
    </xf>
    <xf numFmtId="4" fontId="3" fillId="0" borderId="14" xfId="2" applyNumberFormat="1" applyFont="1" applyBorder="1" applyAlignment="1">
      <alignment horizontal="center" vertical="center"/>
    </xf>
    <xf numFmtId="172" fontId="3" fillId="0" borderId="6" xfId="2" applyNumberFormat="1" applyFont="1" applyBorder="1" applyAlignment="1">
      <alignment horizontal="center" vertical="center"/>
    </xf>
    <xf numFmtId="3" fontId="3" fillId="0" borderId="0" xfId="2" applyNumberFormat="1" applyFont="1" applyBorder="1" applyAlignment="1">
      <alignment horizontal="center" vertical="center" wrapText="1"/>
    </xf>
    <xf numFmtId="49" fontId="3" fillId="0" borderId="14" xfId="2" applyNumberFormat="1" applyFont="1" applyBorder="1" applyAlignment="1">
      <alignment horizontal="center" vertical="center" wrapText="1"/>
    </xf>
    <xf numFmtId="14" fontId="3" fillId="0" borderId="10" xfId="2" applyNumberFormat="1" applyFont="1" applyBorder="1" applyAlignment="1">
      <alignment horizontal="center" vertical="center" wrapText="1"/>
    </xf>
    <xf numFmtId="1" fontId="3" fillId="0" borderId="6" xfId="2" applyNumberFormat="1" applyFont="1" applyBorder="1" applyAlignment="1">
      <alignment horizontal="center" vertical="center" wrapText="1"/>
    </xf>
    <xf numFmtId="1" fontId="3" fillId="0" borderId="6" xfId="2" applyNumberFormat="1" applyFont="1" applyBorder="1" applyAlignment="1">
      <alignment horizontal="left" vertical="center" wrapText="1"/>
    </xf>
    <xf numFmtId="2" fontId="3" fillId="0" borderId="6" xfId="2" applyNumberFormat="1" applyFont="1" applyBorder="1" applyAlignment="1">
      <alignment horizontal="center" vertical="center"/>
    </xf>
    <xf numFmtId="14" fontId="3" fillId="0" borderId="16" xfId="2" applyNumberFormat="1" applyFont="1" applyBorder="1" applyAlignment="1">
      <alignment horizontal="center" vertical="center" wrapText="1"/>
    </xf>
    <xf numFmtId="0" fontId="5" fillId="0" borderId="6" xfId="7" applyFont="1" applyBorder="1" applyAlignment="1">
      <alignment vertical="center" wrapText="1"/>
    </xf>
    <xf numFmtId="4" fontId="5" fillId="0" borderId="6" xfId="7" applyNumberFormat="1" applyFont="1" applyBorder="1" applyAlignment="1">
      <alignment horizontal="center" vertical="center" wrapText="1"/>
    </xf>
    <xf numFmtId="165" fontId="12" fillId="0" borderId="6" xfId="6" applyNumberFormat="1" applyFont="1" applyBorder="1" applyAlignment="1" applyProtection="1">
      <alignment horizontal="left" vertical="center" wrapText="1"/>
      <protection locked="0"/>
    </xf>
    <xf numFmtId="165" fontId="12" fillId="0" borderId="6" xfId="6" applyNumberFormat="1" applyFont="1" applyBorder="1" applyAlignment="1" applyProtection="1">
      <alignment horizontal="center" vertical="center" wrapText="1"/>
      <protection locked="0"/>
    </xf>
    <xf numFmtId="1" fontId="6" fillId="0" borderId="13" xfId="2" applyNumberFormat="1" applyFont="1" applyBorder="1" applyAlignment="1">
      <alignment horizontal="center" vertical="center"/>
    </xf>
    <xf numFmtId="14" fontId="6" fillId="0" borderId="13" xfId="2" applyNumberFormat="1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3" fontId="6" fillId="0" borderId="6" xfId="2" applyNumberFormat="1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 wrapText="1"/>
    </xf>
    <xf numFmtId="14" fontId="6" fillId="0" borderId="14" xfId="2" applyNumberFormat="1" applyFont="1" applyBorder="1" applyAlignment="1">
      <alignment horizontal="center" vertical="center" wrapText="1"/>
    </xf>
    <xf numFmtId="3" fontId="6" fillId="0" borderId="14" xfId="2" applyNumberFormat="1" applyFont="1" applyBorder="1" applyAlignment="1">
      <alignment horizontal="center" vertical="center"/>
    </xf>
    <xf numFmtId="168" fontId="3" fillId="0" borderId="14" xfId="2" applyNumberFormat="1" applyFont="1" applyBorder="1" applyAlignment="1">
      <alignment horizontal="center" vertical="center" wrapText="1"/>
    </xf>
    <xf numFmtId="164" fontId="6" fillId="0" borderId="24" xfId="2" applyNumberFormat="1" applyFont="1" applyBorder="1" applyAlignment="1">
      <alignment horizontal="center" vertical="center" wrapText="1"/>
    </xf>
    <xf numFmtId="14" fontId="3" fillId="0" borderId="25" xfId="2" applyNumberFormat="1" applyFont="1" applyBorder="1" applyAlignment="1">
      <alignment horizontal="center" vertical="center"/>
    </xf>
    <xf numFmtId="164" fontId="3" fillId="0" borderId="25" xfId="2" applyNumberFormat="1" applyFont="1" applyBorder="1" applyAlignment="1">
      <alignment horizontal="center" vertical="center"/>
    </xf>
    <xf numFmtId="1" fontId="3" fillId="0" borderId="25" xfId="2" applyNumberFormat="1" applyFont="1" applyBorder="1" applyAlignment="1">
      <alignment horizontal="center" vertical="center"/>
    </xf>
    <xf numFmtId="0" fontId="3" fillId="0" borderId="14" xfId="2" applyFont="1" applyBorder="1" applyAlignment="1">
      <alignment horizontal="left" vertical="center" wrapText="1"/>
    </xf>
    <xf numFmtId="1" fontId="3" fillId="0" borderId="16" xfId="2" applyNumberFormat="1" applyFont="1" applyBorder="1" applyAlignment="1">
      <alignment horizontal="center" vertical="center"/>
    </xf>
    <xf numFmtId="164" fontId="3" fillId="0" borderId="25" xfId="2" applyNumberFormat="1" applyFont="1" applyBorder="1" applyAlignment="1">
      <alignment horizontal="center" vertical="center" wrapText="1"/>
    </xf>
    <xf numFmtId="0" fontId="4" fillId="0" borderId="25" xfId="2" applyFont="1" applyBorder="1" applyAlignment="1">
      <alignment horizontal="center" vertical="center" wrapText="1"/>
    </xf>
    <xf numFmtId="1" fontId="3" fillId="0" borderId="24" xfId="2" applyNumberFormat="1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14" fontId="3" fillId="0" borderId="0" xfId="2" applyNumberFormat="1" applyFont="1" applyBorder="1" applyAlignment="1">
      <alignment horizontal="center" vertical="center"/>
    </xf>
    <xf numFmtId="164" fontId="3" fillId="0" borderId="20" xfId="2" applyNumberFormat="1" applyFont="1" applyBorder="1" applyAlignment="1">
      <alignment horizontal="center" vertical="center"/>
    </xf>
    <xf numFmtId="14" fontId="3" fillId="0" borderId="6" xfId="2" applyNumberFormat="1" applyFont="1" applyBorder="1" applyAlignment="1">
      <alignment vertical="center" wrapText="1"/>
    </xf>
    <xf numFmtId="164" fontId="4" fillId="0" borderId="12" xfId="2" applyNumberFormat="1" applyFont="1" applyBorder="1" applyAlignment="1">
      <alignment horizontal="center" vertical="center" wrapText="1"/>
    </xf>
    <xf numFmtId="4" fontId="3" fillId="0" borderId="6" xfId="2" applyNumberFormat="1" applyFont="1" applyBorder="1" applyAlignment="1">
      <alignment horizontal="center" vertical="center"/>
    </xf>
    <xf numFmtId="173" fontId="3" fillId="0" borderId="14" xfId="8" applyNumberFormat="1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167" fontId="3" fillId="0" borderId="6" xfId="2" applyNumberFormat="1" applyFont="1" applyBorder="1" applyAlignment="1">
      <alignment horizontal="center" vertical="center"/>
    </xf>
    <xf numFmtId="14" fontId="3" fillId="0" borderId="15" xfId="2" applyNumberFormat="1" applyFont="1" applyBorder="1" applyAlignment="1">
      <alignment horizontal="center" vertical="center"/>
    </xf>
    <xf numFmtId="164" fontId="3" fillId="0" borderId="33" xfId="2" applyNumberFormat="1" applyFont="1" applyBorder="1" applyAlignment="1">
      <alignment horizontal="center" vertical="center" wrapText="1"/>
    </xf>
    <xf numFmtId="1" fontId="3" fillId="0" borderId="14" xfId="2" applyNumberFormat="1" applyFont="1" applyBorder="1" applyAlignment="1">
      <alignment horizontal="left" vertical="center"/>
    </xf>
    <xf numFmtId="167" fontId="4" fillId="0" borderId="14" xfId="2" applyNumberFormat="1" applyBorder="1" applyAlignment="1">
      <alignment horizontal="center" vertical="center"/>
    </xf>
    <xf numFmtId="165" fontId="13" fillId="0" borderId="6" xfId="6" applyNumberFormat="1" applyFont="1" applyBorder="1" applyAlignment="1" applyProtection="1">
      <alignment horizontal="left" vertical="top" wrapText="1"/>
      <protection locked="0"/>
    </xf>
    <xf numFmtId="174" fontId="13" fillId="0" borderId="6" xfId="6" applyNumberFormat="1" applyFont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>
      <alignment horizontal="center" vertical="center" wrapText="1"/>
    </xf>
    <xf numFmtId="164" fontId="5" fillId="0" borderId="6" xfId="7" applyNumberFormat="1" applyFont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/>
    </xf>
    <xf numFmtId="166" fontId="3" fillId="0" borderId="0" xfId="2" applyNumberFormat="1" applyFont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4" fontId="3" fillId="0" borderId="14" xfId="2" applyNumberFormat="1" applyFont="1" applyBorder="1" applyAlignment="1">
      <alignment horizontal="center" vertical="center" wrapText="1"/>
    </xf>
    <xf numFmtId="14" fontId="3" fillId="0" borderId="14" xfId="2" applyNumberFormat="1" applyFont="1" applyBorder="1" applyAlignment="1">
      <alignment horizontal="center" vertical="center"/>
    </xf>
    <xf numFmtId="164" fontId="3" fillId="0" borderId="14" xfId="2" applyNumberFormat="1" applyFont="1" applyBorder="1" applyAlignment="1">
      <alignment horizontal="center" vertical="center"/>
    </xf>
    <xf numFmtId="164" fontId="5" fillId="2" borderId="6" xfId="2" applyNumberFormat="1" applyFont="1" applyFill="1" applyBorder="1" applyAlignment="1">
      <alignment horizontal="center" vertical="center" wrapText="1"/>
    </xf>
    <xf numFmtId="172" fontId="3" fillId="0" borderId="14" xfId="2" applyNumberFormat="1" applyFont="1" applyBorder="1" applyAlignment="1">
      <alignment horizontal="center" vertical="center"/>
    </xf>
    <xf numFmtId="3" fontId="3" fillId="0" borderId="14" xfId="2" applyNumberFormat="1" applyFont="1" applyBorder="1" applyAlignment="1">
      <alignment horizontal="center" vertical="center"/>
    </xf>
    <xf numFmtId="4" fontId="5" fillId="0" borderId="6" xfId="5" applyNumberFormat="1" applyFont="1" applyBorder="1" applyAlignment="1">
      <alignment horizontal="center" vertical="center" wrapText="1"/>
    </xf>
    <xf numFmtId="165" fontId="12" fillId="0" borderId="6" xfId="6" applyNumberFormat="1" applyFont="1" applyBorder="1" applyAlignment="1" applyProtection="1">
      <alignment horizontal="left" vertical="center" wrapText="1"/>
      <protection locked="0"/>
    </xf>
    <xf numFmtId="165" fontId="12" fillId="0" borderId="6" xfId="6" applyNumberFormat="1" applyFont="1" applyBorder="1" applyAlignment="1" applyProtection="1">
      <alignment horizontal="center" vertical="center" wrapText="1"/>
      <protection locked="0"/>
    </xf>
    <xf numFmtId="166" fontId="3" fillId="0" borderId="14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5" fontId="12" fillId="0" borderId="6" xfId="6" applyNumberFormat="1" applyFont="1" applyBorder="1" applyAlignment="1" applyProtection="1">
      <alignment horizontal="left" vertical="center"/>
      <protection locked="0"/>
    </xf>
    <xf numFmtId="165" fontId="12" fillId="0" borderId="6" xfId="6" applyNumberFormat="1" applyFont="1" applyBorder="1" applyAlignment="1" applyProtection="1">
      <alignment horizontal="center" vertical="center"/>
      <protection locked="0"/>
    </xf>
    <xf numFmtId="1" fontId="3" fillId="0" borderId="14" xfId="2" applyNumberFormat="1" applyFont="1" applyBorder="1" applyAlignment="1">
      <alignment horizontal="center" vertical="center"/>
    </xf>
    <xf numFmtId="0" fontId="5" fillId="0" borderId="6" xfId="7" applyFont="1" applyBorder="1" applyAlignment="1">
      <alignment horizontal="center" vertical="center" wrapText="1"/>
    </xf>
    <xf numFmtId="4" fontId="3" fillId="0" borderId="14" xfId="2" applyNumberFormat="1" applyFont="1" applyBorder="1" applyAlignment="1">
      <alignment horizontal="center" vertical="center"/>
    </xf>
    <xf numFmtId="4" fontId="3" fillId="0" borderId="6" xfId="2" applyNumberFormat="1" applyFont="1" applyBorder="1" applyAlignment="1">
      <alignment horizontal="center" vertical="center"/>
    </xf>
    <xf numFmtId="14" fontId="3" fillId="0" borderId="14" xfId="2" applyNumberFormat="1" applyFont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3" fontId="3" fillId="0" borderId="6" xfId="2" applyNumberFormat="1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 wrapText="1"/>
    </xf>
    <xf numFmtId="164" fontId="3" fillId="0" borderId="18" xfId="2" applyNumberFormat="1" applyFont="1" applyBorder="1" applyAlignment="1">
      <alignment horizontal="center" vertical="center" wrapText="1"/>
    </xf>
    <xf numFmtId="165" fontId="5" fillId="0" borderId="6" xfId="6" applyNumberFormat="1" applyFont="1" applyBorder="1" applyAlignment="1" applyProtection="1">
      <alignment horizontal="left" vertical="center" wrapText="1"/>
      <protection locked="0"/>
    </xf>
    <xf numFmtId="165" fontId="5" fillId="0" borderId="6" xfId="6" applyNumberFormat="1" applyFont="1" applyBorder="1" applyAlignment="1" applyProtection="1">
      <alignment horizontal="center" vertical="center" wrapText="1"/>
      <protection locked="0"/>
    </xf>
    <xf numFmtId="164" fontId="3" fillId="0" borderId="10" xfId="2" applyNumberFormat="1" applyFont="1" applyBorder="1" applyAlignment="1">
      <alignment horizontal="center" vertical="center"/>
    </xf>
    <xf numFmtId="14" fontId="3" fillId="0" borderId="25" xfId="2" applyNumberFormat="1" applyFont="1" applyBorder="1" applyAlignment="1">
      <alignment horizontal="center" vertical="center"/>
    </xf>
    <xf numFmtId="14" fontId="3" fillId="0" borderId="6" xfId="2" applyNumberFormat="1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 wrapText="1"/>
    </xf>
    <xf numFmtId="164" fontId="3" fillId="0" borderId="10" xfId="2" applyNumberFormat="1" applyFont="1" applyBorder="1" applyAlignment="1">
      <alignment horizontal="center" vertical="center" wrapText="1"/>
    </xf>
    <xf numFmtId="1" fontId="3" fillId="0" borderId="10" xfId="2" applyNumberFormat="1" applyFont="1" applyBorder="1" applyAlignment="1">
      <alignment horizontal="center" vertical="center"/>
    </xf>
    <xf numFmtId="4" fontId="5" fillId="2" borderId="6" xfId="2" applyNumberFormat="1" applyFont="1" applyFill="1" applyBorder="1" applyAlignment="1">
      <alignment horizontal="center" vertical="center" wrapText="1"/>
    </xf>
    <xf numFmtId="164" fontId="3" fillId="0" borderId="25" xfId="2" applyNumberFormat="1" applyFont="1" applyBorder="1" applyAlignment="1">
      <alignment horizontal="center" vertical="center"/>
    </xf>
    <xf numFmtId="14" fontId="3" fillId="0" borderId="10" xfId="2" applyNumberFormat="1" applyFont="1" applyBorder="1" applyAlignment="1">
      <alignment horizontal="center" vertical="center"/>
    </xf>
    <xf numFmtId="1" fontId="3" fillId="0" borderId="6" xfId="2" applyNumberFormat="1" applyFont="1" applyBorder="1" applyAlignment="1">
      <alignment horizontal="center" vertical="center"/>
    </xf>
    <xf numFmtId="164" fontId="3" fillId="0" borderId="16" xfId="2" applyNumberFormat="1" applyFont="1" applyBorder="1" applyAlignment="1">
      <alignment horizontal="center" vertical="center"/>
    </xf>
    <xf numFmtId="164" fontId="3" fillId="0" borderId="12" xfId="2" applyNumberFormat="1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14" fontId="3" fillId="0" borderId="15" xfId="2" applyNumberFormat="1" applyFont="1" applyBorder="1" applyAlignment="1">
      <alignment horizontal="center" vertical="center" wrapText="1"/>
    </xf>
    <xf numFmtId="164" fontId="3" fillId="0" borderId="15" xfId="2" applyNumberFormat="1" applyFont="1" applyBorder="1" applyAlignment="1">
      <alignment horizontal="center" vertical="center"/>
    </xf>
    <xf numFmtId="164" fontId="3" fillId="0" borderId="20" xfId="2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center" vertical="center"/>
    </xf>
    <xf numFmtId="164" fontId="3" fillId="0" borderId="16" xfId="2" applyNumberFormat="1" applyFont="1" applyBorder="1" applyAlignment="1">
      <alignment horizontal="center" vertical="center" wrapText="1"/>
    </xf>
    <xf numFmtId="164" fontId="3" fillId="0" borderId="32" xfId="2" applyNumberFormat="1" applyFont="1" applyBorder="1" applyAlignment="1">
      <alignment horizontal="center" vertical="center" wrapText="1"/>
    </xf>
    <xf numFmtId="1" fontId="3" fillId="0" borderId="16" xfId="2" applyNumberFormat="1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/>
    </xf>
    <xf numFmtId="3" fontId="3" fillId="0" borderId="14" xfId="2" applyNumberFormat="1" applyFont="1" applyBorder="1" applyAlignment="1">
      <alignment horizontal="center" vertical="center" wrapText="1"/>
    </xf>
    <xf numFmtId="3" fontId="3" fillId="0" borderId="10" xfId="2" applyNumberFormat="1" applyFont="1" applyBorder="1" applyAlignment="1">
      <alignment horizontal="center" vertical="center"/>
    </xf>
    <xf numFmtId="14" fontId="5" fillId="0" borderId="6" xfId="7" applyNumberFormat="1" applyFont="1" applyBorder="1" applyAlignment="1">
      <alignment horizontal="center" vertical="center" wrapText="1"/>
    </xf>
    <xf numFmtId="166" fontId="3" fillId="0" borderId="30" xfId="2" applyNumberFormat="1" applyFont="1" applyBorder="1" applyAlignment="1">
      <alignment horizontal="center" vertical="center"/>
    </xf>
    <xf numFmtId="164" fontId="3" fillId="0" borderId="31" xfId="2" applyNumberFormat="1" applyFont="1" applyBorder="1" applyAlignment="1">
      <alignment horizontal="center" vertical="center" wrapText="1"/>
    </xf>
    <xf numFmtId="1" fontId="3" fillId="0" borderId="6" xfId="2" applyNumberFormat="1" applyFont="1" applyBorder="1" applyAlignment="1">
      <alignment horizontal="center" vertical="center" wrapText="1"/>
    </xf>
    <xf numFmtId="167" fontId="3" fillId="0" borderId="6" xfId="2" applyNumberFormat="1" applyFont="1" applyBorder="1" applyAlignment="1">
      <alignment horizontal="center" vertical="center"/>
    </xf>
    <xf numFmtId="1" fontId="3" fillId="0" borderId="24" xfId="2" applyNumberFormat="1" applyFont="1" applyBorder="1" applyAlignment="1">
      <alignment horizontal="center" vertical="center" wrapText="1"/>
    </xf>
    <xf numFmtId="2" fontId="3" fillId="0" borderId="6" xfId="2" applyNumberFormat="1" applyFont="1" applyBorder="1" applyAlignment="1">
      <alignment horizontal="center" vertical="center"/>
    </xf>
    <xf numFmtId="166" fontId="3" fillId="0" borderId="6" xfId="2" applyNumberFormat="1" applyFont="1" applyBorder="1" applyAlignment="1">
      <alignment horizontal="center" vertical="center"/>
    </xf>
    <xf numFmtId="49" fontId="3" fillId="0" borderId="14" xfId="2" applyNumberFormat="1" applyFont="1" applyBorder="1" applyAlignment="1">
      <alignment horizontal="center" vertical="center" wrapText="1"/>
    </xf>
    <xf numFmtId="3" fontId="3" fillId="0" borderId="0" xfId="2" applyNumberFormat="1" applyFont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164" fontId="5" fillId="2" borderId="14" xfId="2" applyNumberFormat="1" applyFont="1" applyFill="1" applyBorder="1" applyAlignment="1">
      <alignment horizontal="center" vertical="center" wrapText="1"/>
    </xf>
    <xf numFmtId="49" fontId="3" fillId="0" borderId="14" xfId="2" applyNumberFormat="1" applyFont="1" applyBorder="1" applyAlignment="1">
      <alignment horizontal="center" vertical="center"/>
    </xf>
    <xf numFmtId="4" fontId="5" fillId="2" borderId="14" xfId="2" applyNumberFormat="1" applyFont="1" applyFill="1" applyBorder="1" applyAlignment="1">
      <alignment horizontal="center" vertical="center" wrapText="1"/>
    </xf>
    <xf numFmtId="14" fontId="3" fillId="0" borderId="27" xfId="2" applyNumberFormat="1" applyFont="1" applyBorder="1" applyAlignment="1">
      <alignment horizontal="center" vertical="center" wrapText="1"/>
    </xf>
    <xf numFmtId="14" fontId="3" fillId="0" borderId="27" xfId="2" applyNumberFormat="1" applyFont="1" applyBorder="1" applyAlignment="1">
      <alignment horizontal="center" vertical="center"/>
    </xf>
    <xf numFmtId="164" fontId="3" fillId="0" borderId="27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1" fontId="3" fillId="0" borderId="14" xfId="2" applyNumberFormat="1" applyFont="1" applyBorder="1" applyAlignment="1">
      <alignment horizontal="center" vertical="center" wrapText="1"/>
    </xf>
    <xf numFmtId="166" fontId="3" fillId="0" borderId="14" xfId="2" applyNumberFormat="1" applyFont="1" applyBorder="1" applyAlignment="1">
      <alignment horizontal="center" vertical="center" wrapText="1"/>
    </xf>
    <xf numFmtId="14" fontId="3" fillId="0" borderId="14" xfId="2" applyNumberFormat="1" applyFont="1" applyBorder="1" applyAlignment="1">
      <alignment vertical="center" wrapText="1"/>
    </xf>
    <xf numFmtId="164" fontId="3" fillId="0" borderId="17" xfId="2" applyNumberFormat="1" applyFont="1" applyBorder="1" applyAlignment="1">
      <alignment horizontal="center" vertical="center"/>
    </xf>
    <xf numFmtId="14" fontId="3" fillId="0" borderId="17" xfId="2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center" vertical="center" wrapText="1"/>
    </xf>
    <xf numFmtId="166" fontId="3" fillId="0" borderId="10" xfId="2" applyNumberFormat="1" applyFont="1" applyBorder="1" applyAlignment="1">
      <alignment horizontal="center" vertical="center"/>
    </xf>
    <xf numFmtId="3" fontId="3" fillId="0" borderId="0" xfId="2" applyNumberFormat="1" applyFont="1" applyBorder="1" applyAlignment="1">
      <alignment horizontal="center" vertical="center"/>
    </xf>
    <xf numFmtId="164" fontId="3" fillId="0" borderId="28" xfId="2" applyNumberFormat="1" applyFont="1" applyBorder="1" applyAlignment="1">
      <alignment horizontal="center" vertical="center"/>
    </xf>
    <xf numFmtId="14" fontId="3" fillId="0" borderId="24" xfId="2" applyNumberFormat="1" applyFont="1" applyBorder="1" applyAlignment="1">
      <alignment horizontal="center" vertical="center"/>
    </xf>
    <xf numFmtId="14" fontId="3" fillId="0" borderId="10" xfId="2" applyNumberFormat="1" applyFont="1" applyBorder="1" applyAlignment="1">
      <alignment horizontal="center" vertical="center" wrapText="1"/>
    </xf>
    <xf numFmtId="3" fontId="3" fillId="0" borderId="10" xfId="2" applyNumberFormat="1" applyFont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/>
    </xf>
    <xf numFmtId="169" fontId="3" fillId="0" borderId="6" xfId="2" applyNumberFormat="1" applyFont="1" applyBorder="1" applyAlignment="1">
      <alignment horizontal="center" vertical="center"/>
    </xf>
    <xf numFmtId="49" fontId="3" fillId="0" borderId="10" xfId="2" applyNumberFormat="1" applyFont="1" applyBorder="1" applyAlignment="1">
      <alignment horizontal="center" vertical="center" wrapText="1"/>
    </xf>
    <xf numFmtId="169" fontId="3" fillId="0" borderId="10" xfId="2" applyNumberFormat="1" applyFont="1" applyBorder="1" applyAlignment="1">
      <alignment horizontal="center" vertical="center" wrapText="1"/>
    </xf>
    <xf numFmtId="164" fontId="3" fillId="0" borderId="26" xfId="2" applyNumberFormat="1" applyFont="1" applyBorder="1" applyAlignment="1">
      <alignment horizontal="center" vertical="center" wrapText="1"/>
    </xf>
    <xf numFmtId="164" fontId="3" fillId="0" borderId="17" xfId="2" applyNumberFormat="1" applyFont="1" applyBorder="1" applyAlignment="1">
      <alignment horizontal="center" vertical="center" wrapText="1"/>
    </xf>
    <xf numFmtId="164" fontId="5" fillId="0" borderId="6" xfId="2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 wrapText="1"/>
    </xf>
    <xf numFmtId="164" fontId="3" fillId="0" borderId="34" xfId="2" applyNumberFormat="1" applyFont="1" applyBorder="1" applyAlignment="1">
      <alignment horizontal="center" vertical="center" wrapText="1"/>
    </xf>
    <xf numFmtId="14" fontId="3" fillId="0" borderId="35" xfId="2" applyNumberFormat="1" applyFont="1" applyBorder="1" applyAlignment="1">
      <alignment horizontal="center" vertical="center" wrapText="1"/>
    </xf>
    <xf numFmtId="14" fontId="3" fillId="0" borderId="36" xfId="2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4" fontId="12" fillId="0" borderId="3" xfId="1" applyNumberFormat="1" applyFont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1" fontId="12" fillId="0" borderId="2" xfId="1" applyNumberFormat="1" applyFont="1" applyBorder="1" applyAlignment="1" applyProtection="1">
      <alignment horizontal="center" vertical="center" textRotation="90" wrapText="1"/>
    </xf>
    <xf numFmtId="14" fontId="12" fillId="0" borderId="2" xfId="1" applyNumberFormat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4" fontId="12" fillId="0" borderId="5" xfId="1" applyNumberFormat="1" applyFont="1" applyBorder="1" applyAlignment="1">
      <alignment horizontal="center" vertical="center" wrapText="1"/>
    </xf>
    <xf numFmtId="4" fontId="12" fillId="0" borderId="5" xfId="4" applyNumberFormat="1" applyFont="1" applyBorder="1" applyAlignment="1">
      <alignment horizontal="center" vertical="center" textRotation="90" wrapText="1"/>
    </xf>
    <xf numFmtId="14" fontId="12" fillId="0" borderId="5" xfId="1" applyNumberFormat="1" applyFont="1" applyBorder="1" applyAlignment="1" applyProtection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1" fontId="15" fillId="0" borderId="2" xfId="1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4" fontId="15" fillId="0" borderId="2" xfId="1" applyNumberFormat="1" applyFont="1" applyBorder="1" applyAlignment="1">
      <alignment horizontal="center" vertical="center" wrapText="1"/>
    </xf>
    <xf numFmtId="2" fontId="15" fillId="0" borderId="2" xfId="1" applyNumberFormat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14" fontId="15" fillId="0" borderId="3" xfId="1" applyNumberFormat="1" applyFont="1" applyBorder="1" applyAlignment="1">
      <alignment horizontal="center" vertical="center" wrapText="1"/>
    </xf>
    <xf numFmtId="14" fontId="15" fillId="0" borderId="2" xfId="1" applyNumberFormat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14" fontId="15" fillId="0" borderId="6" xfId="1" applyNumberFormat="1" applyFont="1" applyBorder="1" applyAlignment="1">
      <alignment horizontal="center" vertical="center" wrapText="1"/>
    </xf>
    <xf numFmtId="14" fontId="15" fillId="0" borderId="5" xfId="1" applyNumberFormat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1" fontId="15" fillId="0" borderId="5" xfId="1" applyNumberFormat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14" fontId="15" fillId="0" borderId="5" xfId="1" applyNumberFormat="1" applyFont="1" applyBorder="1" applyAlignment="1">
      <alignment horizontal="center" vertical="center"/>
    </xf>
    <xf numFmtId="49" fontId="8" fillId="0" borderId="37" xfId="1" applyNumberFormat="1" applyFont="1" applyBorder="1" applyAlignment="1">
      <alignment horizontal="center" vertical="center"/>
    </xf>
    <xf numFmtId="164" fontId="6" fillId="0" borderId="0" xfId="2" applyNumberFormat="1" applyFont="1" applyBorder="1" applyAlignment="1">
      <alignment horizontal="center" vertical="center" wrapText="1"/>
    </xf>
    <xf numFmtId="1" fontId="6" fillId="0" borderId="0" xfId="2" applyNumberFormat="1" applyFont="1" applyBorder="1" applyAlignment="1">
      <alignment horizontal="center" vertical="center"/>
    </xf>
    <xf numFmtId="164" fontId="6" fillId="0" borderId="0" xfId="2" applyNumberFormat="1" applyFont="1" applyBorder="1" applyAlignment="1">
      <alignment horizontal="center" vertical="center"/>
    </xf>
    <xf numFmtId="14" fontId="6" fillId="0" borderId="0" xfId="2" applyNumberFormat="1" applyFont="1" applyBorder="1" applyAlignment="1">
      <alignment horizontal="center" vertical="center"/>
    </xf>
    <xf numFmtId="49" fontId="5" fillId="0" borderId="37" xfId="1" applyNumberFormat="1" applyFont="1" applyBorder="1" applyAlignment="1">
      <alignment horizontal="center" vertical="center"/>
    </xf>
    <xf numFmtId="164" fontId="6" fillId="0" borderId="38" xfId="2" applyNumberFormat="1" applyFont="1" applyBorder="1" applyAlignment="1">
      <alignment horizontal="center" vertical="center" wrapText="1"/>
    </xf>
    <xf numFmtId="49" fontId="5" fillId="0" borderId="37" xfId="1" applyNumberFormat="1" applyFont="1" applyBorder="1" applyAlignment="1">
      <alignment horizontal="center" vertical="center"/>
    </xf>
    <xf numFmtId="49" fontId="12" fillId="0" borderId="37" xfId="1" applyNumberFormat="1" applyFont="1" applyBorder="1" applyAlignment="1">
      <alignment horizontal="center" vertical="center"/>
    </xf>
    <xf numFmtId="164" fontId="3" fillId="0" borderId="38" xfId="2" applyNumberFormat="1" applyFont="1" applyBorder="1" applyAlignment="1">
      <alignment horizontal="center" vertical="center"/>
    </xf>
    <xf numFmtId="1" fontId="3" fillId="0" borderId="0" xfId="2" applyNumberFormat="1" applyFont="1" applyBorder="1" applyAlignment="1">
      <alignment horizontal="center" vertical="center" wrapText="1"/>
    </xf>
    <xf numFmtId="1" fontId="3" fillId="0" borderId="0" xfId="2" applyNumberFormat="1" applyFont="1" applyBorder="1" applyAlignment="1">
      <alignment horizontal="center" vertical="center"/>
    </xf>
    <xf numFmtId="1" fontId="3" fillId="0" borderId="0" xfId="2" applyNumberFormat="1" applyFont="1" applyBorder="1" applyAlignment="1">
      <alignment horizontal="left" vertical="center" wrapText="1"/>
    </xf>
    <xf numFmtId="4" fontId="3" fillId="0" borderId="0" xfId="2" applyNumberFormat="1" applyFont="1" applyBorder="1" applyAlignment="1">
      <alignment horizontal="center" vertical="center"/>
    </xf>
    <xf numFmtId="167" fontId="6" fillId="0" borderId="0" xfId="2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left" vertical="center" wrapText="1"/>
    </xf>
    <xf numFmtId="168" fontId="3" fillId="0" borderId="0" xfId="2" applyNumberFormat="1" applyFont="1" applyBorder="1" applyAlignment="1">
      <alignment horizontal="center" vertical="center"/>
    </xf>
    <xf numFmtId="164" fontId="3" fillId="0" borderId="38" xfId="2" applyNumberFormat="1" applyFont="1" applyBorder="1" applyAlignment="1">
      <alignment horizontal="center" vertical="center" wrapText="1"/>
    </xf>
    <xf numFmtId="166" fontId="6" fillId="0" borderId="0" xfId="2" applyNumberFormat="1" applyFont="1" applyBorder="1" applyAlignment="1">
      <alignment horizontal="center" vertical="center"/>
    </xf>
    <xf numFmtId="4" fontId="3" fillId="0" borderId="0" xfId="2" applyNumberFormat="1" applyFont="1" applyBorder="1" applyAlignment="1">
      <alignment horizontal="center" vertical="center" wrapText="1"/>
    </xf>
    <xf numFmtId="164" fontId="3" fillId="0" borderId="38" xfId="2" applyNumberFormat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166" fontId="3" fillId="0" borderId="38" xfId="2" applyNumberFormat="1" applyFont="1" applyBorder="1" applyAlignment="1">
      <alignment horizontal="center" vertical="center"/>
    </xf>
    <xf numFmtId="49" fontId="12" fillId="0" borderId="37" xfId="1" applyNumberFormat="1" applyFont="1" applyBorder="1" applyAlignment="1">
      <alignment horizontal="center" vertical="center"/>
    </xf>
    <xf numFmtId="1" fontId="3" fillId="0" borderId="38" xfId="2" applyNumberFormat="1" applyFont="1" applyBorder="1" applyAlignment="1">
      <alignment horizontal="center" vertical="center"/>
    </xf>
    <xf numFmtId="164" fontId="3" fillId="0" borderId="38" xfId="2" applyNumberFormat="1" applyFont="1" applyBorder="1" applyAlignment="1">
      <alignment horizontal="center" vertical="center"/>
    </xf>
    <xf numFmtId="1" fontId="3" fillId="0" borderId="18" xfId="2" applyNumberFormat="1" applyFont="1" applyBorder="1" applyAlignment="1">
      <alignment horizontal="center" vertical="center"/>
    </xf>
    <xf numFmtId="164" fontId="4" fillId="0" borderId="0" xfId="2" applyNumberFormat="1" applyBorder="1" applyAlignment="1">
      <alignment horizontal="center" vertical="center"/>
    </xf>
    <xf numFmtId="1" fontId="3" fillId="0" borderId="0" xfId="2" applyNumberFormat="1" applyFont="1" applyBorder="1" applyAlignment="1">
      <alignment horizontal="left" vertical="center"/>
    </xf>
    <xf numFmtId="167" fontId="3" fillId="0" borderId="0" xfId="2" applyNumberFormat="1" applyFont="1" applyBorder="1" applyAlignment="1">
      <alignment horizontal="center" vertical="center"/>
    </xf>
    <xf numFmtId="173" fontId="3" fillId="2" borderId="18" xfId="8" applyNumberFormat="1" applyFont="1" applyFill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/>
    </xf>
    <xf numFmtId="165" fontId="5" fillId="0" borderId="5" xfId="6" applyNumberFormat="1" applyFont="1" applyBorder="1" applyAlignment="1" applyProtection="1">
      <alignment horizontal="left" vertical="center" wrapText="1"/>
      <protection locked="0"/>
    </xf>
    <xf numFmtId="165" fontId="5" fillId="0" borderId="5" xfId="6" applyNumberFormat="1" applyFont="1" applyBorder="1" applyAlignment="1" applyProtection="1">
      <alignment horizontal="center" vertical="center" wrapText="1"/>
      <protection locked="0"/>
    </xf>
    <xf numFmtId="166" fontId="3" fillId="0" borderId="40" xfId="2" applyNumberFormat="1" applyFont="1" applyBorder="1" applyAlignment="1">
      <alignment horizontal="center" vertical="center"/>
    </xf>
    <xf numFmtId="4" fontId="5" fillId="0" borderId="5" xfId="5" applyNumberFormat="1" applyFont="1" applyBorder="1" applyAlignment="1">
      <alignment horizontal="center" vertical="center" wrapText="1"/>
    </xf>
    <xf numFmtId="164" fontId="3" fillId="0" borderId="40" xfId="2" applyNumberFormat="1" applyFont="1" applyBorder="1" applyAlignment="1">
      <alignment horizontal="center" vertical="center" wrapText="1"/>
    </xf>
    <xf numFmtId="164" fontId="3" fillId="0" borderId="40" xfId="2" applyNumberFormat="1" applyFont="1" applyBorder="1" applyAlignment="1">
      <alignment horizontal="center" vertical="center"/>
    </xf>
    <xf numFmtId="164" fontId="5" fillId="2" borderId="5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Border="1" applyAlignment="1">
      <alignment horizontal="center" vertical="center"/>
    </xf>
    <xf numFmtId="164" fontId="3" fillId="0" borderId="41" xfId="2" applyNumberFormat="1" applyFont="1" applyBorder="1" applyAlignment="1">
      <alignment horizontal="center" vertical="center"/>
    </xf>
    <xf numFmtId="49" fontId="16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4" fontId="14" fillId="0" borderId="0" xfId="1" applyNumberFormat="1" applyFont="1" applyAlignment="1">
      <alignment horizontal="center" vertical="center"/>
    </xf>
    <xf numFmtId="4" fontId="14" fillId="0" borderId="0" xfId="1" applyNumberFormat="1" applyFont="1" applyAlignment="1">
      <alignment horizontal="center"/>
    </xf>
    <xf numFmtId="0" fontId="14" fillId="0" borderId="0" xfId="1" applyFont="1" applyAlignment="1">
      <alignment horizontal="center" wrapText="1"/>
    </xf>
    <xf numFmtId="4" fontId="14" fillId="0" borderId="0" xfId="1" applyNumberFormat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2" fontId="14" fillId="0" borderId="0" xfId="1" applyNumberFormat="1" applyFont="1" applyAlignment="1">
      <alignment horizontal="center" wrapText="1"/>
    </xf>
    <xf numFmtId="3" fontId="14" fillId="0" borderId="0" xfId="1" applyNumberFormat="1" applyFont="1" applyAlignment="1">
      <alignment horizontal="center" wrapText="1"/>
    </xf>
    <xf numFmtId="1" fontId="14" fillId="0" borderId="0" xfId="1" applyNumberFormat="1" applyFont="1" applyAlignment="1">
      <alignment horizontal="center" vertical="center"/>
    </xf>
    <xf numFmtId="1" fontId="14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14" fontId="14" fillId="0" borderId="0" xfId="1" applyNumberFormat="1" applyFont="1" applyAlignment="1">
      <alignment horizontal="center"/>
    </xf>
    <xf numFmtId="0" fontId="12" fillId="0" borderId="0" xfId="2" applyFont="1" applyAlignment="1">
      <alignment horizontal="center"/>
    </xf>
    <xf numFmtId="14" fontId="12" fillId="0" borderId="0" xfId="1" applyNumberFormat="1" applyFont="1" applyAlignment="1">
      <alignment horizontal="center"/>
    </xf>
    <xf numFmtId="14" fontId="12" fillId="0" borderId="0" xfId="3" applyNumberFormat="1" applyFont="1" applyAlignment="1">
      <alignment horizontal="center" wrapText="1"/>
    </xf>
    <xf numFmtId="2" fontId="12" fillId="0" borderId="0" xfId="3" applyNumberFormat="1" applyFont="1" applyAlignment="1">
      <alignment horizontal="right"/>
    </xf>
    <xf numFmtId="0" fontId="12" fillId="0" borderId="0" xfId="2" applyFont="1"/>
    <xf numFmtId="0" fontId="17" fillId="0" borderId="0" xfId="2" applyFont="1"/>
    <xf numFmtId="0" fontId="12" fillId="0" borderId="0" xfId="3" applyFont="1" applyAlignment="1">
      <alignment horizontal="right"/>
    </xf>
    <xf numFmtId="0" fontId="18" fillId="0" borderId="0" xfId="3" applyFont="1" applyBorder="1" applyAlignment="1">
      <alignment horizontal="center" vertical="center" wrapText="1"/>
    </xf>
    <xf numFmtId="14" fontId="12" fillId="0" borderId="0" xfId="1" applyNumberFormat="1" applyFont="1" applyAlignment="1">
      <alignment horizontal="center" wrapText="1"/>
    </xf>
    <xf numFmtId="0" fontId="12" fillId="0" borderId="0" xfId="2" applyFont="1" applyAlignment="1">
      <alignment horizontal="center" wrapText="1"/>
    </xf>
    <xf numFmtId="0" fontId="18" fillId="0" borderId="0" xfId="3" applyFont="1" applyBorder="1" applyAlignment="1">
      <alignment horizontal="center" wrapText="1"/>
    </xf>
    <xf numFmtId="14" fontId="18" fillId="0" borderId="0" xfId="4" applyNumberFormat="1" applyFont="1" applyAlignment="1">
      <alignment horizontal="center"/>
    </xf>
    <xf numFmtId="14" fontId="18" fillId="0" borderId="0" xfId="4" applyNumberFormat="1" applyFont="1" applyAlignment="1">
      <alignment horizontal="center" wrapText="1"/>
    </xf>
    <xf numFmtId="49" fontId="18" fillId="0" borderId="0" xfId="3" applyNumberFormat="1" applyFont="1" applyAlignment="1">
      <alignment horizontal="center"/>
    </xf>
    <xf numFmtId="0" fontId="18" fillId="0" borderId="0" xfId="3" applyFont="1" applyAlignment="1">
      <alignment horizontal="center" vertical="center"/>
    </xf>
    <xf numFmtId="4" fontId="18" fillId="0" borderId="0" xfId="3" applyNumberFormat="1" applyFont="1" applyAlignment="1">
      <alignment horizontal="center" vertical="center"/>
    </xf>
    <xf numFmtId="4" fontId="18" fillId="0" borderId="0" xfId="3" applyNumberFormat="1" applyFont="1" applyAlignment="1">
      <alignment horizontal="center"/>
    </xf>
    <xf numFmtId="0" fontId="18" fillId="0" borderId="0" xfId="3" applyFont="1" applyAlignment="1">
      <alignment horizontal="center" wrapText="1"/>
    </xf>
    <xf numFmtId="4" fontId="18" fillId="0" borderId="0" xfId="3" applyNumberFormat="1" applyFont="1" applyAlignment="1">
      <alignment horizontal="center" vertical="center" wrapText="1"/>
    </xf>
    <xf numFmtId="0" fontId="18" fillId="0" borderId="0" xfId="3" applyFont="1" applyAlignment="1">
      <alignment horizontal="center" vertical="center" wrapText="1"/>
    </xf>
    <xf numFmtId="2" fontId="18" fillId="0" borderId="0" xfId="3" applyNumberFormat="1" applyFont="1" applyAlignment="1">
      <alignment horizontal="center" wrapText="1"/>
    </xf>
    <xf numFmtId="3" fontId="18" fillId="0" borderId="0" xfId="3" applyNumberFormat="1" applyFont="1" applyAlignment="1">
      <alignment horizontal="center" wrapText="1"/>
    </xf>
    <xf numFmtId="1" fontId="18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wrapText="1"/>
    </xf>
    <xf numFmtId="1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4" fontId="12" fillId="0" borderId="0" xfId="3" applyNumberFormat="1" applyFont="1" applyAlignment="1">
      <alignment horizontal="center" vertical="center"/>
    </xf>
    <xf numFmtId="1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4" fontId="12" fillId="0" borderId="0" xfId="3" applyNumberFormat="1" applyFont="1" applyAlignment="1">
      <alignment horizontal="center"/>
    </xf>
    <xf numFmtId="14" fontId="19" fillId="0" borderId="0" xfId="1" applyNumberFormat="1" applyFont="1" applyAlignment="1">
      <alignment horizontal="center" vertical="center"/>
    </xf>
    <xf numFmtId="14" fontId="19" fillId="0" borderId="0" xfId="1" applyNumberFormat="1" applyFont="1" applyAlignment="1">
      <alignment horizontal="center" vertical="center" wrapText="1"/>
    </xf>
    <xf numFmtId="14" fontId="12" fillId="0" borderId="0" xfId="1" applyNumberFormat="1" applyFont="1" applyAlignment="1">
      <alignment horizontal="center" vertical="center"/>
    </xf>
    <xf numFmtId="14" fontId="12" fillId="0" borderId="0" xfId="1" applyNumberFormat="1" applyFont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49" fontId="14" fillId="0" borderId="0" xfId="1" applyNumberFormat="1" applyFont="1" applyAlignment="1">
      <alignment horizontal="center" vertical="center"/>
    </xf>
    <xf numFmtId="2" fontId="14" fillId="0" borderId="0" xfId="1" applyNumberFormat="1" applyFont="1" applyAlignment="1">
      <alignment horizontal="center" vertical="center" wrapText="1"/>
    </xf>
    <xf numFmtId="3" fontId="14" fillId="0" borderId="0" xfId="1" applyNumberFormat="1" applyFont="1" applyAlignment="1">
      <alignment horizontal="center" vertical="center" wrapText="1"/>
    </xf>
    <xf numFmtId="0" fontId="18" fillId="0" borderId="0" xfId="1" applyFont="1" applyBorder="1" applyAlignment="1">
      <alignment horizontal="center"/>
    </xf>
    <xf numFmtId="49" fontId="12" fillId="0" borderId="0" xfId="3" applyNumberFormat="1" applyFont="1" applyAlignment="1">
      <alignment horizontal="center"/>
    </xf>
    <xf numFmtId="4" fontId="12" fillId="0" borderId="0" xfId="3" applyNumberFormat="1" applyFont="1" applyAlignment="1">
      <alignment horizontal="center" vertical="center" wrapText="1"/>
    </xf>
    <xf numFmtId="2" fontId="12" fillId="0" borderId="0" xfId="3" applyNumberFormat="1" applyFont="1" applyAlignment="1">
      <alignment horizontal="center" wrapText="1"/>
    </xf>
    <xf numFmtId="3" fontId="12" fillId="0" borderId="0" xfId="3" applyNumberFormat="1" applyFont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</cellXfs>
  <cellStyles count="9">
    <cellStyle name="Normal 6" xfId="7"/>
    <cellStyle name="Обычный" xfId="0" builtinId="0"/>
    <cellStyle name="Обычный 19 4" xfId="5"/>
    <cellStyle name="Обычный 3 12" xfId="3"/>
    <cellStyle name="Обычный 31" xfId="2"/>
    <cellStyle name="Обычный 5 2 8" xfId="4"/>
    <cellStyle name="Обычный 7 4 10" xfId="1"/>
    <cellStyle name="Обычный_реестр договоров ХГ 08-09г 2" xfId="8"/>
    <cellStyle name="Стиль 1 2 3" xfId="6"/>
  </cellStyles>
  <dxfs count="6">
    <dxf>
      <font>
        <sz val="12"/>
        <color rgb="FF000000"/>
        <name val="Times New Roman"/>
      </font>
      <fill>
        <patternFill>
          <bgColor rgb="FFFF0000"/>
        </patternFill>
      </fill>
    </dxf>
    <dxf>
      <font>
        <sz val="12"/>
        <color rgb="FF000000"/>
        <name val="Times New Roman"/>
      </font>
      <fill>
        <patternFill>
          <bgColor rgb="FFFF0000"/>
        </patternFill>
      </fill>
    </dxf>
    <dxf>
      <font>
        <sz val="12"/>
        <color rgb="FF000000"/>
        <name val="Times New Roman"/>
      </font>
      <fill>
        <patternFill>
          <bgColor rgb="FFFF0000"/>
        </patternFill>
      </fill>
    </dxf>
    <dxf>
      <font>
        <sz val="12"/>
        <color rgb="FF000000"/>
        <name val="Times New Roman"/>
      </font>
      <fill>
        <patternFill>
          <bgColor rgb="FFFF0000"/>
        </patternFill>
      </fill>
    </dxf>
    <dxf>
      <font>
        <sz val="12"/>
        <color rgb="FF000000"/>
        <name val="Times New Roman"/>
      </font>
      <fill>
        <patternFill>
          <bgColor rgb="FFFF0000"/>
        </patternFill>
      </fill>
    </dxf>
    <dxf>
      <font>
        <sz val="12"/>
        <color rgb="FF000000"/>
        <name val="Times New Roman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1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2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3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4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5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6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7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8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9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0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1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2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3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4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5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6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7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8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49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0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1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2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3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4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5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6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7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8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59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0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1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2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3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4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5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6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7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8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69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0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1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2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3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4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5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6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7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8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79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0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1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2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3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4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5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6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7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8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89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0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1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2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3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4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5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6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7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8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99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0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1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2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3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4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5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6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7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8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09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0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1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2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3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4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5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6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7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8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19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0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1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2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3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4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5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6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7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8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29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0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1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2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3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4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5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6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7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8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39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0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1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2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3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4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5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6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7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8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49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0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1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2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3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4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5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6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7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8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59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0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1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2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3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4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5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6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7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8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69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0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1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2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3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4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5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6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7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8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79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0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1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2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3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4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5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6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7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8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89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0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1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2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3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4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5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6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7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8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299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0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1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2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3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4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5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6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7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8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09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0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1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2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3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4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5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6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7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8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19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0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1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2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3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4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5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6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7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8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29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0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1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2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3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4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5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6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7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8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39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0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1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2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3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4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5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6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7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8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49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0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1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2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3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4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5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6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7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8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59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0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1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2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3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4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5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6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7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8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69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0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1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2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3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4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5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6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7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8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79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0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1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2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3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4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5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6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7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8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89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0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1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2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3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4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5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6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7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8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399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0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1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2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3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4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5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6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7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8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09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0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1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2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3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4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5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6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7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8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19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0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1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2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3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4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5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6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7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8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29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0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1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2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3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4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5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6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7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8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39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0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1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2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3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4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5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6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7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8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49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0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1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2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3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4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5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6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7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8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59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0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1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2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3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4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5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6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7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8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69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0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1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2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3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4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5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6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7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8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79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0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1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2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3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4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5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6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7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8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89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0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1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2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3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4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5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6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7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8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499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0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1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2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3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4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5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6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7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8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09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0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1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2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3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4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5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6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7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8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19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0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1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2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3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4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5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6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7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8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29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0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1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2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3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4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5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6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7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8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39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0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1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2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3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4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5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6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7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8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49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0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1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2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3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4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5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6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7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8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59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0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1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2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3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4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5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6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7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8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69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0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1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2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3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4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5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6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7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8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79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0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1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2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3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4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5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6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7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8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89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0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1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2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3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4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5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6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7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8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599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0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1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2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3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4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5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6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7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8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09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0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1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2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3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4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5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6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7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8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19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0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1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2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3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4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5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6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7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8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29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0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1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2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3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4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5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6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7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8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39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0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1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2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3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4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5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6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7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8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49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0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1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2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3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4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5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6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7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8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59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0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1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2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3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4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5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6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7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8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69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0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1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2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3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4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5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6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7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8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79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0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1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2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3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4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5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6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7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8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89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0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1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2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3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4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5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6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7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8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699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0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1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2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3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4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5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6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7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8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09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0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1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2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3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4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5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6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7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8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19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0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1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2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3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4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5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6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7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8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29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0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1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2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3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4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5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6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7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8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39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0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1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2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3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4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5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6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7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8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49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0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1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2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3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4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5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6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7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8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59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0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1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2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3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4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5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6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7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8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69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0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1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2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3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4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5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6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7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8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79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0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1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2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3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4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5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6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7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8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89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0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1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2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3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4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5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6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7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8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799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0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1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2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3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4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5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6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7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8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09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0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1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2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3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4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5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6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7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8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19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0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1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2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3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4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5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6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7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8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29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0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1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2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3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4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5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6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7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8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39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0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1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2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3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4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5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6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7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8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49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0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1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2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3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4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5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6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7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8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59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0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1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2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3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4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5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6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7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8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69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0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1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2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3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4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5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6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7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8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79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0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1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2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3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4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5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6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7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8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89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0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1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2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3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4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5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6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7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8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899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0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1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2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3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4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5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6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7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8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09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0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1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2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3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4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5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6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7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8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19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0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1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2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3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4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5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6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7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8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29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0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1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2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3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4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5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6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7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8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39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0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1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2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3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4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5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6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7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8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49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0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1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2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3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4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5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6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7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8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59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0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1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2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3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4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5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6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7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8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69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0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1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2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3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4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5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6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7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8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79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0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1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2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3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4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5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6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7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8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89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0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1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2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3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4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5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6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7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8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999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0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1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2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3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4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5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6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7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8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09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0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1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2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3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4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5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6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7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8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19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0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1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2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3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4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5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6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7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8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29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0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1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2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3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4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5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6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7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8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39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0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1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2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3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4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5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6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7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8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49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0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1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2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3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4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5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6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7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8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59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0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1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2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3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4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5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6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7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8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69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0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1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2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3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4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5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6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7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8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79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0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1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2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3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4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5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6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7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8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89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0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1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2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3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4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5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6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7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8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099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0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1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2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3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4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5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6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7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8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09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0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1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2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3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4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5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6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7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8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19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0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1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2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3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4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5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6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7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8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29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0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1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2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3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4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5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6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7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8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39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0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1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2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3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4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5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6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7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8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49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0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1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2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3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4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5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6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7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8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59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0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1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2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3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4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5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6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7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8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69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0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1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2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3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4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5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6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7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8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79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0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1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2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3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4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5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6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7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8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89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0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1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2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3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4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5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6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7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8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199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0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1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2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3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4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5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6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7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8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09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0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1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2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3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4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5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6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7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8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19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0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1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2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3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4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5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6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7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8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29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0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1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2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3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4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5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6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7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8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39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0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1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2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3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4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5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6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7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8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49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0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1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2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3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4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5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6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7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8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59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0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1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2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3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4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5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6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7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8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69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0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1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2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3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4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5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6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7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8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79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0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1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2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3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4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5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6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7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8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89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0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1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2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3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4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5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6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7" name="Text Box 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8" name="Text Box 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299" name="Text Box 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0" name="Text Box 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1" name="Text Box 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2" name="Text Box 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3" name="Text Box 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4" name="Text Box 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5" name="Text Box 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6" name="Text Box 1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7" name="Text Box 1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8" name="Text Box 1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09" name="Text Box 13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10" name="Text Box 14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11" name="Text Box 15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12" name="Text Box 16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13" name="Text Box 17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14" name="Text Box 18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15" name="Text Box 19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16" name="Text Box 20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17" name="Text Box 21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959760</xdr:colOff>
      <xdr:row>20</xdr:row>
      <xdr:rowOff>0</xdr:rowOff>
    </xdr:from>
    <xdr:to>
      <xdr:col>1</xdr:col>
      <xdr:colOff>960120</xdr:colOff>
      <xdr:row>20</xdr:row>
      <xdr:rowOff>152280</xdr:rowOff>
    </xdr:to>
    <xdr:sp macro="" textlink="">
      <xdr:nvSpPr>
        <xdr:cNvPr id="1318" name="Text Box 22"/>
        <xdr:cNvSpPr/>
      </xdr:nvSpPr>
      <xdr:spPr>
        <a:xfrm>
          <a:off x="1769385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19" name="Text Box 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20" name="Text Box 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21" name="Text Box 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22" name="Text Box 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23" name="Text Box 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24" name="Text Box 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25" name="Text Box 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26" name="Text Box 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27" name="Text Box 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28" name="Text Box 1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29" name="Text Box 1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30" name="Text Box 1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31" name="Text Box 1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32" name="Text Box 1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33" name="Text Box 1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34" name="Text Box 1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35" name="Text Box 1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36" name="Text Box 1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37" name="Text Box 1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38" name="Text Box 2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39" name="Text Box 2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40" name="Text Box 2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41" name="Text Box 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42" name="Text Box 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43" name="Text Box 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44" name="Text Box 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45" name="Text Box 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46" name="Text Box 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47" name="Text Box 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48" name="Text Box 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49" name="Text Box 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50" name="Text Box 1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51" name="Text Box 1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52" name="Text Box 1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53" name="Text Box 1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54" name="Text Box 1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55" name="Text Box 1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56" name="Text Box 1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57" name="Text Box 1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58" name="Text Box 1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59" name="Text Box 1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60" name="Text Box 2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61" name="Text Box 2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62" name="Text Box 2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63" name="Text Box 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64" name="Text Box 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65" name="Text Box 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66" name="Text Box 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67" name="Text Box 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68" name="Text Box 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69" name="Text Box 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70" name="Text Box 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71" name="Text Box 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72" name="Text Box 1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73" name="Text Box 1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74" name="Text Box 1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75" name="Text Box 1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76" name="Text Box 1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77" name="Text Box 1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78" name="Text Box 1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79" name="Text Box 1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80" name="Text Box 1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81" name="Text Box 1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82" name="Text Box 2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83" name="Text Box 2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84" name="Text Box 2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85" name="Text Box 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86" name="Text Box 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87" name="Text Box 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88" name="Text Box 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89" name="Text Box 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90" name="Text Box 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91" name="Text Box 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92" name="Text Box 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93" name="Text Box 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94" name="Text Box 1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95" name="Text Box 1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96" name="Text Box 1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97" name="Text Box 1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98" name="Text Box 1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399" name="Text Box 1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00" name="Text Box 1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01" name="Text Box 1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02" name="Text Box 1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03" name="Text Box 1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04" name="Text Box 2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05" name="Text Box 2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06" name="Text Box 2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07" name="Text Box 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08" name="Text Box 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09" name="Text Box 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10" name="Text Box 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11" name="Text Box 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12" name="Text Box 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13" name="Text Box 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14" name="Text Box 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15" name="Text Box 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16" name="Text Box 1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17" name="Text Box 1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18" name="Text Box 1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19" name="Text Box 1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20" name="Text Box 1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21" name="Text Box 1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22" name="Text Box 1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23" name="Text Box 1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24" name="Text Box 1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25" name="Text Box 1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26" name="Text Box 2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27" name="Text Box 2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28" name="Text Box 2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29" name="Text Box 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30" name="Text Box 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31" name="Text Box 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32" name="Text Box 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33" name="Text Box 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34" name="Text Box 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35" name="Text Box 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36" name="Text Box 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37" name="Text Box 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38" name="Text Box 1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39" name="Text Box 1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40" name="Text Box 1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41" name="Text Box 1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42" name="Text Box 1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43" name="Text Box 1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44" name="Text Box 1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45" name="Text Box 1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46" name="Text Box 1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47" name="Text Box 1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48" name="Text Box 2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49" name="Text Box 2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50" name="Text Box 2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51" name="Text Box 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52" name="Text Box 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53" name="Text Box 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54" name="Text Box 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55" name="Text Box 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56" name="Text Box 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57" name="Text Box 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58" name="Text Box 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59" name="Text Box 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60" name="Text Box 1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61" name="Text Box 1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62" name="Text Box 1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63" name="Text Box 1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64" name="Text Box 1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65" name="Text Box 1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66" name="Text Box 1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67" name="Text Box 1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68" name="Text Box 1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69" name="Text Box 1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70" name="Text Box 2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71" name="Text Box 2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72" name="Text Box 2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73" name="Text Box 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74" name="Text Box 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75" name="Text Box 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76" name="Text Box 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77" name="Text Box 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78" name="Text Box 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79" name="Text Box 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80" name="Text Box 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81" name="Text Box 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82" name="Text Box 1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83" name="Text Box 1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84" name="Text Box 1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85" name="Text Box 1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86" name="Text Box 1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87" name="Text Box 1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88" name="Text Box 1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89" name="Text Box 1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90" name="Text Box 1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91" name="Text Box 1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92" name="Text Box 2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93" name="Text Box 2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94" name="Text Box 2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95" name="Text Box 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96" name="Text Box 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97" name="Text Box 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98" name="Text Box 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499" name="Text Box 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00" name="Text Box 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01" name="Text Box 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02" name="Text Box 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03" name="Text Box 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04" name="Text Box 1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05" name="Text Box 1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06" name="Text Box 1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07" name="Text Box 13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08" name="Text Box 14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09" name="Text Box 15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10" name="Text Box 16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11" name="Text Box 17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12" name="Text Box 18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13" name="Text Box 19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14" name="Text Box 20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15" name="Text Box 21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960480</xdr:colOff>
      <xdr:row>20</xdr:row>
      <xdr:rowOff>0</xdr:rowOff>
    </xdr:from>
    <xdr:to>
      <xdr:col>14</xdr:col>
      <xdr:colOff>960840</xdr:colOff>
      <xdr:row>20</xdr:row>
      <xdr:rowOff>152280</xdr:rowOff>
    </xdr:to>
    <xdr:sp macro="" textlink="">
      <xdr:nvSpPr>
        <xdr:cNvPr id="1516" name="Text Box 22"/>
        <xdr:cNvSpPr/>
      </xdr:nvSpPr>
      <xdr:spPr>
        <a:xfrm>
          <a:off x="16314780" y="3962400"/>
          <a:ext cx="360" cy="152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8466"/>
    <pageSetUpPr fitToPage="1"/>
  </sheetPr>
  <dimension ref="A1:AMJ1042"/>
  <sheetViews>
    <sheetView tabSelected="1" zoomScale="60" zoomScaleNormal="60" workbookViewId="0">
      <selection activeCell="B49" sqref="B49"/>
    </sheetView>
  </sheetViews>
  <sheetFormatPr defaultColWidth="10.28515625" defaultRowHeight="15.75"/>
  <cols>
    <col min="1" max="1" width="12.140625" style="235" customWidth="1"/>
    <col min="2" max="2" width="66" style="15" customWidth="1"/>
    <col min="3" max="3" width="23.85546875" style="21" customWidth="1"/>
    <col min="4" max="4" width="15.42578125" style="15" customWidth="1"/>
    <col min="5" max="5" width="16.5703125" style="15" customWidth="1"/>
    <col min="6" max="14" width="12.5703125" style="15" customWidth="1"/>
    <col min="15" max="15" width="22.5703125" style="21" customWidth="1"/>
    <col min="16" max="16" width="54.28515625" style="21" customWidth="1"/>
    <col min="17" max="17" width="17" style="15" customWidth="1"/>
    <col min="18" max="18" width="18.7109375" style="15" customWidth="1"/>
    <col min="19" max="19" width="26" style="21" customWidth="1"/>
    <col min="20" max="20" width="23" style="15" customWidth="1"/>
    <col min="21" max="22" width="16" style="21" customWidth="1"/>
    <col min="23" max="23" width="16.42578125" style="34" customWidth="1"/>
    <col min="24" max="24" width="16.7109375" style="34" customWidth="1"/>
    <col min="25" max="25" width="29.85546875" style="15" customWidth="1"/>
    <col min="26" max="26" width="13" style="15" customWidth="1"/>
    <col min="27" max="27" width="29.5703125" style="15" customWidth="1"/>
    <col min="28" max="28" width="11.28515625" style="34" customWidth="1"/>
    <col min="29" max="29" width="11.28515625" style="15" customWidth="1"/>
    <col min="30" max="30" width="12.28515625" style="15" customWidth="1"/>
    <col min="31" max="31" width="29.85546875" style="15" customWidth="1"/>
    <col min="32" max="32" width="14.5703125" style="15" customWidth="1"/>
    <col min="33" max="33" width="17.7109375" style="15" customWidth="1"/>
    <col min="34" max="34" width="26.140625" style="34" customWidth="1"/>
    <col min="35" max="35" width="22.7109375" style="15" customWidth="1"/>
    <col min="36" max="39" width="12.5703125" style="35" customWidth="1"/>
    <col min="40" max="40" width="19.140625" style="15" customWidth="1"/>
    <col min="41" max="41" width="18.7109375" style="15" customWidth="1"/>
    <col min="42" max="42" width="12.5703125" style="35" customWidth="1"/>
    <col min="43" max="43" width="15.140625" style="15" customWidth="1"/>
    <col min="44" max="45" width="12.5703125" style="35" customWidth="1"/>
    <col min="46" max="46" width="16.85546875" style="35" customWidth="1"/>
    <col min="47" max="47" width="15.85546875" style="35" customWidth="1"/>
    <col min="48" max="48" width="17.140625" style="35" customWidth="1"/>
    <col min="49" max="49" width="15.28515625" style="15" customWidth="1"/>
    <col min="50" max="50" width="20.28515625" style="21" customWidth="1"/>
    <col min="51" max="1023" width="10.28515625" style="19"/>
    <col min="1024" max="1024" width="12.140625" style="22" customWidth="1"/>
    <col min="1025" max="16384" width="10.28515625" style="22"/>
  </cols>
  <sheetData>
    <row r="1" spans="1:1023">
      <c r="A1" s="1"/>
      <c r="B1" s="2"/>
      <c r="C1" s="3"/>
      <c r="D1" s="4"/>
      <c r="E1" s="4"/>
      <c r="F1" s="4"/>
      <c r="G1" s="4"/>
      <c r="H1" s="5"/>
      <c r="I1" s="5"/>
      <c r="J1" s="5"/>
      <c r="K1" s="5"/>
      <c r="L1" s="5"/>
      <c r="M1" s="6"/>
      <c r="N1" s="6"/>
      <c r="O1" s="6"/>
      <c r="P1" s="7"/>
      <c r="Q1" s="8"/>
      <c r="R1" s="4"/>
      <c r="S1" s="9"/>
      <c r="T1" s="6"/>
      <c r="U1" s="10"/>
      <c r="V1" s="10"/>
      <c r="W1" s="11"/>
      <c r="X1" s="11"/>
      <c r="Y1" s="6"/>
      <c r="Z1" s="11"/>
      <c r="AA1" s="2"/>
      <c r="AB1" s="11"/>
      <c r="AC1" s="8"/>
      <c r="AD1" s="4"/>
      <c r="AE1" s="4"/>
      <c r="AF1" s="12"/>
      <c r="AG1" s="13"/>
      <c r="AH1" s="12"/>
      <c r="AI1" s="14"/>
      <c r="AJ1" s="14"/>
      <c r="AK1" s="14"/>
      <c r="AL1" s="14"/>
      <c r="AM1" s="14"/>
      <c r="AN1" s="14"/>
      <c r="AO1" s="13"/>
      <c r="AP1" s="14"/>
      <c r="AR1" s="16"/>
      <c r="AS1" s="16"/>
      <c r="AT1" s="16"/>
      <c r="AU1" s="16"/>
      <c r="AV1" s="17"/>
      <c r="AX1" s="18" t="s">
        <v>0</v>
      </c>
    </row>
    <row r="2" spans="1:1023" s="420" customFormat="1">
      <c r="A2" s="401"/>
      <c r="B2" s="402"/>
      <c r="C2" s="403"/>
      <c r="D2" s="404"/>
      <c r="E2" s="404"/>
      <c r="F2" s="404"/>
      <c r="G2" s="404"/>
      <c r="H2" s="405"/>
      <c r="I2" s="405"/>
      <c r="J2" s="405"/>
      <c r="K2" s="405"/>
      <c r="L2" s="405"/>
      <c r="M2" s="406"/>
      <c r="N2" s="406"/>
      <c r="O2" s="406"/>
      <c r="P2" s="407"/>
      <c r="Q2" s="408"/>
      <c r="R2" s="404"/>
      <c r="S2" s="409"/>
      <c r="T2" s="406"/>
      <c r="U2" s="410"/>
      <c r="V2" s="410"/>
      <c r="W2" s="411"/>
      <c r="X2" s="411"/>
      <c r="Y2" s="406"/>
      <c r="Z2" s="411"/>
      <c r="AA2" s="402"/>
      <c r="AB2" s="411"/>
      <c r="AC2" s="408"/>
      <c r="AD2" s="404"/>
      <c r="AE2" s="404"/>
      <c r="AF2" s="412"/>
      <c r="AG2" s="413"/>
      <c r="AH2" s="412"/>
      <c r="AI2" s="414"/>
      <c r="AJ2" s="414"/>
      <c r="AK2" s="414"/>
      <c r="AL2" s="414"/>
      <c r="AM2" s="414"/>
      <c r="AN2" s="414"/>
      <c r="AO2" s="413"/>
      <c r="AP2" s="414"/>
      <c r="AQ2" s="415"/>
      <c r="AR2" s="416"/>
      <c r="AS2" s="416"/>
      <c r="AT2" s="416"/>
      <c r="AU2" s="416"/>
      <c r="AV2" s="417"/>
      <c r="AW2" s="415"/>
      <c r="AX2" s="418" t="s">
        <v>1</v>
      </c>
      <c r="AY2" s="419"/>
      <c r="AZ2" s="419"/>
      <c r="BA2" s="419"/>
      <c r="BB2" s="419"/>
      <c r="BC2" s="419"/>
      <c r="BD2" s="419"/>
      <c r="BE2" s="419"/>
      <c r="BF2" s="419"/>
      <c r="BG2" s="419"/>
      <c r="BH2" s="419"/>
      <c r="BI2" s="419"/>
      <c r="BJ2" s="419"/>
      <c r="BK2" s="419"/>
      <c r="BL2" s="419"/>
      <c r="BM2" s="419"/>
      <c r="BN2" s="419"/>
      <c r="BO2" s="419"/>
      <c r="BP2" s="419"/>
      <c r="BQ2" s="419"/>
      <c r="BR2" s="419"/>
      <c r="BS2" s="419"/>
      <c r="BT2" s="419"/>
      <c r="BU2" s="419"/>
      <c r="BV2" s="419"/>
      <c r="BW2" s="419"/>
      <c r="BX2" s="419"/>
      <c r="BY2" s="419"/>
      <c r="BZ2" s="419"/>
      <c r="CA2" s="419"/>
      <c r="CB2" s="419"/>
      <c r="CC2" s="419"/>
      <c r="CD2" s="419"/>
      <c r="CE2" s="419"/>
      <c r="CF2" s="419"/>
      <c r="CG2" s="419"/>
      <c r="CH2" s="419"/>
      <c r="CI2" s="419"/>
      <c r="CJ2" s="419"/>
      <c r="CK2" s="419"/>
      <c r="CL2" s="419"/>
      <c r="CM2" s="419"/>
      <c r="CN2" s="419"/>
      <c r="CO2" s="419"/>
      <c r="CP2" s="419"/>
      <c r="CQ2" s="419"/>
      <c r="CR2" s="419"/>
      <c r="CS2" s="419"/>
      <c r="CT2" s="419"/>
      <c r="CU2" s="419"/>
      <c r="CV2" s="419"/>
      <c r="CW2" s="419"/>
      <c r="CX2" s="419"/>
      <c r="CY2" s="419"/>
      <c r="CZ2" s="419"/>
      <c r="DA2" s="419"/>
      <c r="DB2" s="419"/>
      <c r="DC2" s="419"/>
      <c r="DD2" s="419"/>
      <c r="DE2" s="419"/>
      <c r="DF2" s="419"/>
      <c r="DG2" s="419"/>
      <c r="DH2" s="419"/>
      <c r="DI2" s="419"/>
      <c r="DJ2" s="419"/>
      <c r="DK2" s="419"/>
      <c r="DL2" s="419"/>
      <c r="DM2" s="419"/>
      <c r="DN2" s="419"/>
      <c r="DO2" s="419"/>
      <c r="DP2" s="419"/>
      <c r="DQ2" s="419"/>
      <c r="DR2" s="419"/>
      <c r="DS2" s="419"/>
      <c r="DT2" s="419"/>
      <c r="DU2" s="419"/>
      <c r="DV2" s="419"/>
      <c r="DW2" s="419"/>
      <c r="DX2" s="419"/>
      <c r="DY2" s="419"/>
      <c r="DZ2" s="419"/>
      <c r="EA2" s="419"/>
      <c r="EB2" s="419"/>
      <c r="EC2" s="419"/>
      <c r="ED2" s="419"/>
      <c r="EE2" s="419"/>
      <c r="EF2" s="419"/>
      <c r="EG2" s="419"/>
      <c r="EH2" s="419"/>
      <c r="EI2" s="419"/>
      <c r="EJ2" s="419"/>
      <c r="EK2" s="419"/>
      <c r="EL2" s="419"/>
      <c r="EM2" s="419"/>
      <c r="EN2" s="419"/>
      <c r="EO2" s="419"/>
      <c r="EP2" s="419"/>
      <c r="EQ2" s="419"/>
      <c r="ER2" s="419"/>
      <c r="ES2" s="419"/>
      <c r="ET2" s="419"/>
      <c r="EU2" s="419"/>
      <c r="EV2" s="419"/>
      <c r="EW2" s="419"/>
      <c r="EX2" s="419"/>
      <c r="EY2" s="419"/>
      <c r="EZ2" s="419"/>
      <c r="FA2" s="419"/>
      <c r="FB2" s="419"/>
      <c r="FC2" s="419"/>
      <c r="FD2" s="419"/>
      <c r="FE2" s="419"/>
      <c r="FF2" s="419"/>
      <c r="FG2" s="419"/>
      <c r="FH2" s="419"/>
      <c r="FI2" s="419"/>
      <c r="FJ2" s="419"/>
      <c r="FK2" s="419"/>
      <c r="FL2" s="419"/>
      <c r="FM2" s="419"/>
      <c r="FN2" s="419"/>
      <c r="FO2" s="419"/>
      <c r="FP2" s="419"/>
      <c r="FQ2" s="419"/>
      <c r="FR2" s="419"/>
      <c r="FS2" s="419"/>
      <c r="FT2" s="419"/>
      <c r="FU2" s="419"/>
      <c r="FV2" s="419"/>
      <c r="FW2" s="419"/>
      <c r="FX2" s="419"/>
      <c r="FY2" s="419"/>
      <c r="FZ2" s="419"/>
      <c r="GA2" s="419"/>
      <c r="GB2" s="419"/>
      <c r="GC2" s="419"/>
      <c r="GD2" s="419"/>
      <c r="GE2" s="419"/>
      <c r="GF2" s="419"/>
      <c r="GG2" s="419"/>
      <c r="GH2" s="419"/>
      <c r="GI2" s="419"/>
      <c r="GJ2" s="419"/>
      <c r="GK2" s="419"/>
      <c r="GL2" s="419"/>
      <c r="GM2" s="419"/>
      <c r="GN2" s="419"/>
      <c r="GO2" s="419"/>
      <c r="GP2" s="419"/>
      <c r="GQ2" s="419"/>
      <c r="GR2" s="419"/>
      <c r="GS2" s="419"/>
      <c r="GT2" s="419"/>
      <c r="GU2" s="419"/>
      <c r="GV2" s="419"/>
      <c r="GW2" s="419"/>
      <c r="GX2" s="419"/>
      <c r="GY2" s="419"/>
      <c r="GZ2" s="419"/>
      <c r="HA2" s="419"/>
      <c r="HB2" s="419"/>
      <c r="HC2" s="419"/>
      <c r="HD2" s="419"/>
      <c r="HE2" s="419"/>
      <c r="HF2" s="419"/>
      <c r="HG2" s="419"/>
      <c r="HH2" s="419"/>
      <c r="HI2" s="419"/>
      <c r="HJ2" s="419"/>
      <c r="HK2" s="419"/>
      <c r="HL2" s="419"/>
      <c r="HM2" s="419"/>
      <c r="HN2" s="419"/>
      <c r="HO2" s="419"/>
      <c r="HP2" s="419"/>
      <c r="HQ2" s="419"/>
      <c r="HR2" s="419"/>
      <c r="HS2" s="419"/>
      <c r="HT2" s="419"/>
      <c r="HU2" s="419"/>
      <c r="HV2" s="419"/>
      <c r="HW2" s="419"/>
      <c r="HX2" s="419"/>
      <c r="HY2" s="419"/>
      <c r="HZ2" s="419"/>
      <c r="IA2" s="419"/>
      <c r="IB2" s="419"/>
      <c r="IC2" s="419"/>
      <c r="ID2" s="419"/>
      <c r="IE2" s="419"/>
      <c r="IF2" s="419"/>
      <c r="IG2" s="419"/>
      <c r="IH2" s="419"/>
      <c r="II2" s="419"/>
      <c r="IJ2" s="419"/>
      <c r="IK2" s="419"/>
      <c r="IL2" s="419"/>
      <c r="IM2" s="419"/>
      <c r="IN2" s="419"/>
      <c r="IO2" s="419"/>
      <c r="IP2" s="419"/>
      <c r="IQ2" s="419"/>
      <c r="IR2" s="419"/>
      <c r="IS2" s="419"/>
      <c r="IT2" s="419"/>
      <c r="IU2" s="419"/>
      <c r="IV2" s="419"/>
      <c r="IW2" s="419"/>
      <c r="IX2" s="419"/>
      <c r="IY2" s="419"/>
      <c r="IZ2" s="419"/>
      <c r="JA2" s="419"/>
      <c r="JB2" s="419"/>
      <c r="JC2" s="419"/>
      <c r="JD2" s="419"/>
      <c r="JE2" s="419"/>
      <c r="JF2" s="419"/>
      <c r="JG2" s="419"/>
      <c r="JH2" s="419"/>
      <c r="JI2" s="419"/>
      <c r="JJ2" s="419"/>
      <c r="JK2" s="419"/>
      <c r="JL2" s="419"/>
      <c r="JM2" s="419"/>
      <c r="JN2" s="419"/>
      <c r="JO2" s="419"/>
      <c r="JP2" s="419"/>
      <c r="JQ2" s="419"/>
      <c r="JR2" s="419"/>
      <c r="JS2" s="419"/>
      <c r="JT2" s="419"/>
      <c r="JU2" s="419"/>
      <c r="JV2" s="419"/>
      <c r="JW2" s="419"/>
      <c r="JX2" s="419"/>
      <c r="JY2" s="419"/>
      <c r="JZ2" s="419"/>
      <c r="KA2" s="419"/>
      <c r="KB2" s="419"/>
      <c r="KC2" s="419"/>
      <c r="KD2" s="419"/>
      <c r="KE2" s="419"/>
      <c r="KF2" s="419"/>
      <c r="KG2" s="419"/>
      <c r="KH2" s="419"/>
      <c r="KI2" s="419"/>
      <c r="KJ2" s="419"/>
      <c r="KK2" s="419"/>
      <c r="KL2" s="419"/>
      <c r="KM2" s="419"/>
      <c r="KN2" s="419"/>
      <c r="KO2" s="419"/>
      <c r="KP2" s="419"/>
      <c r="KQ2" s="419"/>
      <c r="KR2" s="419"/>
      <c r="KS2" s="419"/>
      <c r="KT2" s="419"/>
      <c r="KU2" s="419"/>
      <c r="KV2" s="419"/>
      <c r="KW2" s="419"/>
      <c r="KX2" s="419"/>
      <c r="KY2" s="419"/>
      <c r="KZ2" s="419"/>
      <c r="LA2" s="419"/>
      <c r="LB2" s="419"/>
      <c r="LC2" s="419"/>
      <c r="LD2" s="419"/>
      <c r="LE2" s="419"/>
      <c r="LF2" s="419"/>
      <c r="LG2" s="419"/>
      <c r="LH2" s="419"/>
      <c r="LI2" s="419"/>
      <c r="LJ2" s="419"/>
      <c r="LK2" s="419"/>
      <c r="LL2" s="419"/>
      <c r="LM2" s="419"/>
      <c r="LN2" s="419"/>
      <c r="LO2" s="419"/>
      <c r="LP2" s="419"/>
      <c r="LQ2" s="419"/>
      <c r="LR2" s="419"/>
      <c r="LS2" s="419"/>
      <c r="LT2" s="419"/>
      <c r="LU2" s="419"/>
      <c r="LV2" s="419"/>
      <c r="LW2" s="419"/>
      <c r="LX2" s="419"/>
      <c r="LY2" s="419"/>
      <c r="LZ2" s="419"/>
      <c r="MA2" s="419"/>
      <c r="MB2" s="419"/>
      <c r="MC2" s="419"/>
      <c r="MD2" s="419"/>
      <c r="ME2" s="419"/>
      <c r="MF2" s="419"/>
      <c r="MG2" s="419"/>
      <c r="MH2" s="419"/>
      <c r="MI2" s="419"/>
      <c r="MJ2" s="419"/>
      <c r="MK2" s="419"/>
      <c r="ML2" s="419"/>
      <c r="MM2" s="419"/>
      <c r="MN2" s="419"/>
      <c r="MO2" s="419"/>
      <c r="MP2" s="419"/>
      <c r="MQ2" s="419"/>
      <c r="MR2" s="419"/>
      <c r="MS2" s="419"/>
      <c r="MT2" s="419"/>
      <c r="MU2" s="419"/>
      <c r="MV2" s="419"/>
      <c r="MW2" s="419"/>
      <c r="MX2" s="419"/>
      <c r="MY2" s="419"/>
      <c r="MZ2" s="419"/>
      <c r="NA2" s="419"/>
      <c r="NB2" s="419"/>
      <c r="NC2" s="419"/>
      <c r="ND2" s="419"/>
      <c r="NE2" s="419"/>
      <c r="NF2" s="419"/>
      <c r="NG2" s="419"/>
      <c r="NH2" s="419"/>
      <c r="NI2" s="419"/>
      <c r="NJ2" s="419"/>
      <c r="NK2" s="419"/>
      <c r="NL2" s="419"/>
      <c r="NM2" s="419"/>
      <c r="NN2" s="419"/>
      <c r="NO2" s="419"/>
      <c r="NP2" s="419"/>
      <c r="NQ2" s="419"/>
      <c r="NR2" s="419"/>
      <c r="NS2" s="419"/>
      <c r="NT2" s="419"/>
      <c r="NU2" s="419"/>
      <c r="NV2" s="419"/>
      <c r="NW2" s="419"/>
      <c r="NX2" s="419"/>
      <c r="NY2" s="419"/>
      <c r="NZ2" s="419"/>
      <c r="OA2" s="419"/>
      <c r="OB2" s="419"/>
      <c r="OC2" s="419"/>
      <c r="OD2" s="419"/>
      <c r="OE2" s="419"/>
      <c r="OF2" s="419"/>
      <c r="OG2" s="419"/>
      <c r="OH2" s="419"/>
      <c r="OI2" s="419"/>
      <c r="OJ2" s="419"/>
      <c r="OK2" s="419"/>
      <c r="OL2" s="419"/>
      <c r="OM2" s="419"/>
      <c r="ON2" s="419"/>
      <c r="OO2" s="419"/>
      <c r="OP2" s="419"/>
      <c r="OQ2" s="419"/>
      <c r="OR2" s="419"/>
      <c r="OS2" s="419"/>
      <c r="OT2" s="419"/>
      <c r="OU2" s="419"/>
      <c r="OV2" s="419"/>
      <c r="OW2" s="419"/>
      <c r="OX2" s="419"/>
      <c r="OY2" s="419"/>
      <c r="OZ2" s="419"/>
      <c r="PA2" s="419"/>
      <c r="PB2" s="419"/>
      <c r="PC2" s="419"/>
      <c r="PD2" s="419"/>
      <c r="PE2" s="419"/>
      <c r="PF2" s="419"/>
      <c r="PG2" s="419"/>
      <c r="PH2" s="419"/>
      <c r="PI2" s="419"/>
      <c r="PJ2" s="419"/>
      <c r="PK2" s="419"/>
      <c r="PL2" s="419"/>
      <c r="PM2" s="419"/>
      <c r="PN2" s="419"/>
      <c r="PO2" s="419"/>
      <c r="PP2" s="419"/>
      <c r="PQ2" s="419"/>
      <c r="PR2" s="419"/>
      <c r="PS2" s="419"/>
      <c r="PT2" s="419"/>
      <c r="PU2" s="419"/>
      <c r="PV2" s="419"/>
      <c r="PW2" s="419"/>
      <c r="PX2" s="419"/>
      <c r="PY2" s="419"/>
      <c r="PZ2" s="419"/>
      <c r="QA2" s="419"/>
      <c r="QB2" s="419"/>
      <c r="QC2" s="419"/>
      <c r="QD2" s="419"/>
      <c r="QE2" s="419"/>
      <c r="QF2" s="419"/>
      <c r="QG2" s="419"/>
      <c r="QH2" s="419"/>
      <c r="QI2" s="419"/>
      <c r="QJ2" s="419"/>
      <c r="QK2" s="419"/>
      <c r="QL2" s="419"/>
      <c r="QM2" s="419"/>
      <c r="QN2" s="419"/>
      <c r="QO2" s="419"/>
      <c r="QP2" s="419"/>
      <c r="QQ2" s="419"/>
      <c r="QR2" s="419"/>
      <c r="QS2" s="419"/>
      <c r="QT2" s="419"/>
      <c r="QU2" s="419"/>
      <c r="QV2" s="419"/>
      <c r="QW2" s="419"/>
      <c r="QX2" s="419"/>
      <c r="QY2" s="419"/>
      <c r="QZ2" s="419"/>
      <c r="RA2" s="419"/>
      <c r="RB2" s="419"/>
      <c r="RC2" s="419"/>
      <c r="RD2" s="419"/>
      <c r="RE2" s="419"/>
      <c r="RF2" s="419"/>
      <c r="RG2" s="419"/>
      <c r="RH2" s="419"/>
      <c r="RI2" s="419"/>
      <c r="RJ2" s="419"/>
      <c r="RK2" s="419"/>
      <c r="RL2" s="419"/>
      <c r="RM2" s="419"/>
      <c r="RN2" s="419"/>
      <c r="RO2" s="419"/>
      <c r="RP2" s="419"/>
      <c r="RQ2" s="419"/>
      <c r="RR2" s="419"/>
      <c r="RS2" s="419"/>
      <c r="RT2" s="419"/>
      <c r="RU2" s="419"/>
      <c r="RV2" s="419"/>
      <c r="RW2" s="419"/>
      <c r="RX2" s="419"/>
      <c r="RY2" s="419"/>
      <c r="RZ2" s="419"/>
      <c r="SA2" s="419"/>
      <c r="SB2" s="419"/>
      <c r="SC2" s="419"/>
      <c r="SD2" s="419"/>
      <c r="SE2" s="419"/>
      <c r="SF2" s="419"/>
      <c r="SG2" s="419"/>
      <c r="SH2" s="419"/>
      <c r="SI2" s="419"/>
      <c r="SJ2" s="419"/>
      <c r="SK2" s="419"/>
      <c r="SL2" s="419"/>
      <c r="SM2" s="419"/>
      <c r="SN2" s="419"/>
      <c r="SO2" s="419"/>
      <c r="SP2" s="419"/>
      <c r="SQ2" s="419"/>
      <c r="SR2" s="419"/>
      <c r="SS2" s="419"/>
      <c r="ST2" s="419"/>
      <c r="SU2" s="419"/>
      <c r="SV2" s="419"/>
      <c r="SW2" s="419"/>
      <c r="SX2" s="419"/>
      <c r="SY2" s="419"/>
      <c r="SZ2" s="419"/>
      <c r="TA2" s="419"/>
      <c r="TB2" s="419"/>
      <c r="TC2" s="419"/>
      <c r="TD2" s="419"/>
      <c r="TE2" s="419"/>
      <c r="TF2" s="419"/>
      <c r="TG2" s="419"/>
      <c r="TH2" s="419"/>
      <c r="TI2" s="419"/>
      <c r="TJ2" s="419"/>
      <c r="TK2" s="419"/>
      <c r="TL2" s="419"/>
      <c r="TM2" s="419"/>
      <c r="TN2" s="419"/>
      <c r="TO2" s="419"/>
      <c r="TP2" s="419"/>
      <c r="TQ2" s="419"/>
      <c r="TR2" s="419"/>
      <c r="TS2" s="419"/>
      <c r="TT2" s="419"/>
      <c r="TU2" s="419"/>
      <c r="TV2" s="419"/>
      <c r="TW2" s="419"/>
      <c r="TX2" s="419"/>
      <c r="TY2" s="419"/>
      <c r="TZ2" s="419"/>
      <c r="UA2" s="419"/>
      <c r="UB2" s="419"/>
      <c r="UC2" s="419"/>
      <c r="UD2" s="419"/>
      <c r="UE2" s="419"/>
      <c r="UF2" s="419"/>
      <c r="UG2" s="419"/>
      <c r="UH2" s="419"/>
      <c r="UI2" s="419"/>
      <c r="UJ2" s="419"/>
      <c r="UK2" s="419"/>
      <c r="UL2" s="419"/>
      <c r="UM2" s="419"/>
      <c r="UN2" s="419"/>
      <c r="UO2" s="419"/>
      <c r="UP2" s="419"/>
      <c r="UQ2" s="419"/>
      <c r="UR2" s="419"/>
      <c r="US2" s="419"/>
      <c r="UT2" s="419"/>
      <c r="UU2" s="419"/>
      <c r="UV2" s="419"/>
      <c r="UW2" s="419"/>
      <c r="UX2" s="419"/>
      <c r="UY2" s="419"/>
      <c r="UZ2" s="419"/>
      <c r="VA2" s="419"/>
      <c r="VB2" s="419"/>
      <c r="VC2" s="419"/>
      <c r="VD2" s="419"/>
      <c r="VE2" s="419"/>
      <c r="VF2" s="419"/>
      <c r="VG2" s="419"/>
      <c r="VH2" s="419"/>
      <c r="VI2" s="419"/>
      <c r="VJ2" s="419"/>
      <c r="VK2" s="419"/>
      <c r="VL2" s="419"/>
      <c r="VM2" s="419"/>
      <c r="VN2" s="419"/>
      <c r="VO2" s="419"/>
      <c r="VP2" s="419"/>
      <c r="VQ2" s="419"/>
      <c r="VR2" s="419"/>
      <c r="VS2" s="419"/>
      <c r="VT2" s="419"/>
      <c r="VU2" s="419"/>
      <c r="VV2" s="419"/>
      <c r="VW2" s="419"/>
      <c r="VX2" s="419"/>
      <c r="VY2" s="419"/>
      <c r="VZ2" s="419"/>
      <c r="WA2" s="419"/>
      <c r="WB2" s="419"/>
      <c r="WC2" s="419"/>
      <c r="WD2" s="419"/>
      <c r="WE2" s="419"/>
      <c r="WF2" s="419"/>
      <c r="WG2" s="419"/>
      <c r="WH2" s="419"/>
      <c r="WI2" s="419"/>
      <c r="WJ2" s="419"/>
      <c r="WK2" s="419"/>
      <c r="WL2" s="419"/>
      <c r="WM2" s="419"/>
      <c r="WN2" s="419"/>
      <c r="WO2" s="419"/>
      <c r="WP2" s="419"/>
      <c r="WQ2" s="419"/>
      <c r="WR2" s="419"/>
      <c r="WS2" s="419"/>
      <c r="WT2" s="419"/>
      <c r="WU2" s="419"/>
      <c r="WV2" s="419"/>
      <c r="WW2" s="419"/>
      <c r="WX2" s="419"/>
      <c r="WY2" s="419"/>
      <c r="WZ2" s="419"/>
      <c r="XA2" s="419"/>
      <c r="XB2" s="419"/>
      <c r="XC2" s="419"/>
      <c r="XD2" s="419"/>
      <c r="XE2" s="419"/>
      <c r="XF2" s="419"/>
      <c r="XG2" s="419"/>
      <c r="XH2" s="419"/>
      <c r="XI2" s="419"/>
      <c r="XJ2" s="419"/>
      <c r="XK2" s="419"/>
      <c r="XL2" s="419"/>
      <c r="XM2" s="419"/>
      <c r="XN2" s="419"/>
      <c r="XO2" s="419"/>
      <c r="XP2" s="419"/>
      <c r="XQ2" s="419"/>
      <c r="XR2" s="419"/>
      <c r="XS2" s="419"/>
      <c r="XT2" s="419"/>
      <c r="XU2" s="419"/>
      <c r="XV2" s="419"/>
      <c r="XW2" s="419"/>
      <c r="XX2" s="419"/>
      <c r="XY2" s="419"/>
      <c r="XZ2" s="419"/>
      <c r="YA2" s="419"/>
      <c r="YB2" s="419"/>
      <c r="YC2" s="419"/>
      <c r="YD2" s="419"/>
      <c r="YE2" s="419"/>
      <c r="YF2" s="419"/>
      <c r="YG2" s="419"/>
      <c r="YH2" s="419"/>
      <c r="YI2" s="419"/>
      <c r="YJ2" s="419"/>
      <c r="YK2" s="419"/>
      <c r="YL2" s="419"/>
      <c r="YM2" s="419"/>
      <c r="YN2" s="419"/>
      <c r="YO2" s="419"/>
      <c r="YP2" s="419"/>
      <c r="YQ2" s="419"/>
      <c r="YR2" s="419"/>
      <c r="YS2" s="419"/>
      <c r="YT2" s="419"/>
      <c r="YU2" s="419"/>
      <c r="YV2" s="419"/>
      <c r="YW2" s="419"/>
      <c r="YX2" s="419"/>
      <c r="YY2" s="419"/>
      <c r="YZ2" s="419"/>
      <c r="ZA2" s="419"/>
      <c r="ZB2" s="419"/>
      <c r="ZC2" s="419"/>
      <c r="ZD2" s="419"/>
      <c r="ZE2" s="419"/>
      <c r="ZF2" s="419"/>
      <c r="ZG2" s="419"/>
      <c r="ZH2" s="419"/>
      <c r="ZI2" s="419"/>
      <c r="ZJ2" s="419"/>
      <c r="ZK2" s="419"/>
      <c r="ZL2" s="419"/>
      <c r="ZM2" s="419"/>
      <c r="ZN2" s="419"/>
      <c r="ZO2" s="419"/>
      <c r="ZP2" s="419"/>
      <c r="ZQ2" s="419"/>
      <c r="ZR2" s="419"/>
      <c r="ZS2" s="419"/>
      <c r="ZT2" s="419"/>
      <c r="ZU2" s="419"/>
      <c r="ZV2" s="419"/>
      <c r="ZW2" s="419"/>
      <c r="ZX2" s="419"/>
      <c r="ZY2" s="419"/>
      <c r="ZZ2" s="419"/>
      <c r="AAA2" s="419"/>
      <c r="AAB2" s="419"/>
      <c r="AAC2" s="419"/>
      <c r="AAD2" s="419"/>
      <c r="AAE2" s="419"/>
      <c r="AAF2" s="419"/>
      <c r="AAG2" s="419"/>
      <c r="AAH2" s="419"/>
      <c r="AAI2" s="419"/>
      <c r="AAJ2" s="419"/>
      <c r="AAK2" s="419"/>
      <c r="AAL2" s="419"/>
      <c r="AAM2" s="419"/>
      <c r="AAN2" s="419"/>
      <c r="AAO2" s="419"/>
      <c r="AAP2" s="419"/>
      <c r="AAQ2" s="419"/>
      <c r="AAR2" s="419"/>
      <c r="AAS2" s="419"/>
      <c r="AAT2" s="419"/>
      <c r="AAU2" s="419"/>
      <c r="AAV2" s="419"/>
      <c r="AAW2" s="419"/>
      <c r="AAX2" s="419"/>
      <c r="AAY2" s="419"/>
      <c r="AAZ2" s="419"/>
      <c r="ABA2" s="419"/>
      <c r="ABB2" s="419"/>
      <c r="ABC2" s="419"/>
      <c r="ABD2" s="419"/>
      <c r="ABE2" s="419"/>
      <c r="ABF2" s="419"/>
      <c r="ABG2" s="419"/>
      <c r="ABH2" s="419"/>
      <c r="ABI2" s="419"/>
      <c r="ABJ2" s="419"/>
      <c r="ABK2" s="419"/>
      <c r="ABL2" s="419"/>
      <c r="ABM2" s="419"/>
      <c r="ABN2" s="419"/>
      <c r="ABO2" s="419"/>
      <c r="ABP2" s="419"/>
      <c r="ABQ2" s="419"/>
      <c r="ABR2" s="419"/>
      <c r="ABS2" s="419"/>
      <c r="ABT2" s="419"/>
      <c r="ABU2" s="419"/>
      <c r="ABV2" s="419"/>
      <c r="ABW2" s="419"/>
      <c r="ABX2" s="419"/>
      <c r="ABY2" s="419"/>
      <c r="ABZ2" s="419"/>
      <c r="ACA2" s="419"/>
      <c r="ACB2" s="419"/>
      <c r="ACC2" s="419"/>
      <c r="ACD2" s="419"/>
      <c r="ACE2" s="419"/>
      <c r="ACF2" s="419"/>
      <c r="ACG2" s="419"/>
      <c r="ACH2" s="419"/>
      <c r="ACI2" s="419"/>
      <c r="ACJ2" s="419"/>
      <c r="ACK2" s="419"/>
      <c r="ACL2" s="419"/>
      <c r="ACM2" s="419"/>
      <c r="ACN2" s="419"/>
      <c r="ACO2" s="419"/>
      <c r="ACP2" s="419"/>
      <c r="ACQ2" s="419"/>
      <c r="ACR2" s="419"/>
      <c r="ACS2" s="419"/>
      <c r="ACT2" s="419"/>
      <c r="ACU2" s="419"/>
      <c r="ACV2" s="419"/>
      <c r="ACW2" s="419"/>
      <c r="ACX2" s="419"/>
      <c r="ACY2" s="419"/>
      <c r="ACZ2" s="419"/>
      <c r="ADA2" s="419"/>
      <c r="ADB2" s="419"/>
      <c r="ADC2" s="419"/>
      <c r="ADD2" s="419"/>
      <c r="ADE2" s="419"/>
      <c r="ADF2" s="419"/>
      <c r="ADG2" s="419"/>
      <c r="ADH2" s="419"/>
      <c r="ADI2" s="419"/>
      <c r="ADJ2" s="419"/>
      <c r="ADK2" s="419"/>
      <c r="ADL2" s="419"/>
      <c r="ADM2" s="419"/>
      <c r="ADN2" s="419"/>
      <c r="ADO2" s="419"/>
      <c r="ADP2" s="419"/>
      <c r="ADQ2" s="419"/>
      <c r="ADR2" s="419"/>
      <c r="ADS2" s="419"/>
      <c r="ADT2" s="419"/>
      <c r="ADU2" s="419"/>
      <c r="ADV2" s="419"/>
      <c r="ADW2" s="419"/>
      <c r="ADX2" s="419"/>
      <c r="ADY2" s="419"/>
      <c r="ADZ2" s="419"/>
      <c r="AEA2" s="419"/>
      <c r="AEB2" s="419"/>
      <c r="AEC2" s="419"/>
      <c r="AED2" s="419"/>
      <c r="AEE2" s="419"/>
      <c r="AEF2" s="419"/>
      <c r="AEG2" s="419"/>
      <c r="AEH2" s="419"/>
      <c r="AEI2" s="419"/>
      <c r="AEJ2" s="419"/>
      <c r="AEK2" s="419"/>
      <c r="AEL2" s="419"/>
      <c r="AEM2" s="419"/>
      <c r="AEN2" s="419"/>
      <c r="AEO2" s="419"/>
      <c r="AEP2" s="419"/>
      <c r="AEQ2" s="419"/>
      <c r="AER2" s="419"/>
      <c r="AES2" s="419"/>
      <c r="AET2" s="419"/>
      <c r="AEU2" s="419"/>
      <c r="AEV2" s="419"/>
      <c r="AEW2" s="419"/>
      <c r="AEX2" s="419"/>
      <c r="AEY2" s="419"/>
      <c r="AEZ2" s="419"/>
      <c r="AFA2" s="419"/>
      <c r="AFB2" s="419"/>
      <c r="AFC2" s="419"/>
      <c r="AFD2" s="419"/>
      <c r="AFE2" s="419"/>
      <c r="AFF2" s="419"/>
      <c r="AFG2" s="419"/>
      <c r="AFH2" s="419"/>
      <c r="AFI2" s="419"/>
      <c r="AFJ2" s="419"/>
      <c r="AFK2" s="419"/>
      <c r="AFL2" s="419"/>
      <c r="AFM2" s="419"/>
      <c r="AFN2" s="419"/>
      <c r="AFO2" s="419"/>
      <c r="AFP2" s="419"/>
      <c r="AFQ2" s="419"/>
      <c r="AFR2" s="419"/>
      <c r="AFS2" s="419"/>
      <c r="AFT2" s="419"/>
      <c r="AFU2" s="419"/>
      <c r="AFV2" s="419"/>
      <c r="AFW2" s="419"/>
      <c r="AFX2" s="419"/>
      <c r="AFY2" s="419"/>
      <c r="AFZ2" s="419"/>
      <c r="AGA2" s="419"/>
      <c r="AGB2" s="419"/>
      <c r="AGC2" s="419"/>
      <c r="AGD2" s="419"/>
      <c r="AGE2" s="419"/>
      <c r="AGF2" s="419"/>
      <c r="AGG2" s="419"/>
      <c r="AGH2" s="419"/>
      <c r="AGI2" s="419"/>
      <c r="AGJ2" s="419"/>
      <c r="AGK2" s="419"/>
      <c r="AGL2" s="419"/>
      <c r="AGM2" s="419"/>
      <c r="AGN2" s="419"/>
      <c r="AGO2" s="419"/>
      <c r="AGP2" s="419"/>
      <c r="AGQ2" s="419"/>
      <c r="AGR2" s="419"/>
      <c r="AGS2" s="419"/>
      <c r="AGT2" s="419"/>
      <c r="AGU2" s="419"/>
      <c r="AGV2" s="419"/>
      <c r="AGW2" s="419"/>
      <c r="AGX2" s="419"/>
      <c r="AGY2" s="419"/>
      <c r="AGZ2" s="419"/>
      <c r="AHA2" s="419"/>
      <c r="AHB2" s="419"/>
      <c r="AHC2" s="419"/>
      <c r="AHD2" s="419"/>
      <c r="AHE2" s="419"/>
      <c r="AHF2" s="419"/>
      <c r="AHG2" s="419"/>
      <c r="AHH2" s="419"/>
      <c r="AHI2" s="419"/>
      <c r="AHJ2" s="419"/>
      <c r="AHK2" s="419"/>
      <c r="AHL2" s="419"/>
      <c r="AHM2" s="419"/>
      <c r="AHN2" s="419"/>
      <c r="AHO2" s="419"/>
      <c r="AHP2" s="419"/>
      <c r="AHQ2" s="419"/>
      <c r="AHR2" s="419"/>
      <c r="AHS2" s="419"/>
      <c r="AHT2" s="419"/>
      <c r="AHU2" s="419"/>
      <c r="AHV2" s="419"/>
      <c r="AHW2" s="419"/>
      <c r="AHX2" s="419"/>
      <c r="AHY2" s="419"/>
      <c r="AHZ2" s="419"/>
      <c r="AIA2" s="419"/>
      <c r="AIB2" s="419"/>
      <c r="AIC2" s="419"/>
      <c r="AID2" s="419"/>
      <c r="AIE2" s="419"/>
      <c r="AIF2" s="419"/>
      <c r="AIG2" s="419"/>
      <c r="AIH2" s="419"/>
      <c r="AII2" s="419"/>
      <c r="AIJ2" s="419"/>
      <c r="AIK2" s="419"/>
      <c r="AIL2" s="419"/>
      <c r="AIM2" s="419"/>
      <c r="AIN2" s="419"/>
      <c r="AIO2" s="419"/>
      <c r="AIP2" s="419"/>
      <c r="AIQ2" s="419"/>
      <c r="AIR2" s="419"/>
      <c r="AIS2" s="419"/>
      <c r="AIT2" s="419"/>
      <c r="AIU2" s="419"/>
      <c r="AIV2" s="419"/>
      <c r="AIW2" s="419"/>
      <c r="AIX2" s="419"/>
      <c r="AIY2" s="419"/>
      <c r="AIZ2" s="419"/>
      <c r="AJA2" s="419"/>
      <c r="AJB2" s="419"/>
      <c r="AJC2" s="419"/>
      <c r="AJD2" s="419"/>
      <c r="AJE2" s="419"/>
      <c r="AJF2" s="419"/>
      <c r="AJG2" s="419"/>
      <c r="AJH2" s="419"/>
      <c r="AJI2" s="419"/>
      <c r="AJJ2" s="419"/>
      <c r="AJK2" s="419"/>
      <c r="AJL2" s="419"/>
      <c r="AJM2" s="419"/>
      <c r="AJN2" s="419"/>
      <c r="AJO2" s="419"/>
      <c r="AJP2" s="419"/>
      <c r="AJQ2" s="419"/>
      <c r="AJR2" s="419"/>
      <c r="AJS2" s="419"/>
      <c r="AJT2" s="419"/>
      <c r="AJU2" s="419"/>
      <c r="AJV2" s="419"/>
      <c r="AJW2" s="419"/>
      <c r="AJX2" s="419"/>
      <c r="AJY2" s="419"/>
      <c r="AJZ2" s="419"/>
      <c r="AKA2" s="419"/>
      <c r="AKB2" s="419"/>
      <c r="AKC2" s="419"/>
      <c r="AKD2" s="419"/>
      <c r="AKE2" s="419"/>
      <c r="AKF2" s="419"/>
      <c r="AKG2" s="419"/>
      <c r="AKH2" s="419"/>
      <c r="AKI2" s="419"/>
      <c r="AKJ2" s="419"/>
      <c r="AKK2" s="419"/>
      <c r="AKL2" s="419"/>
      <c r="AKM2" s="419"/>
      <c r="AKN2" s="419"/>
      <c r="AKO2" s="419"/>
      <c r="AKP2" s="419"/>
      <c r="AKQ2" s="419"/>
      <c r="AKR2" s="419"/>
      <c r="AKS2" s="419"/>
      <c r="AKT2" s="419"/>
      <c r="AKU2" s="419"/>
      <c r="AKV2" s="419"/>
      <c r="AKW2" s="419"/>
      <c r="AKX2" s="419"/>
      <c r="AKY2" s="419"/>
      <c r="AKZ2" s="419"/>
      <c r="ALA2" s="419"/>
      <c r="ALB2" s="419"/>
      <c r="ALC2" s="419"/>
      <c r="ALD2" s="419"/>
      <c r="ALE2" s="419"/>
      <c r="ALF2" s="419"/>
      <c r="ALG2" s="419"/>
      <c r="ALH2" s="419"/>
      <c r="ALI2" s="419"/>
      <c r="ALJ2" s="419"/>
      <c r="ALK2" s="419"/>
      <c r="ALL2" s="419"/>
      <c r="ALM2" s="419"/>
      <c r="ALN2" s="419"/>
      <c r="ALO2" s="419"/>
      <c r="ALP2" s="419"/>
      <c r="ALQ2" s="419"/>
      <c r="ALR2" s="419"/>
      <c r="ALS2" s="419"/>
      <c r="ALT2" s="419"/>
      <c r="ALU2" s="419"/>
      <c r="ALV2" s="419"/>
      <c r="ALW2" s="419"/>
      <c r="ALX2" s="419"/>
      <c r="ALY2" s="419"/>
      <c r="ALZ2" s="419"/>
      <c r="AMA2" s="419"/>
      <c r="AMB2" s="419"/>
      <c r="AMC2" s="419"/>
      <c r="AMD2" s="419"/>
      <c r="AME2" s="419"/>
      <c r="AMF2" s="419"/>
      <c r="AMG2" s="419"/>
      <c r="AMH2" s="419"/>
      <c r="AMI2" s="419"/>
    </row>
    <row r="3" spans="1:1023" s="420" customFormat="1">
      <c r="A3" s="401"/>
      <c r="B3" s="402"/>
      <c r="C3" s="403"/>
      <c r="D3" s="404"/>
      <c r="E3" s="404"/>
      <c r="F3" s="404"/>
      <c r="G3" s="404"/>
      <c r="H3" s="405"/>
      <c r="I3" s="405"/>
      <c r="J3" s="405"/>
      <c r="K3" s="405"/>
      <c r="L3" s="405"/>
      <c r="M3" s="406"/>
      <c r="N3" s="406"/>
      <c r="O3" s="406"/>
      <c r="P3" s="407"/>
      <c r="Q3" s="408"/>
      <c r="R3" s="404"/>
      <c r="S3" s="409"/>
      <c r="T3" s="406"/>
      <c r="U3" s="410"/>
      <c r="V3" s="410"/>
      <c r="W3" s="411"/>
      <c r="X3" s="411"/>
      <c r="Y3" s="406"/>
      <c r="Z3" s="411"/>
      <c r="AA3" s="402"/>
      <c r="AB3" s="411"/>
      <c r="AC3" s="408"/>
      <c r="AD3" s="404"/>
      <c r="AE3" s="404"/>
      <c r="AF3" s="412"/>
      <c r="AG3" s="413"/>
      <c r="AH3" s="412"/>
      <c r="AI3" s="414"/>
      <c r="AJ3" s="414"/>
      <c r="AK3" s="414"/>
      <c r="AL3" s="414"/>
      <c r="AM3" s="414"/>
      <c r="AN3" s="414"/>
      <c r="AO3" s="413"/>
      <c r="AP3" s="414"/>
      <c r="AQ3" s="415"/>
      <c r="AR3" s="416"/>
      <c r="AS3" s="416"/>
      <c r="AT3" s="416"/>
      <c r="AU3" s="416"/>
      <c r="AV3" s="417"/>
      <c r="AW3" s="415"/>
      <c r="AX3" s="421" t="s">
        <v>2</v>
      </c>
      <c r="AY3" s="419"/>
      <c r="AZ3" s="419"/>
      <c r="BA3" s="419"/>
      <c r="BB3" s="419"/>
      <c r="BC3" s="419"/>
      <c r="BD3" s="419"/>
      <c r="BE3" s="419"/>
      <c r="BF3" s="419"/>
      <c r="BG3" s="419"/>
      <c r="BH3" s="419"/>
      <c r="BI3" s="419"/>
      <c r="BJ3" s="419"/>
      <c r="BK3" s="419"/>
      <c r="BL3" s="419"/>
      <c r="BM3" s="419"/>
      <c r="BN3" s="419"/>
      <c r="BO3" s="419"/>
      <c r="BP3" s="419"/>
      <c r="BQ3" s="419"/>
      <c r="BR3" s="419"/>
      <c r="BS3" s="419"/>
      <c r="BT3" s="419"/>
      <c r="BU3" s="419"/>
      <c r="BV3" s="419"/>
      <c r="BW3" s="419"/>
      <c r="BX3" s="419"/>
      <c r="BY3" s="419"/>
      <c r="BZ3" s="419"/>
      <c r="CA3" s="419"/>
      <c r="CB3" s="419"/>
      <c r="CC3" s="419"/>
      <c r="CD3" s="419"/>
      <c r="CE3" s="419"/>
      <c r="CF3" s="419"/>
      <c r="CG3" s="419"/>
      <c r="CH3" s="419"/>
      <c r="CI3" s="419"/>
      <c r="CJ3" s="419"/>
      <c r="CK3" s="419"/>
      <c r="CL3" s="419"/>
      <c r="CM3" s="419"/>
      <c r="CN3" s="419"/>
      <c r="CO3" s="419"/>
      <c r="CP3" s="419"/>
      <c r="CQ3" s="419"/>
      <c r="CR3" s="419"/>
      <c r="CS3" s="419"/>
      <c r="CT3" s="419"/>
      <c r="CU3" s="419"/>
      <c r="CV3" s="419"/>
      <c r="CW3" s="419"/>
      <c r="CX3" s="419"/>
      <c r="CY3" s="419"/>
      <c r="CZ3" s="419"/>
      <c r="DA3" s="419"/>
      <c r="DB3" s="419"/>
      <c r="DC3" s="419"/>
      <c r="DD3" s="419"/>
      <c r="DE3" s="419"/>
      <c r="DF3" s="419"/>
      <c r="DG3" s="419"/>
      <c r="DH3" s="419"/>
      <c r="DI3" s="419"/>
      <c r="DJ3" s="419"/>
      <c r="DK3" s="419"/>
      <c r="DL3" s="419"/>
      <c r="DM3" s="419"/>
      <c r="DN3" s="419"/>
      <c r="DO3" s="419"/>
      <c r="DP3" s="419"/>
      <c r="DQ3" s="419"/>
      <c r="DR3" s="419"/>
      <c r="DS3" s="419"/>
      <c r="DT3" s="419"/>
      <c r="DU3" s="419"/>
      <c r="DV3" s="419"/>
      <c r="DW3" s="419"/>
      <c r="DX3" s="419"/>
      <c r="DY3" s="419"/>
      <c r="DZ3" s="419"/>
      <c r="EA3" s="419"/>
      <c r="EB3" s="419"/>
      <c r="EC3" s="419"/>
      <c r="ED3" s="419"/>
      <c r="EE3" s="419"/>
      <c r="EF3" s="419"/>
      <c r="EG3" s="419"/>
      <c r="EH3" s="419"/>
      <c r="EI3" s="419"/>
      <c r="EJ3" s="419"/>
      <c r="EK3" s="419"/>
      <c r="EL3" s="419"/>
      <c r="EM3" s="419"/>
      <c r="EN3" s="419"/>
      <c r="EO3" s="419"/>
      <c r="EP3" s="419"/>
      <c r="EQ3" s="419"/>
      <c r="ER3" s="419"/>
      <c r="ES3" s="419"/>
      <c r="ET3" s="419"/>
      <c r="EU3" s="419"/>
      <c r="EV3" s="419"/>
      <c r="EW3" s="419"/>
      <c r="EX3" s="419"/>
      <c r="EY3" s="419"/>
      <c r="EZ3" s="419"/>
      <c r="FA3" s="419"/>
      <c r="FB3" s="419"/>
      <c r="FC3" s="419"/>
      <c r="FD3" s="419"/>
      <c r="FE3" s="419"/>
      <c r="FF3" s="419"/>
      <c r="FG3" s="419"/>
      <c r="FH3" s="419"/>
      <c r="FI3" s="419"/>
      <c r="FJ3" s="419"/>
      <c r="FK3" s="419"/>
      <c r="FL3" s="419"/>
      <c r="FM3" s="419"/>
      <c r="FN3" s="419"/>
      <c r="FO3" s="419"/>
      <c r="FP3" s="419"/>
      <c r="FQ3" s="419"/>
      <c r="FR3" s="419"/>
      <c r="FS3" s="419"/>
      <c r="FT3" s="419"/>
      <c r="FU3" s="419"/>
      <c r="FV3" s="419"/>
      <c r="FW3" s="419"/>
      <c r="FX3" s="419"/>
      <c r="FY3" s="419"/>
      <c r="FZ3" s="419"/>
      <c r="GA3" s="419"/>
      <c r="GB3" s="419"/>
      <c r="GC3" s="419"/>
      <c r="GD3" s="419"/>
      <c r="GE3" s="419"/>
      <c r="GF3" s="419"/>
      <c r="GG3" s="419"/>
      <c r="GH3" s="419"/>
      <c r="GI3" s="419"/>
      <c r="GJ3" s="419"/>
      <c r="GK3" s="419"/>
      <c r="GL3" s="419"/>
      <c r="GM3" s="419"/>
      <c r="GN3" s="419"/>
      <c r="GO3" s="419"/>
      <c r="GP3" s="419"/>
      <c r="GQ3" s="419"/>
      <c r="GR3" s="419"/>
      <c r="GS3" s="419"/>
      <c r="GT3" s="419"/>
      <c r="GU3" s="419"/>
      <c r="GV3" s="419"/>
      <c r="GW3" s="419"/>
      <c r="GX3" s="419"/>
      <c r="GY3" s="419"/>
      <c r="GZ3" s="419"/>
      <c r="HA3" s="419"/>
      <c r="HB3" s="419"/>
      <c r="HC3" s="419"/>
      <c r="HD3" s="419"/>
      <c r="HE3" s="419"/>
      <c r="HF3" s="419"/>
      <c r="HG3" s="419"/>
      <c r="HH3" s="419"/>
      <c r="HI3" s="419"/>
      <c r="HJ3" s="419"/>
      <c r="HK3" s="419"/>
      <c r="HL3" s="419"/>
      <c r="HM3" s="419"/>
      <c r="HN3" s="419"/>
      <c r="HO3" s="419"/>
      <c r="HP3" s="419"/>
      <c r="HQ3" s="419"/>
      <c r="HR3" s="419"/>
      <c r="HS3" s="419"/>
      <c r="HT3" s="419"/>
      <c r="HU3" s="419"/>
      <c r="HV3" s="419"/>
      <c r="HW3" s="419"/>
      <c r="HX3" s="419"/>
      <c r="HY3" s="419"/>
      <c r="HZ3" s="419"/>
      <c r="IA3" s="419"/>
      <c r="IB3" s="419"/>
      <c r="IC3" s="419"/>
      <c r="ID3" s="419"/>
      <c r="IE3" s="419"/>
      <c r="IF3" s="419"/>
      <c r="IG3" s="419"/>
      <c r="IH3" s="419"/>
      <c r="II3" s="419"/>
      <c r="IJ3" s="419"/>
      <c r="IK3" s="419"/>
      <c r="IL3" s="419"/>
      <c r="IM3" s="419"/>
      <c r="IN3" s="419"/>
      <c r="IO3" s="419"/>
      <c r="IP3" s="419"/>
      <c r="IQ3" s="419"/>
      <c r="IR3" s="419"/>
      <c r="IS3" s="419"/>
      <c r="IT3" s="419"/>
      <c r="IU3" s="419"/>
      <c r="IV3" s="419"/>
      <c r="IW3" s="419"/>
      <c r="IX3" s="419"/>
      <c r="IY3" s="419"/>
      <c r="IZ3" s="419"/>
      <c r="JA3" s="419"/>
      <c r="JB3" s="419"/>
      <c r="JC3" s="419"/>
      <c r="JD3" s="419"/>
      <c r="JE3" s="419"/>
      <c r="JF3" s="419"/>
      <c r="JG3" s="419"/>
      <c r="JH3" s="419"/>
      <c r="JI3" s="419"/>
      <c r="JJ3" s="419"/>
      <c r="JK3" s="419"/>
      <c r="JL3" s="419"/>
      <c r="JM3" s="419"/>
      <c r="JN3" s="419"/>
      <c r="JO3" s="419"/>
      <c r="JP3" s="419"/>
      <c r="JQ3" s="419"/>
      <c r="JR3" s="419"/>
      <c r="JS3" s="419"/>
      <c r="JT3" s="419"/>
      <c r="JU3" s="419"/>
      <c r="JV3" s="419"/>
      <c r="JW3" s="419"/>
      <c r="JX3" s="419"/>
      <c r="JY3" s="419"/>
      <c r="JZ3" s="419"/>
      <c r="KA3" s="419"/>
      <c r="KB3" s="419"/>
      <c r="KC3" s="419"/>
      <c r="KD3" s="419"/>
      <c r="KE3" s="419"/>
      <c r="KF3" s="419"/>
      <c r="KG3" s="419"/>
      <c r="KH3" s="419"/>
      <c r="KI3" s="419"/>
      <c r="KJ3" s="419"/>
      <c r="KK3" s="419"/>
      <c r="KL3" s="419"/>
      <c r="KM3" s="419"/>
      <c r="KN3" s="419"/>
      <c r="KO3" s="419"/>
      <c r="KP3" s="419"/>
      <c r="KQ3" s="419"/>
      <c r="KR3" s="419"/>
      <c r="KS3" s="419"/>
      <c r="KT3" s="419"/>
      <c r="KU3" s="419"/>
      <c r="KV3" s="419"/>
      <c r="KW3" s="419"/>
      <c r="KX3" s="419"/>
      <c r="KY3" s="419"/>
      <c r="KZ3" s="419"/>
      <c r="LA3" s="419"/>
      <c r="LB3" s="419"/>
      <c r="LC3" s="419"/>
      <c r="LD3" s="419"/>
      <c r="LE3" s="419"/>
      <c r="LF3" s="419"/>
      <c r="LG3" s="419"/>
      <c r="LH3" s="419"/>
      <c r="LI3" s="419"/>
      <c r="LJ3" s="419"/>
      <c r="LK3" s="419"/>
      <c r="LL3" s="419"/>
      <c r="LM3" s="419"/>
      <c r="LN3" s="419"/>
      <c r="LO3" s="419"/>
      <c r="LP3" s="419"/>
      <c r="LQ3" s="419"/>
      <c r="LR3" s="419"/>
      <c r="LS3" s="419"/>
      <c r="LT3" s="419"/>
      <c r="LU3" s="419"/>
      <c r="LV3" s="419"/>
      <c r="LW3" s="419"/>
      <c r="LX3" s="419"/>
      <c r="LY3" s="419"/>
      <c r="LZ3" s="419"/>
      <c r="MA3" s="419"/>
      <c r="MB3" s="419"/>
      <c r="MC3" s="419"/>
      <c r="MD3" s="419"/>
      <c r="ME3" s="419"/>
      <c r="MF3" s="419"/>
      <c r="MG3" s="419"/>
      <c r="MH3" s="419"/>
      <c r="MI3" s="419"/>
      <c r="MJ3" s="419"/>
      <c r="MK3" s="419"/>
      <c r="ML3" s="419"/>
      <c r="MM3" s="419"/>
      <c r="MN3" s="419"/>
      <c r="MO3" s="419"/>
      <c r="MP3" s="419"/>
      <c r="MQ3" s="419"/>
      <c r="MR3" s="419"/>
      <c r="MS3" s="419"/>
      <c r="MT3" s="419"/>
      <c r="MU3" s="419"/>
      <c r="MV3" s="419"/>
      <c r="MW3" s="419"/>
      <c r="MX3" s="419"/>
      <c r="MY3" s="419"/>
      <c r="MZ3" s="419"/>
      <c r="NA3" s="419"/>
      <c r="NB3" s="419"/>
      <c r="NC3" s="419"/>
      <c r="ND3" s="419"/>
      <c r="NE3" s="419"/>
      <c r="NF3" s="419"/>
      <c r="NG3" s="419"/>
      <c r="NH3" s="419"/>
      <c r="NI3" s="419"/>
      <c r="NJ3" s="419"/>
      <c r="NK3" s="419"/>
      <c r="NL3" s="419"/>
      <c r="NM3" s="419"/>
      <c r="NN3" s="419"/>
      <c r="NO3" s="419"/>
      <c r="NP3" s="419"/>
      <c r="NQ3" s="419"/>
      <c r="NR3" s="419"/>
      <c r="NS3" s="419"/>
      <c r="NT3" s="419"/>
      <c r="NU3" s="419"/>
      <c r="NV3" s="419"/>
      <c r="NW3" s="419"/>
      <c r="NX3" s="419"/>
      <c r="NY3" s="419"/>
      <c r="NZ3" s="419"/>
      <c r="OA3" s="419"/>
      <c r="OB3" s="419"/>
      <c r="OC3" s="419"/>
      <c r="OD3" s="419"/>
      <c r="OE3" s="419"/>
      <c r="OF3" s="419"/>
      <c r="OG3" s="419"/>
      <c r="OH3" s="419"/>
      <c r="OI3" s="419"/>
      <c r="OJ3" s="419"/>
      <c r="OK3" s="419"/>
      <c r="OL3" s="419"/>
      <c r="OM3" s="419"/>
      <c r="ON3" s="419"/>
      <c r="OO3" s="419"/>
      <c r="OP3" s="419"/>
      <c r="OQ3" s="419"/>
      <c r="OR3" s="419"/>
      <c r="OS3" s="419"/>
      <c r="OT3" s="419"/>
      <c r="OU3" s="419"/>
      <c r="OV3" s="419"/>
      <c r="OW3" s="419"/>
      <c r="OX3" s="419"/>
      <c r="OY3" s="419"/>
      <c r="OZ3" s="419"/>
      <c r="PA3" s="419"/>
      <c r="PB3" s="419"/>
      <c r="PC3" s="419"/>
      <c r="PD3" s="419"/>
      <c r="PE3" s="419"/>
      <c r="PF3" s="419"/>
      <c r="PG3" s="419"/>
      <c r="PH3" s="419"/>
      <c r="PI3" s="419"/>
      <c r="PJ3" s="419"/>
      <c r="PK3" s="419"/>
      <c r="PL3" s="419"/>
      <c r="PM3" s="419"/>
      <c r="PN3" s="419"/>
      <c r="PO3" s="419"/>
      <c r="PP3" s="419"/>
      <c r="PQ3" s="419"/>
      <c r="PR3" s="419"/>
      <c r="PS3" s="419"/>
      <c r="PT3" s="419"/>
      <c r="PU3" s="419"/>
      <c r="PV3" s="419"/>
      <c r="PW3" s="419"/>
      <c r="PX3" s="419"/>
      <c r="PY3" s="419"/>
      <c r="PZ3" s="419"/>
      <c r="QA3" s="419"/>
      <c r="QB3" s="419"/>
      <c r="QC3" s="419"/>
      <c r="QD3" s="419"/>
      <c r="QE3" s="419"/>
      <c r="QF3" s="419"/>
      <c r="QG3" s="419"/>
      <c r="QH3" s="419"/>
      <c r="QI3" s="419"/>
      <c r="QJ3" s="419"/>
      <c r="QK3" s="419"/>
      <c r="QL3" s="419"/>
      <c r="QM3" s="419"/>
      <c r="QN3" s="419"/>
      <c r="QO3" s="419"/>
      <c r="QP3" s="419"/>
      <c r="QQ3" s="419"/>
      <c r="QR3" s="419"/>
      <c r="QS3" s="419"/>
      <c r="QT3" s="419"/>
      <c r="QU3" s="419"/>
      <c r="QV3" s="419"/>
      <c r="QW3" s="419"/>
      <c r="QX3" s="419"/>
      <c r="QY3" s="419"/>
      <c r="QZ3" s="419"/>
      <c r="RA3" s="419"/>
      <c r="RB3" s="419"/>
      <c r="RC3" s="419"/>
      <c r="RD3" s="419"/>
      <c r="RE3" s="419"/>
      <c r="RF3" s="419"/>
      <c r="RG3" s="419"/>
      <c r="RH3" s="419"/>
      <c r="RI3" s="419"/>
      <c r="RJ3" s="419"/>
      <c r="RK3" s="419"/>
      <c r="RL3" s="419"/>
      <c r="RM3" s="419"/>
      <c r="RN3" s="419"/>
      <c r="RO3" s="419"/>
      <c r="RP3" s="419"/>
      <c r="RQ3" s="419"/>
      <c r="RR3" s="419"/>
      <c r="RS3" s="419"/>
      <c r="RT3" s="419"/>
      <c r="RU3" s="419"/>
      <c r="RV3" s="419"/>
      <c r="RW3" s="419"/>
      <c r="RX3" s="419"/>
      <c r="RY3" s="419"/>
      <c r="RZ3" s="419"/>
      <c r="SA3" s="419"/>
      <c r="SB3" s="419"/>
      <c r="SC3" s="419"/>
      <c r="SD3" s="419"/>
      <c r="SE3" s="419"/>
      <c r="SF3" s="419"/>
      <c r="SG3" s="419"/>
      <c r="SH3" s="419"/>
      <c r="SI3" s="419"/>
      <c r="SJ3" s="419"/>
      <c r="SK3" s="419"/>
      <c r="SL3" s="419"/>
      <c r="SM3" s="419"/>
      <c r="SN3" s="419"/>
      <c r="SO3" s="419"/>
      <c r="SP3" s="419"/>
      <c r="SQ3" s="419"/>
      <c r="SR3" s="419"/>
      <c r="SS3" s="419"/>
      <c r="ST3" s="419"/>
      <c r="SU3" s="419"/>
      <c r="SV3" s="419"/>
      <c r="SW3" s="419"/>
      <c r="SX3" s="419"/>
      <c r="SY3" s="419"/>
      <c r="SZ3" s="419"/>
      <c r="TA3" s="419"/>
      <c r="TB3" s="419"/>
      <c r="TC3" s="419"/>
      <c r="TD3" s="419"/>
      <c r="TE3" s="419"/>
      <c r="TF3" s="419"/>
      <c r="TG3" s="419"/>
      <c r="TH3" s="419"/>
      <c r="TI3" s="419"/>
      <c r="TJ3" s="419"/>
      <c r="TK3" s="419"/>
      <c r="TL3" s="419"/>
      <c r="TM3" s="419"/>
      <c r="TN3" s="419"/>
      <c r="TO3" s="419"/>
      <c r="TP3" s="419"/>
      <c r="TQ3" s="419"/>
      <c r="TR3" s="419"/>
      <c r="TS3" s="419"/>
      <c r="TT3" s="419"/>
      <c r="TU3" s="419"/>
      <c r="TV3" s="419"/>
      <c r="TW3" s="419"/>
      <c r="TX3" s="419"/>
      <c r="TY3" s="419"/>
      <c r="TZ3" s="419"/>
      <c r="UA3" s="419"/>
      <c r="UB3" s="419"/>
      <c r="UC3" s="419"/>
      <c r="UD3" s="419"/>
      <c r="UE3" s="419"/>
      <c r="UF3" s="419"/>
      <c r="UG3" s="419"/>
      <c r="UH3" s="419"/>
      <c r="UI3" s="419"/>
      <c r="UJ3" s="419"/>
      <c r="UK3" s="419"/>
      <c r="UL3" s="419"/>
      <c r="UM3" s="419"/>
      <c r="UN3" s="419"/>
      <c r="UO3" s="419"/>
      <c r="UP3" s="419"/>
      <c r="UQ3" s="419"/>
      <c r="UR3" s="419"/>
      <c r="US3" s="419"/>
      <c r="UT3" s="419"/>
      <c r="UU3" s="419"/>
      <c r="UV3" s="419"/>
      <c r="UW3" s="419"/>
      <c r="UX3" s="419"/>
      <c r="UY3" s="419"/>
      <c r="UZ3" s="419"/>
      <c r="VA3" s="419"/>
      <c r="VB3" s="419"/>
      <c r="VC3" s="419"/>
      <c r="VD3" s="419"/>
      <c r="VE3" s="419"/>
      <c r="VF3" s="419"/>
      <c r="VG3" s="419"/>
      <c r="VH3" s="419"/>
      <c r="VI3" s="419"/>
      <c r="VJ3" s="419"/>
      <c r="VK3" s="419"/>
      <c r="VL3" s="419"/>
      <c r="VM3" s="419"/>
      <c r="VN3" s="419"/>
      <c r="VO3" s="419"/>
      <c r="VP3" s="419"/>
      <c r="VQ3" s="419"/>
      <c r="VR3" s="419"/>
      <c r="VS3" s="419"/>
      <c r="VT3" s="419"/>
      <c r="VU3" s="419"/>
      <c r="VV3" s="419"/>
      <c r="VW3" s="419"/>
      <c r="VX3" s="419"/>
      <c r="VY3" s="419"/>
      <c r="VZ3" s="419"/>
      <c r="WA3" s="419"/>
      <c r="WB3" s="419"/>
      <c r="WC3" s="419"/>
      <c r="WD3" s="419"/>
      <c r="WE3" s="419"/>
      <c r="WF3" s="419"/>
      <c r="WG3" s="419"/>
      <c r="WH3" s="419"/>
      <c r="WI3" s="419"/>
      <c r="WJ3" s="419"/>
      <c r="WK3" s="419"/>
      <c r="WL3" s="419"/>
      <c r="WM3" s="419"/>
      <c r="WN3" s="419"/>
      <c r="WO3" s="419"/>
      <c r="WP3" s="419"/>
      <c r="WQ3" s="419"/>
      <c r="WR3" s="419"/>
      <c r="WS3" s="419"/>
      <c r="WT3" s="419"/>
      <c r="WU3" s="419"/>
      <c r="WV3" s="419"/>
      <c r="WW3" s="419"/>
      <c r="WX3" s="419"/>
      <c r="WY3" s="419"/>
      <c r="WZ3" s="419"/>
      <c r="XA3" s="419"/>
      <c r="XB3" s="419"/>
      <c r="XC3" s="419"/>
      <c r="XD3" s="419"/>
      <c r="XE3" s="419"/>
      <c r="XF3" s="419"/>
      <c r="XG3" s="419"/>
      <c r="XH3" s="419"/>
      <c r="XI3" s="419"/>
      <c r="XJ3" s="419"/>
      <c r="XK3" s="419"/>
      <c r="XL3" s="419"/>
      <c r="XM3" s="419"/>
      <c r="XN3" s="419"/>
      <c r="XO3" s="419"/>
      <c r="XP3" s="419"/>
      <c r="XQ3" s="419"/>
      <c r="XR3" s="419"/>
      <c r="XS3" s="419"/>
      <c r="XT3" s="419"/>
      <c r="XU3" s="419"/>
      <c r="XV3" s="419"/>
      <c r="XW3" s="419"/>
      <c r="XX3" s="419"/>
      <c r="XY3" s="419"/>
      <c r="XZ3" s="419"/>
      <c r="YA3" s="419"/>
      <c r="YB3" s="419"/>
      <c r="YC3" s="419"/>
      <c r="YD3" s="419"/>
      <c r="YE3" s="419"/>
      <c r="YF3" s="419"/>
      <c r="YG3" s="419"/>
      <c r="YH3" s="419"/>
      <c r="YI3" s="419"/>
      <c r="YJ3" s="419"/>
      <c r="YK3" s="419"/>
      <c r="YL3" s="419"/>
      <c r="YM3" s="419"/>
      <c r="YN3" s="419"/>
      <c r="YO3" s="419"/>
      <c r="YP3" s="419"/>
      <c r="YQ3" s="419"/>
      <c r="YR3" s="419"/>
      <c r="YS3" s="419"/>
      <c r="YT3" s="419"/>
      <c r="YU3" s="419"/>
      <c r="YV3" s="419"/>
      <c r="YW3" s="419"/>
      <c r="YX3" s="419"/>
      <c r="YY3" s="419"/>
      <c r="YZ3" s="419"/>
      <c r="ZA3" s="419"/>
      <c r="ZB3" s="419"/>
      <c r="ZC3" s="419"/>
      <c r="ZD3" s="419"/>
      <c r="ZE3" s="419"/>
      <c r="ZF3" s="419"/>
      <c r="ZG3" s="419"/>
      <c r="ZH3" s="419"/>
      <c r="ZI3" s="419"/>
      <c r="ZJ3" s="419"/>
      <c r="ZK3" s="419"/>
      <c r="ZL3" s="419"/>
      <c r="ZM3" s="419"/>
      <c r="ZN3" s="419"/>
      <c r="ZO3" s="419"/>
      <c r="ZP3" s="419"/>
      <c r="ZQ3" s="419"/>
      <c r="ZR3" s="419"/>
      <c r="ZS3" s="419"/>
      <c r="ZT3" s="419"/>
      <c r="ZU3" s="419"/>
      <c r="ZV3" s="419"/>
      <c r="ZW3" s="419"/>
      <c r="ZX3" s="419"/>
      <c r="ZY3" s="419"/>
      <c r="ZZ3" s="419"/>
      <c r="AAA3" s="419"/>
      <c r="AAB3" s="419"/>
      <c r="AAC3" s="419"/>
      <c r="AAD3" s="419"/>
      <c r="AAE3" s="419"/>
      <c r="AAF3" s="419"/>
      <c r="AAG3" s="419"/>
      <c r="AAH3" s="419"/>
      <c r="AAI3" s="419"/>
      <c r="AAJ3" s="419"/>
      <c r="AAK3" s="419"/>
      <c r="AAL3" s="419"/>
      <c r="AAM3" s="419"/>
      <c r="AAN3" s="419"/>
      <c r="AAO3" s="419"/>
      <c r="AAP3" s="419"/>
      <c r="AAQ3" s="419"/>
      <c r="AAR3" s="419"/>
      <c r="AAS3" s="419"/>
      <c r="AAT3" s="419"/>
      <c r="AAU3" s="419"/>
      <c r="AAV3" s="419"/>
      <c r="AAW3" s="419"/>
      <c r="AAX3" s="419"/>
      <c r="AAY3" s="419"/>
      <c r="AAZ3" s="419"/>
      <c r="ABA3" s="419"/>
      <c r="ABB3" s="419"/>
      <c r="ABC3" s="419"/>
      <c r="ABD3" s="419"/>
      <c r="ABE3" s="419"/>
      <c r="ABF3" s="419"/>
      <c r="ABG3" s="419"/>
      <c r="ABH3" s="419"/>
      <c r="ABI3" s="419"/>
      <c r="ABJ3" s="419"/>
      <c r="ABK3" s="419"/>
      <c r="ABL3" s="419"/>
      <c r="ABM3" s="419"/>
      <c r="ABN3" s="419"/>
      <c r="ABO3" s="419"/>
      <c r="ABP3" s="419"/>
      <c r="ABQ3" s="419"/>
      <c r="ABR3" s="419"/>
      <c r="ABS3" s="419"/>
      <c r="ABT3" s="419"/>
      <c r="ABU3" s="419"/>
      <c r="ABV3" s="419"/>
      <c r="ABW3" s="419"/>
      <c r="ABX3" s="419"/>
      <c r="ABY3" s="419"/>
      <c r="ABZ3" s="419"/>
      <c r="ACA3" s="419"/>
      <c r="ACB3" s="419"/>
      <c r="ACC3" s="419"/>
      <c r="ACD3" s="419"/>
      <c r="ACE3" s="419"/>
      <c r="ACF3" s="419"/>
      <c r="ACG3" s="419"/>
      <c r="ACH3" s="419"/>
      <c r="ACI3" s="419"/>
      <c r="ACJ3" s="419"/>
      <c r="ACK3" s="419"/>
      <c r="ACL3" s="419"/>
      <c r="ACM3" s="419"/>
      <c r="ACN3" s="419"/>
      <c r="ACO3" s="419"/>
      <c r="ACP3" s="419"/>
      <c r="ACQ3" s="419"/>
      <c r="ACR3" s="419"/>
      <c r="ACS3" s="419"/>
      <c r="ACT3" s="419"/>
      <c r="ACU3" s="419"/>
      <c r="ACV3" s="419"/>
      <c r="ACW3" s="419"/>
      <c r="ACX3" s="419"/>
      <c r="ACY3" s="419"/>
      <c r="ACZ3" s="419"/>
      <c r="ADA3" s="419"/>
      <c r="ADB3" s="419"/>
      <c r="ADC3" s="419"/>
      <c r="ADD3" s="419"/>
      <c r="ADE3" s="419"/>
      <c r="ADF3" s="419"/>
      <c r="ADG3" s="419"/>
      <c r="ADH3" s="419"/>
      <c r="ADI3" s="419"/>
      <c r="ADJ3" s="419"/>
      <c r="ADK3" s="419"/>
      <c r="ADL3" s="419"/>
      <c r="ADM3" s="419"/>
      <c r="ADN3" s="419"/>
      <c r="ADO3" s="419"/>
      <c r="ADP3" s="419"/>
      <c r="ADQ3" s="419"/>
      <c r="ADR3" s="419"/>
      <c r="ADS3" s="419"/>
      <c r="ADT3" s="419"/>
      <c r="ADU3" s="419"/>
      <c r="ADV3" s="419"/>
      <c r="ADW3" s="419"/>
      <c r="ADX3" s="419"/>
      <c r="ADY3" s="419"/>
      <c r="ADZ3" s="419"/>
      <c r="AEA3" s="419"/>
      <c r="AEB3" s="419"/>
      <c r="AEC3" s="419"/>
      <c r="AED3" s="419"/>
      <c r="AEE3" s="419"/>
      <c r="AEF3" s="419"/>
      <c r="AEG3" s="419"/>
      <c r="AEH3" s="419"/>
      <c r="AEI3" s="419"/>
      <c r="AEJ3" s="419"/>
      <c r="AEK3" s="419"/>
      <c r="AEL3" s="419"/>
      <c r="AEM3" s="419"/>
      <c r="AEN3" s="419"/>
      <c r="AEO3" s="419"/>
      <c r="AEP3" s="419"/>
      <c r="AEQ3" s="419"/>
      <c r="AER3" s="419"/>
      <c r="AES3" s="419"/>
      <c r="AET3" s="419"/>
      <c r="AEU3" s="419"/>
      <c r="AEV3" s="419"/>
      <c r="AEW3" s="419"/>
      <c r="AEX3" s="419"/>
      <c r="AEY3" s="419"/>
      <c r="AEZ3" s="419"/>
      <c r="AFA3" s="419"/>
      <c r="AFB3" s="419"/>
      <c r="AFC3" s="419"/>
      <c r="AFD3" s="419"/>
      <c r="AFE3" s="419"/>
      <c r="AFF3" s="419"/>
      <c r="AFG3" s="419"/>
      <c r="AFH3" s="419"/>
      <c r="AFI3" s="419"/>
      <c r="AFJ3" s="419"/>
      <c r="AFK3" s="419"/>
      <c r="AFL3" s="419"/>
      <c r="AFM3" s="419"/>
      <c r="AFN3" s="419"/>
      <c r="AFO3" s="419"/>
      <c r="AFP3" s="419"/>
      <c r="AFQ3" s="419"/>
      <c r="AFR3" s="419"/>
      <c r="AFS3" s="419"/>
      <c r="AFT3" s="419"/>
      <c r="AFU3" s="419"/>
      <c r="AFV3" s="419"/>
      <c r="AFW3" s="419"/>
      <c r="AFX3" s="419"/>
      <c r="AFY3" s="419"/>
      <c r="AFZ3" s="419"/>
      <c r="AGA3" s="419"/>
      <c r="AGB3" s="419"/>
      <c r="AGC3" s="419"/>
      <c r="AGD3" s="419"/>
      <c r="AGE3" s="419"/>
      <c r="AGF3" s="419"/>
      <c r="AGG3" s="419"/>
      <c r="AGH3" s="419"/>
      <c r="AGI3" s="419"/>
      <c r="AGJ3" s="419"/>
      <c r="AGK3" s="419"/>
      <c r="AGL3" s="419"/>
      <c r="AGM3" s="419"/>
      <c r="AGN3" s="419"/>
      <c r="AGO3" s="419"/>
      <c r="AGP3" s="419"/>
      <c r="AGQ3" s="419"/>
      <c r="AGR3" s="419"/>
      <c r="AGS3" s="419"/>
      <c r="AGT3" s="419"/>
      <c r="AGU3" s="419"/>
      <c r="AGV3" s="419"/>
      <c r="AGW3" s="419"/>
      <c r="AGX3" s="419"/>
      <c r="AGY3" s="419"/>
      <c r="AGZ3" s="419"/>
      <c r="AHA3" s="419"/>
      <c r="AHB3" s="419"/>
      <c r="AHC3" s="419"/>
      <c r="AHD3" s="419"/>
      <c r="AHE3" s="419"/>
      <c r="AHF3" s="419"/>
      <c r="AHG3" s="419"/>
      <c r="AHH3" s="419"/>
      <c r="AHI3" s="419"/>
      <c r="AHJ3" s="419"/>
      <c r="AHK3" s="419"/>
      <c r="AHL3" s="419"/>
      <c r="AHM3" s="419"/>
      <c r="AHN3" s="419"/>
      <c r="AHO3" s="419"/>
      <c r="AHP3" s="419"/>
      <c r="AHQ3" s="419"/>
      <c r="AHR3" s="419"/>
      <c r="AHS3" s="419"/>
      <c r="AHT3" s="419"/>
      <c r="AHU3" s="419"/>
      <c r="AHV3" s="419"/>
      <c r="AHW3" s="419"/>
      <c r="AHX3" s="419"/>
      <c r="AHY3" s="419"/>
      <c r="AHZ3" s="419"/>
      <c r="AIA3" s="419"/>
      <c r="AIB3" s="419"/>
      <c r="AIC3" s="419"/>
      <c r="AID3" s="419"/>
      <c r="AIE3" s="419"/>
      <c r="AIF3" s="419"/>
      <c r="AIG3" s="419"/>
      <c r="AIH3" s="419"/>
      <c r="AII3" s="419"/>
      <c r="AIJ3" s="419"/>
      <c r="AIK3" s="419"/>
      <c r="AIL3" s="419"/>
      <c r="AIM3" s="419"/>
      <c r="AIN3" s="419"/>
      <c r="AIO3" s="419"/>
      <c r="AIP3" s="419"/>
      <c r="AIQ3" s="419"/>
      <c r="AIR3" s="419"/>
      <c r="AIS3" s="419"/>
      <c r="AIT3" s="419"/>
      <c r="AIU3" s="419"/>
      <c r="AIV3" s="419"/>
      <c r="AIW3" s="419"/>
      <c r="AIX3" s="419"/>
      <c r="AIY3" s="419"/>
      <c r="AIZ3" s="419"/>
      <c r="AJA3" s="419"/>
      <c r="AJB3" s="419"/>
      <c r="AJC3" s="419"/>
      <c r="AJD3" s="419"/>
      <c r="AJE3" s="419"/>
      <c r="AJF3" s="419"/>
      <c r="AJG3" s="419"/>
      <c r="AJH3" s="419"/>
      <c r="AJI3" s="419"/>
      <c r="AJJ3" s="419"/>
      <c r="AJK3" s="419"/>
      <c r="AJL3" s="419"/>
      <c r="AJM3" s="419"/>
      <c r="AJN3" s="419"/>
      <c r="AJO3" s="419"/>
      <c r="AJP3" s="419"/>
      <c r="AJQ3" s="419"/>
      <c r="AJR3" s="419"/>
      <c r="AJS3" s="419"/>
      <c r="AJT3" s="419"/>
      <c r="AJU3" s="419"/>
      <c r="AJV3" s="419"/>
      <c r="AJW3" s="419"/>
      <c r="AJX3" s="419"/>
      <c r="AJY3" s="419"/>
      <c r="AJZ3" s="419"/>
      <c r="AKA3" s="419"/>
      <c r="AKB3" s="419"/>
      <c r="AKC3" s="419"/>
      <c r="AKD3" s="419"/>
      <c r="AKE3" s="419"/>
      <c r="AKF3" s="419"/>
      <c r="AKG3" s="419"/>
      <c r="AKH3" s="419"/>
      <c r="AKI3" s="419"/>
      <c r="AKJ3" s="419"/>
      <c r="AKK3" s="419"/>
      <c r="AKL3" s="419"/>
      <c r="AKM3" s="419"/>
      <c r="AKN3" s="419"/>
      <c r="AKO3" s="419"/>
      <c r="AKP3" s="419"/>
      <c r="AKQ3" s="419"/>
      <c r="AKR3" s="419"/>
      <c r="AKS3" s="419"/>
      <c r="AKT3" s="419"/>
      <c r="AKU3" s="419"/>
      <c r="AKV3" s="419"/>
      <c r="AKW3" s="419"/>
      <c r="AKX3" s="419"/>
      <c r="AKY3" s="419"/>
      <c r="AKZ3" s="419"/>
      <c r="ALA3" s="419"/>
      <c r="ALB3" s="419"/>
      <c r="ALC3" s="419"/>
      <c r="ALD3" s="419"/>
      <c r="ALE3" s="419"/>
      <c r="ALF3" s="419"/>
      <c r="ALG3" s="419"/>
      <c r="ALH3" s="419"/>
      <c r="ALI3" s="419"/>
      <c r="ALJ3" s="419"/>
      <c r="ALK3" s="419"/>
      <c r="ALL3" s="419"/>
      <c r="ALM3" s="419"/>
      <c r="ALN3" s="419"/>
      <c r="ALO3" s="419"/>
      <c r="ALP3" s="419"/>
      <c r="ALQ3" s="419"/>
      <c r="ALR3" s="419"/>
      <c r="ALS3" s="419"/>
      <c r="ALT3" s="419"/>
      <c r="ALU3" s="419"/>
      <c r="ALV3" s="419"/>
      <c r="ALW3" s="419"/>
      <c r="ALX3" s="419"/>
      <c r="ALY3" s="419"/>
      <c r="ALZ3" s="419"/>
      <c r="AMA3" s="419"/>
      <c r="AMB3" s="419"/>
      <c r="AMC3" s="419"/>
      <c r="AMD3" s="419"/>
      <c r="AME3" s="419"/>
      <c r="AMF3" s="419"/>
      <c r="AMG3" s="419"/>
      <c r="AMH3" s="419"/>
      <c r="AMI3" s="419"/>
    </row>
    <row r="4" spans="1:1023" s="420" customFormat="1" ht="15" customHeight="1">
      <c r="A4" s="422" t="s">
        <v>3</v>
      </c>
      <c r="B4" s="422"/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  <c r="T4" s="422"/>
      <c r="U4" s="422"/>
      <c r="V4" s="422"/>
      <c r="W4" s="422"/>
      <c r="X4" s="422"/>
      <c r="Y4" s="422"/>
      <c r="Z4" s="422"/>
      <c r="AA4" s="422"/>
      <c r="AB4" s="422"/>
      <c r="AC4" s="422"/>
      <c r="AD4" s="422"/>
      <c r="AE4" s="422"/>
      <c r="AF4" s="422"/>
      <c r="AG4" s="422"/>
      <c r="AH4" s="422"/>
      <c r="AI4" s="422"/>
      <c r="AJ4" s="422"/>
      <c r="AK4" s="422"/>
      <c r="AL4" s="422"/>
      <c r="AM4" s="422"/>
      <c r="AN4" s="422"/>
      <c r="AO4" s="422"/>
      <c r="AP4" s="422"/>
      <c r="AQ4" s="422"/>
      <c r="AR4" s="416"/>
      <c r="AS4" s="416"/>
      <c r="AT4" s="416"/>
      <c r="AU4" s="416"/>
      <c r="AV4" s="423"/>
      <c r="AW4" s="415"/>
      <c r="AX4" s="424"/>
      <c r="AY4" s="419"/>
      <c r="AZ4" s="419"/>
      <c r="BA4" s="419"/>
      <c r="BB4" s="419"/>
      <c r="BC4" s="419"/>
      <c r="BD4" s="419"/>
      <c r="BE4" s="419"/>
      <c r="BF4" s="419"/>
      <c r="BG4" s="419"/>
      <c r="BH4" s="419"/>
      <c r="BI4" s="419"/>
      <c r="BJ4" s="419"/>
      <c r="BK4" s="419"/>
      <c r="BL4" s="419"/>
      <c r="BM4" s="419"/>
      <c r="BN4" s="419"/>
      <c r="BO4" s="419"/>
      <c r="BP4" s="419"/>
      <c r="BQ4" s="419"/>
      <c r="BR4" s="419"/>
      <c r="BS4" s="419"/>
      <c r="BT4" s="419"/>
      <c r="BU4" s="419"/>
      <c r="BV4" s="419"/>
      <c r="BW4" s="419"/>
      <c r="BX4" s="419"/>
      <c r="BY4" s="419"/>
      <c r="BZ4" s="419"/>
      <c r="CA4" s="419"/>
      <c r="CB4" s="419"/>
      <c r="CC4" s="419"/>
      <c r="CD4" s="419"/>
      <c r="CE4" s="419"/>
      <c r="CF4" s="419"/>
      <c r="CG4" s="419"/>
      <c r="CH4" s="419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19"/>
      <c r="CV4" s="419"/>
      <c r="CW4" s="419"/>
      <c r="CX4" s="419"/>
      <c r="CY4" s="419"/>
      <c r="CZ4" s="419"/>
      <c r="DA4" s="419"/>
      <c r="DB4" s="419"/>
      <c r="DC4" s="419"/>
      <c r="DD4" s="419"/>
      <c r="DE4" s="419"/>
      <c r="DF4" s="419"/>
      <c r="DG4" s="419"/>
      <c r="DH4" s="419"/>
      <c r="DI4" s="419"/>
      <c r="DJ4" s="419"/>
      <c r="DK4" s="419"/>
      <c r="DL4" s="419"/>
      <c r="DM4" s="419"/>
      <c r="DN4" s="419"/>
      <c r="DO4" s="419"/>
      <c r="DP4" s="419"/>
      <c r="DQ4" s="419"/>
      <c r="DR4" s="419"/>
      <c r="DS4" s="419"/>
      <c r="DT4" s="419"/>
      <c r="DU4" s="419"/>
      <c r="DV4" s="419"/>
      <c r="DW4" s="419"/>
      <c r="DX4" s="419"/>
      <c r="DY4" s="419"/>
      <c r="DZ4" s="419"/>
      <c r="EA4" s="419"/>
      <c r="EB4" s="419"/>
      <c r="EC4" s="419"/>
      <c r="ED4" s="419"/>
      <c r="EE4" s="419"/>
      <c r="EF4" s="419"/>
      <c r="EG4" s="419"/>
      <c r="EH4" s="419"/>
      <c r="EI4" s="419"/>
      <c r="EJ4" s="419"/>
      <c r="EK4" s="419"/>
      <c r="EL4" s="419"/>
      <c r="EM4" s="419"/>
      <c r="EN4" s="419"/>
      <c r="EO4" s="419"/>
      <c r="EP4" s="419"/>
      <c r="EQ4" s="419"/>
      <c r="ER4" s="419"/>
      <c r="ES4" s="419"/>
      <c r="ET4" s="419"/>
      <c r="EU4" s="419"/>
      <c r="EV4" s="419"/>
      <c r="EW4" s="419"/>
      <c r="EX4" s="419"/>
      <c r="EY4" s="419"/>
      <c r="EZ4" s="419"/>
      <c r="FA4" s="419"/>
      <c r="FB4" s="419"/>
      <c r="FC4" s="419"/>
      <c r="FD4" s="419"/>
      <c r="FE4" s="419"/>
      <c r="FF4" s="419"/>
      <c r="FG4" s="419"/>
      <c r="FH4" s="419"/>
      <c r="FI4" s="419"/>
      <c r="FJ4" s="419"/>
      <c r="FK4" s="419"/>
      <c r="FL4" s="419"/>
      <c r="FM4" s="419"/>
      <c r="FN4" s="419"/>
      <c r="FO4" s="419"/>
      <c r="FP4" s="419"/>
      <c r="FQ4" s="419"/>
      <c r="FR4" s="419"/>
      <c r="FS4" s="419"/>
      <c r="FT4" s="419"/>
      <c r="FU4" s="419"/>
      <c r="FV4" s="419"/>
      <c r="FW4" s="419"/>
      <c r="FX4" s="419"/>
      <c r="FY4" s="419"/>
      <c r="FZ4" s="419"/>
      <c r="GA4" s="419"/>
      <c r="GB4" s="419"/>
      <c r="GC4" s="419"/>
      <c r="GD4" s="419"/>
      <c r="GE4" s="419"/>
      <c r="GF4" s="419"/>
      <c r="GG4" s="419"/>
      <c r="GH4" s="419"/>
      <c r="GI4" s="419"/>
      <c r="GJ4" s="419"/>
      <c r="GK4" s="419"/>
      <c r="GL4" s="419"/>
      <c r="GM4" s="419"/>
      <c r="GN4" s="419"/>
      <c r="GO4" s="419"/>
      <c r="GP4" s="419"/>
      <c r="GQ4" s="419"/>
      <c r="GR4" s="419"/>
      <c r="GS4" s="419"/>
      <c r="GT4" s="419"/>
      <c r="GU4" s="419"/>
      <c r="GV4" s="419"/>
      <c r="GW4" s="419"/>
      <c r="GX4" s="419"/>
      <c r="GY4" s="419"/>
      <c r="GZ4" s="419"/>
      <c r="HA4" s="419"/>
      <c r="HB4" s="419"/>
      <c r="HC4" s="419"/>
      <c r="HD4" s="419"/>
      <c r="HE4" s="419"/>
      <c r="HF4" s="419"/>
      <c r="HG4" s="419"/>
      <c r="HH4" s="419"/>
      <c r="HI4" s="419"/>
      <c r="HJ4" s="419"/>
      <c r="HK4" s="419"/>
      <c r="HL4" s="419"/>
      <c r="HM4" s="419"/>
      <c r="HN4" s="419"/>
      <c r="HO4" s="419"/>
      <c r="HP4" s="419"/>
      <c r="HQ4" s="419"/>
      <c r="HR4" s="419"/>
      <c r="HS4" s="419"/>
      <c r="HT4" s="419"/>
      <c r="HU4" s="419"/>
      <c r="HV4" s="419"/>
      <c r="HW4" s="419"/>
      <c r="HX4" s="419"/>
      <c r="HY4" s="419"/>
      <c r="HZ4" s="419"/>
      <c r="IA4" s="419"/>
      <c r="IB4" s="419"/>
      <c r="IC4" s="419"/>
      <c r="ID4" s="419"/>
      <c r="IE4" s="419"/>
      <c r="IF4" s="419"/>
      <c r="IG4" s="419"/>
      <c r="IH4" s="419"/>
      <c r="II4" s="419"/>
      <c r="IJ4" s="419"/>
      <c r="IK4" s="419"/>
      <c r="IL4" s="419"/>
      <c r="IM4" s="419"/>
      <c r="IN4" s="419"/>
      <c r="IO4" s="419"/>
      <c r="IP4" s="419"/>
      <c r="IQ4" s="419"/>
      <c r="IR4" s="419"/>
      <c r="IS4" s="419"/>
      <c r="IT4" s="419"/>
      <c r="IU4" s="419"/>
      <c r="IV4" s="419"/>
      <c r="IW4" s="419"/>
      <c r="IX4" s="419"/>
      <c r="IY4" s="419"/>
      <c r="IZ4" s="419"/>
      <c r="JA4" s="419"/>
      <c r="JB4" s="419"/>
      <c r="JC4" s="419"/>
      <c r="JD4" s="419"/>
      <c r="JE4" s="419"/>
      <c r="JF4" s="419"/>
      <c r="JG4" s="419"/>
      <c r="JH4" s="419"/>
      <c r="JI4" s="419"/>
      <c r="JJ4" s="419"/>
      <c r="JK4" s="419"/>
      <c r="JL4" s="419"/>
      <c r="JM4" s="419"/>
      <c r="JN4" s="419"/>
      <c r="JO4" s="419"/>
      <c r="JP4" s="419"/>
      <c r="JQ4" s="419"/>
      <c r="JR4" s="419"/>
      <c r="JS4" s="419"/>
      <c r="JT4" s="419"/>
      <c r="JU4" s="419"/>
      <c r="JV4" s="419"/>
      <c r="JW4" s="419"/>
      <c r="JX4" s="419"/>
      <c r="JY4" s="419"/>
      <c r="JZ4" s="419"/>
      <c r="KA4" s="419"/>
      <c r="KB4" s="419"/>
      <c r="KC4" s="419"/>
      <c r="KD4" s="419"/>
      <c r="KE4" s="419"/>
      <c r="KF4" s="419"/>
      <c r="KG4" s="419"/>
      <c r="KH4" s="419"/>
      <c r="KI4" s="419"/>
      <c r="KJ4" s="419"/>
      <c r="KK4" s="419"/>
      <c r="KL4" s="419"/>
      <c r="KM4" s="419"/>
      <c r="KN4" s="419"/>
      <c r="KO4" s="419"/>
      <c r="KP4" s="419"/>
      <c r="KQ4" s="419"/>
      <c r="KR4" s="419"/>
      <c r="KS4" s="419"/>
      <c r="KT4" s="419"/>
      <c r="KU4" s="419"/>
      <c r="KV4" s="419"/>
      <c r="KW4" s="419"/>
      <c r="KX4" s="419"/>
      <c r="KY4" s="419"/>
      <c r="KZ4" s="419"/>
      <c r="LA4" s="419"/>
      <c r="LB4" s="419"/>
      <c r="LC4" s="419"/>
      <c r="LD4" s="419"/>
      <c r="LE4" s="419"/>
      <c r="LF4" s="419"/>
      <c r="LG4" s="419"/>
      <c r="LH4" s="419"/>
      <c r="LI4" s="419"/>
      <c r="LJ4" s="419"/>
      <c r="LK4" s="419"/>
      <c r="LL4" s="419"/>
      <c r="LM4" s="419"/>
      <c r="LN4" s="419"/>
      <c r="LO4" s="419"/>
      <c r="LP4" s="419"/>
      <c r="LQ4" s="419"/>
      <c r="LR4" s="419"/>
      <c r="LS4" s="419"/>
      <c r="LT4" s="419"/>
      <c r="LU4" s="419"/>
      <c r="LV4" s="419"/>
      <c r="LW4" s="419"/>
      <c r="LX4" s="419"/>
      <c r="LY4" s="419"/>
      <c r="LZ4" s="419"/>
      <c r="MA4" s="419"/>
      <c r="MB4" s="419"/>
      <c r="MC4" s="419"/>
      <c r="MD4" s="419"/>
      <c r="ME4" s="419"/>
      <c r="MF4" s="419"/>
      <c r="MG4" s="419"/>
      <c r="MH4" s="419"/>
      <c r="MI4" s="419"/>
      <c r="MJ4" s="419"/>
      <c r="MK4" s="419"/>
      <c r="ML4" s="419"/>
      <c r="MM4" s="419"/>
      <c r="MN4" s="419"/>
      <c r="MO4" s="419"/>
      <c r="MP4" s="419"/>
      <c r="MQ4" s="419"/>
      <c r="MR4" s="419"/>
      <c r="MS4" s="419"/>
      <c r="MT4" s="419"/>
      <c r="MU4" s="419"/>
      <c r="MV4" s="419"/>
      <c r="MW4" s="419"/>
      <c r="MX4" s="419"/>
      <c r="MY4" s="419"/>
      <c r="MZ4" s="419"/>
      <c r="NA4" s="419"/>
      <c r="NB4" s="419"/>
      <c r="NC4" s="419"/>
      <c r="ND4" s="419"/>
      <c r="NE4" s="419"/>
      <c r="NF4" s="419"/>
      <c r="NG4" s="419"/>
      <c r="NH4" s="419"/>
      <c r="NI4" s="419"/>
      <c r="NJ4" s="419"/>
      <c r="NK4" s="419"/>
      <c r="NL4" s="419"/>
      <c r="NM4" s="419"/>
      <c r="NN4" s="419"/>
      <c r="NO4" s="419"/>
      <c r="NP4" s="419"/>
      <c r="NQ4" s="419"/>
      <c r="NR4" s="419"/>
      <c r="NS4" s="419"/>
      <c r="NT4" s="419"/>
      <c r="NU4" s="419"/>
      <c r="NV4" s="419"/>
      <c r="NW4" s="419"/>
      <c r="NX4" s="419"/>
      <c r="NY4" s="419"/>
      <c r="NZ4" s="419"/>
      <c r="OA4" s="419"/>
      <c r="OB4" s="419"/>
      <c r="OC4" s="419"/>
      <c r="OD4" s="419"/>
      <c r="OE4" s="419"/>
      <c r="OF4" s="419"/>
      <c r="OG4" s="419"/>
      <c r="OH4" s="419"/>
      <c r="OI4" s="419"/>
      <c r="OJ4" s="419"/>
      <c r="OK4" s="419"/>
      <c r="OL4" s="419"/>
      <c r="OM4" s="419"/>
      <c r="ON4" s="419"/>
      <c r="OO4" s="419"/>
      <c r="OP4" s="419"/>
      <c r="OQ4" s="419"/>
      <c r="OR4" s="419"/>
      <c r="OS4" s="419"/>
      <c r="OT4" s="419"/>
      <c r="OU4" s="419"/>
      <c r="OV4" s="419"/>
      <c r="OW4" s="419"/>
      <c r="OX4" s="419"/>
      <c r="OY4" s="419"/>
      <c r="OZ4" s="419"/>
      <c r="PA4" s="419"/>
      <c r="PB4" s="419"/>
      <c r="PC4" s="419"/>
      <c r="PD4" s="419"/>
      <c r="PE4" s="419"/>
      <c r="PF4" s="419"/>
      <c r="PG4" s="419"/>
      <c r="PH4" s="419"/>
      <c r="PI4" s="419"/>
      <c r="PJ4" s="419"/>
      <c r="PK4" s="419"/>
      <c r="PL4" s="419"/>
      <c r="PM4" s="419"/>
      <c r="PN4" s="419"/>
      <c r="PO4" s="419"/>
      <c r="PP4" s="419"/>
      <c r="PQ4" s="419"/>
      <c r="PR4" s="419"/>
      <c r="PS4" s="419"/>
      <c r="PT4" s="419"/>
      <c r="PU4" s="419"/>
      <c r="PV4" s="419"/>
      <c r="PW4" s="419"/>
      <c r="PX4" s="419"/>
      <c r="PY4" s="419"/>
      <c r="PZ4" s="419"/>
      <c r="QA4" s="419"/>
      <c r="QB4" s="419"/>
      <c r="QC4" s="419"/>
      <c r="QD4" s="419"/>
      <c r="QE4" s="419"/>
      <c r="QF4" s="419"/>
      <c r="QG4" s="419"/>
      <c r="QH4" s="419"/>
      <c r="QI4" s="419"/>
      <c r="QJ4" s="419"/>
      <c r="QK4" s="419"/>
      <c r="QL4" s="419"/>
      <c r="QM4" s="419"/>
      <c r="QN4" s="419"/>
      <c r="QO4" s="419"/>
      <c r="QP4" s="419"/>
      <c r="QQ4" s="419"/>
      <c r="QR4" s="419"/>
      <c r="QS4" s="419"/>
      <c r="QT4" s="419"/>
      <c r="QU4" s="419"/>
      <c r="QV4" s="419"/>
      <c r="QW4" s="419"/>
      <c r="QX4" s="419"/>
      <c r="QY4" s="419"/>
      <c r="QZ4" s="419"/>
      <c r="RA4" s="419"/>
      <c r="RB4" s="419"/>
      <c r="RC4" s="419"/>
      <c r="RD4" s="419"/>
      <c r="RE4" s="419"/>
      <c r="RF4" s="419"/>
      <c r="RG4" s="419"/>
      <c r="RH4" s="419"/>
      <c r="RI4" s="419"/>
      <c r="RJ4" s="419"/>
      <c r="RK4" s="419"/>
      <c r="RL4" s="419"/>
      <c r="RM4" s="419"/>
      <c r="RN4" s="419"/>
      <c r="RO4" s="419"/>
      <c r="RP4" s="419"/>
      <c r="RQ4" s="419"/>
      <c r="RR4" s="419"/>
      <c r="RS4" s="419"/>
      <c r="RT4" s="419"/>
      <c r="RU4" s="419"/>
      <c r="RV4" s="419"/>
      <c r="RW4" s="419"/>
      <c r="RX4" s="419"/>
      <c r="RY4" s="419"/>
      <c r="RZ4" s="419"/>
      <c r="SA4" s="419"/>
      <c r="SB4" s="419"/>
      <c r="SC4" s="419"/>
      <c r="SD4" s="419"/>
      <c r="SE4" s="419"/>
      <c r="SF4" s="419"/>
      <c r="SG4" s="419"/>
      <c r="SH4" s="419"/>
      <c r="SI4" s="419"/>
      <c r="SJ4" s="419"/>
      <c r="SK4" s="419"/>
      <c r="SL4" s="419"/>
      <c r="SM4" s="419"/>
      <c r="SN4" s="419"/>
      <c r="SO4" s="419"/>
      <c r="SP4" s="419"/>
      <c r="SQ4" s="419"/>
      <c r="SR4" s="419"/>
      <c r="SS4" s="419"/>
      <c r="ST4" s="419"/>
      <c r="SU4" s="419"/>
      <c r="SV4" s="419"/>
      <c r="SW4" s="419"/>
      <c r="SX4" s="419"/>
      <c r="SY4" s="419"/>
      <c r="SZ4" s="419"/>
      <c r="TA4" s="419"/>
      <c r="TB4" s="419"/>
      <c r="TC4" s="419"/>
      <c r="TD4" s="419"/>
      <c r="TE4" s="419"/>
      <c r="TF4" s="419"/>
      <c r="TG4" s="419"/>
      <c r="TH4" s="419"/>
      <c r="TI4" s="419"/>
      <c r="TJ4" s="419"/>
      <c r="TK4" s="419"/>
      <c r="TL4" s="419"/>
      <c r="TM4" s="419"/>
      <c r="TN4" s="419"/>
      <c r="TO4" s="419"/>
      <c r="TP4" s="419"/>
      <c r="TQ4" s="419"/>
      <c r="TR4" s="419"/>
      <c r="TS4" s="419"/>
      <c r="TT4" s="419"/>
      <c r="TU4" s="419"/>
      <c r="TV4" s="419"/>
      <c r="TW4" s="419"/>
      <c r="TX4" s="419"/>
      <c r="TY4" s="419"/>
      <c r="TZ4" s="419"/>
      <c r="UA4" s="419"/>
      <c r="UB4" s="419"/>
      <c r="UC4" s="419"/>
      <c r="UD4" s="419"/>
      <c r="UE4" s="419"/>
      <c r="UF4" s="419"/>
      <c r="UG4" s="419"/>
      <c r="UH4" s="419"/>
      <c r="UI4" s="419"/>
      <c r="UJ4" s="419"/>
      <c r="UK4" s="419"/>
      <c r="UL4" s="419"/>
      <c r="UM4" s="419"/>
      <c r="UN4" s="419"/>
      <c r="UO4" s="419"/>
      <c r="UP4" s="419"/>
      <c r="UQ4" s="419"/>
      <c r="UR4" s="419"/>
      <c r="US4" s="419"/>
      <c r="UT4" s="419"/>
      <c r="UU4" s="419"/>
      <c r="UV4" s="419"/>
      <c r="UW4" s="419"/>
      <c r="UX4" s="419"/>
      <c r="UY4" s="419"/>
      <c r="UZ4" s="419"/>
      <c r="VA4" s="419"/>
      <c r="VB4" s="419"/>
      <c r="VC4" s="419"/>
      <c r="VD4" s="419"/>
      <c r="VE4" s="419"/>
      <c r="VF4" s="419"/>
      <c r="VG4" s="419"/>
      <c r="VH4" s="419"/>
      <c r="VI4" s="419"/>
      <c r="VJ4" s="419"/>
      <c r="VK4" s="419"/>
      <c r="VL4" s="419"/>
      <c r="VM4" s="419"/>
      <c r="VN4" s="419"/>
      <c r="VO4" s="419"/>
      <c r="VP4" s="419"/>
      <c r="VQ4" s="419"/>
      <c r="VR4" s="419"/>
      <c r="VS4" s="419"/>
      <c r="VT4" s="419"/>
      <c r="VU4" s="419"/>
      <c r="VV4" s="419"/>
      <c r="VW4" s="419"/>
      <c r="VX4" s="419"/>
      <c r="VY4" s="419"/>
      <c r="VZ4" s="419"/>
      <c r="WA4" s="419"/>
      <c r="WB4" s="419"/>
      <c r="WC4" s="419"/>
      <c r="WD4" s="419"/>
      <c r="WE4" s="419"/>
      <c r="WF4" s="419"/>
      <c r="WG4" s="419"/>
      <c r="WH4" s="419"/>
      <c r="WI4" s="419"/>
      <c r="WJ4" s="419"/>
      <c r="WK4" s="419"/>
      <c r="WL4" s="419"/>
      <c r="WM4" s="419"/>
      <c r="WN4" s="419"/>
      <c r="WO4" s="419"/>
      <c r="WP4" s="419"/>
      <c r="WQ4" s="419"/>
      <c r="WR4" s="419"/>
      <c r="WS4" s="419"/>
      <c r="WT4" s="419"/>
      <c r="WU4" s="419"/>
      <c r="WV4" s="419"/>
      <c r="WW4" s="419"/>
      <c r="WX4" s="419"/>
      <c r="WY4" s="419"/>
      <c r="WZ4" s="419"/>
      <c r="XA4" s="419"/>
      <c r="XB4" s="419"/>
      <c r="XC4" s="419"/>
      <c r="XD4" s="419"/>
      <c r="XE4" s="419"/>
      <c r="XF4" s="419"/>
      <c r="XG4" s="419"/>
      <c r="XH4" s="419"/>
      <c r="XI4" s="419"/>
      <c r="XJ4" s="419"/>
      <c r="XK4" s="419"/>
      <c r="XL4" s="419"/>
      <c r="XM4" s="419"/>
      <c r="XN4" s="419"/>
      <c r="XO4" s="419"/>
      <c r="XP4" s="419"/>
      <c r="XQ4" s="419"/>
      <c r="XR4" s="419"/>
      <c r="XS4" s="419"/>
      <c r="XT4" s="419"/>
      <c r="XU4" s="419"/>
      <c r="XV4" s="419"/>
      <c r="XW4" s="419"/>
      <c r="XX4" s="419"/>
      <c r="XY4" s="419"/>
      <c r="XZ4" s="419"/>
      <c r="YA4" s="419"/>
      <c r="YB4" s="419"/>
      <c r="YC4" s="419"/>
      <c r="YD4" s="419"/>
      <c r="YE4" s="419"/>
      <c r="YF4" s="419"/>
      <c r="YG4" s="419"/>
      <c r="YH4" s="419"/>
      <c r="YI4" s="419"/>
      <c r="YJ4" s="419"/>
      <c r="YK4" s="419"/>
      <c r="YL4" s="419"/>
      <c r="YM4" s="419"/>
      <c r="YN4" s="419"/>
      <c r="YO4" s="419"/>
      <c r="YP4" s="419"/>
      <c r="YQ4" s="419"/>
      <c r="YR4" s="419"/>
      <c r="YS4" s="419"/>
      <c r="YT4" s="419"/>
      <c r="YU4" s="419"/>
      <c r="YV4" s="419"/>
      <c r="YW4" s="419"/>
      <c r="YX4" s="419"/>
      <c r="YY4" s="419"/>
      <c r="YZ4" s="419"/>
      <c r="ZA4" s="419"/>
      <c r="ZB4" s="419"/>
      <c r="ZC4" s="419"/>
      <c r="ZD4" s="419"/>
      <c r="ZE4" s="419"/>
      <c r="ZF4" s="419"/>
      <c r="ZG4" s="419"/>
      <c r="ZH4" s="419"/>
      <c r="ZI4" s="419"/>
      <c r="ZJ4" s="419"/>
      <c r="ZK4" s="419"/>
      <c r="ZL4" s="419"/>
      <c r="ZM4" s="419"/>
      <c r="ZN4" s="419"/>
      <c r="ZO4" s="419"/>
      <c r="ZP4" s="419"/>
      <c r="ZQ4" s="419"/>
      <c r="ZR4" s="419"/>
      <c r="ZS4" s="419"/>
      <c r="ZT4" s="419"/>
      <c r="ZU4" s="419"/>
      <c r="ZV4" s="419"/>
      <c r="ZW4" s="419"/>
      <c r="ZX4" s="419"/>
      <c r="ZY4" s="419"/>
      <c r="ZZ4" s="419"/>
      <c r="AAA4" s="419"/>
      <c r="AAB4" s="419"/>
      <c r="AAC4" s="419"/>
      <c r="AAD4" s="419"/>
      <c r="AAE4" s="419"/>
      <c r="AAF4" s="419"/>
      <c r="AAG4" s="419"/>
      <c r="AAH4" s="419"/>
      <c r="AAI4" s="419"/>
      <c r="AAJ4" s="419"/>
      <c r="AAK4" s="419"/>
      <c r="AAL4" s="419"/>
      <c r="AAM4" s="419"/>
      <c r="AAN4" s="419"/>
      <c r="AAO4" s="419"/>
      <c r="AAP4" s="419"/>
      <c r="AAQ4" s="419"/>
      <c r="AAR4" s="419"/>
      <c r="AAS4" s="419"/>
      <c r="AAT4" s="419"/>
      <c r="AAU4" s="419"/>
      <c r="AAV4" s="419"/>
      <c r="AAW4" s="419"/>
      <c r="AAX4" s="419"/>
      <c r="AAY4" s="419"/>
      <c r="AAZ4" s="419"/>
      <c r="ABA4" s="419"/>
      <c r="ABB4" s="419"/>
      <c r="ABC4" s="419"/>
      <c r="ABD4" s="419"/>
      <c r="ABE4" s="419"/>
      <c r="ABF4" s="419"/>
      <c r="ABG4" s="419"/>
      <c r="ABH4" s="419"/>
      <c r="ABI4" s="419"/>
      <c r="ABJ4" s="419"/>
      <c r="ABK4" s="419"/>
      <c r="ABL4" s="419"/>
      <c r="ABM4" s="419"/>
      <c r="ABN4" s="419"/>
      <c r="ABO4" s="419"/>
      <c r="ABP4" s="419"/>
      <c r="ABQ4" s="419"/>
      <c r="ABR4" s="419"/>
      <c r="ABS4" s="419"/>
      <c r="ABT4" s="419"/>
      <c r="ABU4" s="419"/>
      <c r="ABV4" s="419"/>
      <c r="ABW4" s="419"/>
      <c r="ABX4" s="419"/>
      <c r="ABY4" s="419"/>
      <c r="ABZ4" s="419"/>
      <c r="ACA4" s="419"/>
      <c r="ACB4" s="419"/>
      <c r="ACC4" s="419"/>
      <c r="ACD4" s="419"/>
      <c r="ACE4" s="419"/>
      <c r="ACF4" s="419"/>
      <c r="ACG4" s="419"/>
      <c r="ACH4" s="419"/>
      <c r="ACI4" s="419"/>
      <c r="ACJ4" s="419"/>
      <c r="ACK4" s="419"/>
      <c r="ACL4" s="419"/>
      <c r="ACM4" s="419"/>
      <c r="ACN4" s="419"/>
      <c r="ACO4" s="419"/>
      <c r="ACP4" s="419"/>
      <c r="ACQ4" s="419"/>
      <c r="ACR4" s="419"/>
      <c r="ACS4" s="419"/>
      <c r="ACT4" s="419"/>
      <c r="ACU4" s="419"/>
      <c r="ACV4" s="419"/>
      <c r="ACW4" s="419"/>
      <c r="ACX4" s="419"/>
      <c r="ACY4" s="419"/>
      <c r="ACZ4" s="419"/>
      <c r="ADA4" s="419"/>
      <c r="ADB4" s="419"/>
      <c r="ADC4" s="419"/>
      <c r="ADD4" s="419"/>
      <c r="ADE4" s="419"/>
      <c r="ADF4" s="419"/>
      <c r="ADG4" s="419"/>
      <c r="ADH4" s="419"/>
      <c r="ADI4" s="419"/>
      <c r="ADJ4" s="419"/>
      <c r="ADK4" s="419"/>
      <c r="ADL4" s="419"/>
      <c r="ADM4" s="419"/>
      <c r="ADN4" s="419"/>
      <c r="ADO4" s="419"/>
      <c r="ADP4" s="419"/>
      <c r="ADQ4" s="419"/>
      <c r="ADR4" s="419"/>
      <c r="ADS4" s="419"/>
      <c r="ADT4" s="419"/>
      <c r="ADU4" s="419"/>
      <c r="ADV4" s="419"/>
      <c r="ADW4" s="419"/>
      <c r="ADX4" s="419"/>
      <c r="ADY4" s="419"/>
      <c r="ADZ4" s="419"/>
      <c r="AEA4" s="419"/>
      <c r="AEB4" s="419"/>
      <c r="AEC4" s="419"/>
      <c r="AED4" s="419"/>
      <c r="AEE4" s="419"/>
      <c r="AEF4" s="419"/>
      <c r="AEG4" s="419"/>
      <c r="AEH4" s="419"/>
      <c r="AEI4" s="419"/>
      <c r="AEJ4" s="419"/>
      <c r="AEK4" s="419"/>
      <c r="AEL4" s="419"/>
      <c r="AEM4" s="419"/>
      <c r="AEN4" s="419"/>
      <c r="AEO4" s="419"/>
      <c r="AEP4" s="419"/>
      <c r="AEQ4" s="419"/>
      <c r="AER4" s="419"/>
      <c r="AES4" s="419"/>
      <c r="AET4" s="419"/>
      <c r="AEU4" s="419"/>
      <c r="AEV4" s="419"/>
      <c r="AEW4" s="419"/>
      <c r="AEX4" s="419"/>
      <c r="AEY4" s="419"/>
      <c r="AEZ4" s="419"/>
      <c r="AFA4" s="419"/>
      <c r="AFB4" s="419"/>
      <c r="AFC4" s="419"/>
      <c r="AFD4" s="419"/>
      <c r="AFE4" s="419"/>
      <c r="AFF4" s="419"/>
      <c r="AFG4" s="419"/>
      <c r="AFH4" s="419"/>
      <c r="AFI4" s="419"/>
      <c r="AFJ4" s="419"/>
      <c r="AFK4" s="419"/>
      <c r="AFL4" s="419"/>
      <c r="AFM4" s="419"/>
      <c r="AFN4" s="419"/>
      <c r="AFO4" s="419"/>
      <c r="AFP4" s="419"/>
      <c r="AFQ4" s="419"/>
      <c r="AFR4" s="419"/>
      <c r="AFS4" s="419"/>
      <c r="AFT4" s="419"/>
      <c r="AFU4" s="419"/>
      <c r="AFV4" s="419"/>
      <c r="AFW4" s="419"/>
      <c r="AFX4" s="419"/>
      <c r="AFY4" s="419"/>
      <c r="AFZ4" s="419"/>
      <c r="AGA4" s="419"/>
      <c r="AGB4" s="419"/>
      <c r="AGC4" s="419"/>
      <c r="AGD4" s="419"/>
      <c r="AGE4" s="419"/>
      <c r="AGF4" s="419"/>
      <c r="AGG4" s="419"/>
      <c r="AGH4" s="419"/>
      <c r="AGI4" s="419"/>
      <c r="AGJ4" s="419"/>
      <c r="AGK4" s="419"/>
      <c r="AGL4" s="419"/>
      <c r="AGM4" s="419"/>
      <c r="AGN4" s="419"/>
      <c r="AGO4" s="419"/>
      <c r="AGP4" s="419"/>
      <c r="AGQ4" s="419"/>
      <c r="AGR4" s="419"/>
      <c r="AGS4" s="419"/>
      <c r="AGT4" s="419"/>
      <c r="AGU4" s="419"/>
      <c r="AGV4" s="419"/>
      <c r="AGW4" s="419"/>
      <c r="AGX4" s="419"/>
      <c r="AGY4" s="419"/>
      <c r="AGZ4" s="419"/>
      <c r="AHA4" s="419"/>
      <c r="AHB4" s="419"/>
      <c r="AHC4" s="419"/>
      <c r="AHD4" s="419"/>
      <c r="AHE4" s="419"/>
      <c r="AHF4" s="419"/>
      <c r="AHG4" s="419"/>
      <c r="AHH4" s="419"/>
      <c r="AHI4" s="419"/>
      <c r="AHJ4" s="419"/>
      <c r="AHK4" s="419"/>
      <c r="AHL4" s="419"/>
      <c r="AHM4" s="419"/>
      <c r="AHN4" s="419"/>
      <c r="AHO4" s="419"/>
      <c r="AHP4" s="419"/>
      <c r="AHQ4" s="419"/>
      <c r="AHR4" s="419"/>
      <c r="AHS4" s="419"/>
      <c r="AHT4" s="419"/>
      <c r="AHU4" s="419"/>
      <c r="AHV4" s="419"/>
      <c r="AHW4" s="419"/>
      <c r="AHX4" s="419"/>
      <c r="AHY4" s="419"/>
      <c r="AHZ4" s="419"/>
      <c r="AIA4" s="419"/>
      <c r="AIB4" s="419"/>
      <c r="AIC4" s="419"/>
      <c r="AID4" s="419"/>
      <c r="AIE4" s="419"/>
      <c r="AIF4" s="419"/>
      <c r="AIG4" s="419"/>
      <c r="AIH4" s="419"/>
      <c r="AII4" s="419"/>
      <c r="AIJ4" s="419"/>
      <c r="AIK4" s="419"/>
      <c r="AIL4" s="419"/>
      <c r="AIM4" s="419"/>
      <c r="AIN4" s="419"/>
      <c r="AIO4" s="419"/>
      <c r="AIP4" s="419"/>
      <c r="AIQ4" s="419"/>
      <c r="AIR4" s="419"/>
      <c r="AIS4" s="419"/>
      <c r="AIT4" s="419"/>
      <c r="AIU4" s="419"/>
      <c r="AIV4" s="419"/>
      <c r="AIW4" s="419"/>
      <c r="AIX4" s="419"/>
      <c r="AIY4" s="419"/>
      <c r="AIZ4" s="419"/>
      <c r="AJA4" s="419"/>
      <c r="AJB4" s="419"/>
      <c r="AJC4" s="419"/>
      <c r="AJD4" s="419"/>
      <c r="AJE4" s="419"/>
      <c r="AJF4" s="419"/>
      <c r="AJG4" s="419"/>
      <c r="AJH4" s="419"/>
      <c r="AJI4" s="419"/>
      <c r="AJJ4" s="419"/>
      <c r="AJK4" s="419"/>
      <c r="AJL4" s="419"/>
      <c r="AJM4" s="419"/>
      <c r="AJN4" s="419"/>
      <c r="AJO4" s="419"/>
      <c r="AJP4" s="419"/>
      <c r="AJQ4" s="419"/>
      <c r="AJR4" s="419"/>
      <c r="AJS4" s="419"/>
      <c r="AJT4" s="419"/>
      <c r="AJU4" s="419"/>
      <c r="AJV4" s="419"/>
      <c r="AJW4" s="419"/>
      <c r="AJX4" s="419"/>
      <c r="AJY4" s="419"/>
      <c r="AJZ4" s="419"/>
      <c r="AKA4" s="419"/>
      <c r="AKB4" s="419"/>
      <c r="AKC4" s="419"/>
      <c r="AKD4" s="419"/>
      <c r="AKE4" s="419"/>
      <c r="AKF4" s="419"/>
      <c r="AKG4" s="419"/>
      <c r="AKH4" s="419"/>
      <c r="AKI4" s="419"/>
      <c r="AKJ4" s="419"/>
      <c r="AKK4" s="419"/>
      <c r="AKL4" s="419"/>
      <c r="AKM4" s="419"/>
      <c r="AKN4" s="419"/>
      <c r="AKO4" s="419"/>
      <c r="AKP4" s="419"/>
      <c r="AKQ4" s="419"/>
      <c r="AKR4" s="419"/>
      <c r="AKS4" s="419"/>
      <c r="AKT4" s="419"/>
      <c r="AKU4" s="419"/>
      <c r="AKV4" s="419"/>
      <c r="AKW4" s="419"/>
      <c r="AKX4" s="419"/>
      <c r="AKY4" s="419"/>
      <c r="AKZ4" s="419"/>
      <c r="ALA4" s="419"/>
      <c r="ALB4" s="419"/>
      <c r="ALC4" s="419"/>
      <c r="ALD4" s="419"/>
      <c r="ALE4" s="419"/>
      <c r="ALF4" s="419"/>
      <c r="ALG4" s="419"/>
      <c r="ALH4" s="419"/>
      <c r="ALI4" s="419"/>
      <c r="ALJ4" s="419"/>
      <c r="ALK4" s="419"/>
      <c r="ALL4" s="419"/>
      <c r="ALM4" s="419"/>
      <c r="ALN4" s="419"/>
      <c r="ALO4" s="419"/>
      <c r="ALP4" s="419"/>
      <c r="ALQ4" s="419"/>
      <c r="ALR4" s="419"/>
      <c r="ALS4" s="419"/>
      <c r="ALT4" s="419"/>
      <c r="ALU4" s="419"/>
      <c r="ALV4" s="419"/>
      <c r="ALW4" s="419"/>
      <c r="ALX4" s="419"/>
      <c r="ALY4" s="419"/>
      <c r="ALZ4" s="419"/>
      <c r="AMA4" s="419"/>
      <c r="AMB4" s="419"/>
      <c r="AMC4" s="419"/>
      <c r="AMD4" s="419"/>
      <c r="AME4" s="419"/>
      <c r="AMF4" s="419"/>
      <c r="AMG4" s="419"/>
      <c r="AMH4" s="419"/>
      <c r="AMI4" s="419"/>
    </row>
    <row r="5" spans="1:1023" s="420" customFormat="1" ht="15" customHeight="1">
      <c r="A5" s="425" t="s">
        <v>4</v>
      </c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425"/>
      <c r="AD5" s="425"/>
      <c r="AE5" s="425"/>
      <c r="AF5" s="425"/>
      <c r="AG5" s="425"/>
      <c r="AH5" s="425"/>
      <c r="AI5" s="425"/>
      <c r="AJ5" s="425"/>
      <c r="AK5" s="425"/>
      <c r="AL5" s="425"/>
      <c r="AM5" s="425"/>
      <c r="AN5" s="425"/>
      <c r="AO5" s="425"/>
      <c r="AP5" s="425"/>
      <c r="AQ5" s="425"/>
      <c r="AR5" s="426"/>
      <c r="AS5" s="426"/>
      <c r="AT5" s="426"/>
      <c r="AU5" s="426"/>
      <c r="AV5" s="427"/>
      <c r="AW5" s="415"/>
      <c r="AX5" s="424"/>
      <c r="AY5" s="419"/>
      <c r="AZ5" s="419"/>
      <c r="BA5" s="419"/>
      <c r="BB5" s="419"/>
      <c r="BC5" s="419"/>
      <c r="BD5" s="419"/>
      <c r="BE5" s="419"/>
      <c r="BF5" s="419"/>
      <c r="BG5" s="419"/>
      <c r="BH5" s="419"/>
      <c r="BI5" s="419"/>
      <c r="BJ5" s="419"/>
      <c r="BK5" s="419"/>
      <c r="BL5" s="419"/>
      <c r="BM5" s="419"/>
      <c r="BN5" s="419"/>
      <c r="BO5" s="419"/>
      <c r="BP5" s="419"/>
      <c r="BQ5" s="419"/>
      <c r="BR5" s="419"/>
      <c r="BS5" s="419"/>
      <c r="BT5" s="419"/>
      <c r="BU5" s="419"/>
      <c r="BV5" s="419"/>
      <c r="BW5" s="419"/>
      <c r="BX5" s="419"/>
      <c r="BY5" s="419"/>
      <c r="BZ5" s="419"/>
      <c r="CA5" s="419"/>
      <c r="CB5" s="419"/>
      <c r="CC5" s="419"/>
      <c r="CD5" s="419"/>
      <c r="CE5" s="419"/>
      <c r="CF5" s="419"/>
      <c r="CG5" s="419"/>
      <c r="CH5" s="419"/>
      <c r="CI5" s="419"/>
      <c r="CJ5" s="419"/>
      <c r="CK5" s="419"/>
      <c r="CL5" s="419"/>
      <c r="CM5" s="419"/>
      <c r="CN5" s="419"/>
      <c r="CO5" s="419"/>
      <c r="CP5" s="419"/>
      <c r="CQ5" s="419"/>
      <c r="CR5" s="419"/>
      <c r="CS5" s="419"/>
      <c r="CT5" s="419"/>
      <c r="CU5" s="419"/>
      <c r="CV5" s="419"/>
      <c r="CW5" s="419"/>
      <c r="CX5" s="419"/>
      <c r="CY5" s="419"/>
      <c r="CZ5" s="419"/>
      <c r="DA5" s="419"/>
      <c r="DB5" s="419"/>
      <c r="DC5" s="419"/>
      <c r="DD5" s="419"/>
      <c r="DE5" s="419"/>
      <c r="DF5" s="419"/>
      <c r="DG5" s="419"/>
      <c r="DH5" s="419"/>
      <c r="DI5" s="419"/>
      <c r="DJ5" s="419"/>
      <c r="DK5" s="419"/>
      <c r="DL5" s="419"/>
      <c r="DM5" s="419"/>
      <c r="DN5" s="419"/>
      <c r="DO5" s="419"/>
      <c r="DP5" s="419"/>
      <c r="DQ5" s="419"/>
      <c r="DR5" s="419"/>
      <c r="DS5" s="419"/>
      <c r="DT5" s="419"/>
      <c r="DU5" s="419"/>
      <c r="DV5" s="419"/>
      <c r="DW5" s="419"/>
      <c r="DX5" s="419"/>
      <c r="DY5" s="419"/>
      <c r="DZ5" s="419"/>
      <c r="EA5" s="419"/>
      <c r="EB5" s="419"/>
      <c r="EC5" s="419"/>
      <c r="ED5" s="419"/>
      <c r="EE5" s="419"/>
      <c r="EF5" s="419"/>
      <c r="EG5" s="419"/>
      <c r="EH5" s="419"/>
      <c r="EI5" s="419"/>
      <c r="EJ5" s="419"/>
      <c r="EK5" s="419"/>
      <c r="EL5" s="419"/>
      <c r="EM5" s="419"/>
      <c r="EN5" s="419"/>
      <c r="EO5" s="419"/>
      <c r="EP5" s="419"/>
      <c r="EQ5" s="419"/>
      <c r="ER5" s="419"/>
      <c r="ES5" s="419"/>
      <c r="ET5" s="419"/>
      <c r="EU5" s="419"/>
      <c r="EV5" s="419"/>
      <c r="EW5" s="419"/>
      <c r="EX5" s="419"/>
      <c r="EY5" s="419"/>
      <c r="EZ5" s="419"/>
      <c r="FA5" s="419"/>
      <c r="FB5" s="419"/>
      <c r="FC5" s="419"/>
      <c r="FD5" s="419"/>
      <c r="FE5" s="419"/>
      <c r="FF5" s="419"/>
      <c r="FG5" s="419"/>
      <c r="FH5" s="419"/>
      <c r="FI5" s="419"/>
      <c r="FJ5" s="419"/>
      <c r="FK5" s="419"/>
      <c r="FL5" s="419"/>
      <c r="FM5" s="419"/>
      <c r="FN5" s="419"/>
      <c r="FO5" s="419"/>
      <c r="FP5" s="419"/>
      <c r="FQ5" s="419"/>
      <c r="FR5" s="419"/>
      <c r="FS5" s="419"/>
      <c r="FT5" s="419"/>
      <c r="FU5" s="419"/>
      <c r="FV5" s="419"/>
      <c r="FW5" s="419"/>
      <c r="FX5" s="419"/>
      <c r="FY5" s="419"/>
      <c r="FZ5" s="419"/>
      <c r="GA5" s="419"/>
      <c r="GB5" s="419"/>
      <c r="GC5" s="419"/>
      <c r="GD5" s="419"/>
      <c r="GE5" s="419"/>
      <c r="GF5" s="419"/>
      <c r="GG5" s="419"/>
      <c r="GH5" s="419"/>
      <c r="GI5" s="419"/>
      <c r="GJ5" s="419"/>
      <c r="GK5" s="419"/>
      <c r="GL5" s="419"/>
      <c r="GM5" s="419"/>
      <c r="GN5" s="419"/>
      <c r="GO5" s="419"/>
      <c r="GP5" s="419"/>
      <c r="GQ5" s="419"/>
      <c r="GR5" s="419"/>
      <c r="GS5" s="419"/>
      <c r="GT5" s="419"/>
      <c r="GU5" s="419"/>
      <c r="GV5" s="419"/>
      <c r="GW5" s="419"/>
      <c r="GX5" s="419"/>
      <c r="GY5" s="419"/>
      <c r="GZ5" s="419"/>
      <c r="HA5" s="419"/>
      <c r="HB5" s="419"/>
      <c r="HC5" s="419"/>
      <c r="HD5" s="419"/>
      <c r="HE5" s="419"/>
      <c r="HF5" s="419"/>
      <c r="HG5" s="419"/>
      <c r="HH5" s="419"/>
      <c r="HI5" s="419"/>
      <c r="HJ5" s="419"/>
      <c r="HK5" s="419"/>
      <c r="HL5" s="419"/>
      <c r="HM5" s="419"/>
      <c r="HN5" s="419"/>
      <c r="HO5" s="419"/>
      <c r="HP5" s="419"/>
      <c r="HQ5" s="419"/>
      <c r="HR5" s="419"/>
      <c r="HS5" s="419"/>
      <c r="HT5" s="419"/>
      <c r="HU5" s="419"/>
      <c r="HV5" s="419"/>
      <c r="HW5" s="419"/>
      <c r="HX5" s="419"/>
      <c r="HY5" s="419"/>
      <c r="HZ5" s="419"/>
      <c r="IA5" s="419"/>
      <c r="IB5" s="419"/>
      <c r="IC5" s="419"/>
      <c r="ID5" s="419"/>
      <c r="IE5" s="419"/>
      <c r="IF5" s="419"/>
      <c r="IG5" s="419"/>
      <c r="IH5" s="419"/>
      <c r="II5" s="419"/>
      <c r="IJ5" s="419"/>
      <c r="IK5" s="419"/>
      <c r="IL5" s="419"/>
      <c r="IM5" s="419"/>
      <c r="IN5" s="419"/>
      <c r="IO5" s="419"/>
      <c r="IP5" s="419"/>
      <c r="IQ5" s="419"/>
      <c r="IR5" s="419"/>
      <c r="IS5" s="419"/>
      <c r="IT5" s="419"/>
      <c r="IU5" s="419"/>
      <c r="IV5" s="419"/>
      <c r="IW5" s="419"/>
      <c r="IX5" s="419"/>
      <c r="IY5" s="419"/>
      <c r="IZ5" s="419"/>
      <c r="JA5" s="419"/>
      <c r="JB5" s="419"/>
      <c r="JC5" s="419"/>
      <c r="JD5" s="419"/>
      <c r="JE5" s="419"/>
      <c r="JF5" s="419"/>
      <c r="JG5" s="419"/>
      <c r="JH5" s="419"/>
      <c r="JI5" s="419"/>
      <c r="JJ5" s="419"/>
      <c r="JK5" s="419"/>
      <c r="JL5" s="419"/>
      <c r="JM5" s="419"/>
      <c r="JN5" s="419"/>
      <c r="JO5" s="419"/>
      <c r="JP5" s="419"/>
      <c r="JQ5" s="419"/>
      <c r="JR5" s="419"/>
      <c r="JS5" s="419"/>
      <c r="JT5" s="419"/>
      <c r="JU5" s="419"/>
      <c r="JV5" s="419"/>
      <c r="JW5" s="419"/>
      <c r="JX5" s="419"/>
      <c r="JY5" s="419"/>
      <c r="JZ5" s="419"/>
      <c r="KA5" s="419"/>
      <c r="KB5" s="419"/>
      <c r="KC5" s="419"/>
      <c r="KD5" s="419"/>
      <c r="KE5" s="419"/>
      <c r="KF5" s="419"/>
      <c r="KG5" s="419"/>
      <c r="KH5" s="419"/>
      <c r="KI5" s="419"/>
      <c r="KJ5" s="419"/>
      <c r="KK5" s="419"/>
      <c r="KL5" s="419"/>
      <c r="KM5" s="419"/>
      <c r="KN5" s="419"/>
      <c r="KO5" s="419"/>
      <c r="KP5" s="419"/>
      <c r="KQ5" s="419"/>
      <c r="KR5" s="419"/>
      <c r="KS5" s="419"/>
      <c r="KT5" s="419"/>
      <c r="KU5" s="419"/>
      <c r="KV5" s="419"/>
      <c r="KW5" s="419"/>
      <c r="KX5" s="419"/>
      <c r="KY5" s="419"/>
      <c r="KZ5" s="419"/>
      <c r="LA5" s="419"/>
      <c r="LB5" s="419"/>
      <c r="LC5" s="419"/>
      <c r="LD5" s="419"/>
      <c r="LE5" s="419"/>
      <c r="LF5" s="419"/>
      <c r="LG5" s="419"/>
      <c r="LH5" s="419"/>
      <c r="LI5" s="419"/>
      <c r="LJ5" s="419"/>
      <c r="LK5" s="419"/>
      <c r="LL5" s="419"/>
      <c r="LM5" s="419"/>
      <c r="LN5" s="419"/>
      <c r="LO5" s="419"/>
      <c r="LP5" s="419"/>
      <c r="LQ5" s="419"/>
      <c r="LR5" s="419"/>
      <c r="LS5" s="419"/>
      <c r="LT5" s="419"/>
      <c r="LU5" s="419"/>
      <c r="LV5" s="419"/>
      <c r="LW5" s="419"/>
      <c r="LX5" s="419"/>
      <c r="LY5" s="419"/>
      <c r="LZ5" s="419"/>
      <c r="MA5" s="419"/>
      <c r="MB5" s="419"/>
      <c r="MC5" s="419"/>
      <c r="MD5" s="419"/>
      <c r="ME5" s="419"/>
      <c r="MF5" s="419"/>
      <c r="MG5" s="419"/>
      <c r="MH5" s="419"/>
      <c r="MI5" s="419"/>
      <c r="MJ5" s="419"/>
      <c r="MK5" s="419"/>
      <c r="ML5" s="419"/>
      <c r="MM5" s="419"/>
      <c r="MN5" s="419"/>
      <c r="MO5" s="419"/>
      <c r="MP5" s="419"/>
      <c r="MQ5" s="419"/>
      <c r="MR5" s="419"/>
      <c r="MS5" s="419"/>
      <c r="MT5" s="419"/>
      <c r="MU5" s="419"/>
      <c r="MV5" s="419"/>
      <c r="MW5" s="419"/>
      <c r="MX5" s="419"/>
      <c r="MY5" s="419"/>
      <c r="MZ5" s="419"/>
      <c r="NA5" s="419"/>
      <c r="NB5" s="419"/>
      <c r="NC5" s="419"/>
      <c r="ND5" s="419"/>
      <c r="NE5" s="419"/>
      <c r="NF5" s="419"/>
      <c r="NG5" s="419"/>
      <c r="NH5" s="419"/>
      <c r="NI5" s="419"/>
      <c r="NJ5" s="419"/>
      <c r="NK5" s="419"/>
      <c r="NL5" s="419"/>
      <c r="NM5" s="419"/>
      <c r="NN5" s="419"/>
      <c r="NO5" s="419"/>
      <c r="NP5" s="419"/>
      <c r="NQ5" s="419"/>
      <c r="NR5" s="419"/>
      <c r="NS5" s="419"/>
      <c r="NT5" s="419"/>
      <c r="NU5" s="419"/>
      <c r="NV5" s="419"/>
      <c r="NW5" s="419"/>
      <c r="NX5" s="419"/>
      <c r="NY5" s="419"/>
      <c r="NZ5" s="419"/>
      <c r="OA5" s="419"/>
      <c r="OB5" s="419"/>
      <c r="OC5" s="419"/>
      <c r="OD5" s="419"/>
      <c r="OE5" s="419"/>
      <c r="OF5" s="419"/>
      <c r="OG5" s="419"/>
      <c r="OH5" s="419"/>
      <c r="OI5" s="419"/>
      <c r="OJ5" s="419"/>
      <c r="OK5" s="419"/>
      <c r="OL5" s="419"/>
      <c r="OM5" s="419"/>
      <c r="ON5" s="419"/>
      <c r="OO5" s="419"/>
      <c r="OP5" s="419"/>
      <c r="OQ5" s="419"/>
      <c r="OR5" s="419"/>
      <c r="OS5" s="419"/>
      <c r="OT5" s="419"/>
      <c r="OU5" s="419"/>
      <c r="OV5" s="419"/>
      <c r="OW5" s="419"/>
      <c r="OX5" s="419"/>
      <c r="OY5" s="419"/>
      <c r="OZ5" s="419"/>
      <c r="PA5" s="419"/>
      <c r="PB5" s="419"/>
      <c r="PC5" s="419"/>
      <c r="PD5" s="419"/>
      <c r="PE5" s="419"/>
      <c r="PF5" s="419"/>
      <c r="PG5" s="419"/>
      <c r="PH5" s="419"/>
      <c r="PI5" s="419"/>
      <c r="PJ5" s="419"/>
      <c r="PK5" s="419"/>
      <c r="PL5" s="419"/>
      <c r="PM5" s="419"/>
      <c r="PN5" s="419"/>
      <c r="PO5" s="419"/>
      <c r="PP5" s="419"/>
      <c r="PQ5" s="419"/>
      <c r="PR5" s="419"/>
      <c r="PS5" s="419"/>
      <c r="PT5" s="419"/>
      <c r="PU5" s="419"/>
      <c r="PV5" s="419"/>
      <c r="PW5" s="419"/>
      <c r="PX5" s="419"/>
      <c r="PY5" s="419"/>
      <c r="PZ5" s="419"/>
      <c r="QA5" s="419"/>
      <c r="QB5" s="419"/>
      <c r="QC5" s="419"/>
      <c r="QD5" s="419"/>
      <c r="QE5" s="419"/>
      <c r="QF5" s="419"/>
      <c r="QG5" s="419"/>
      <c r="QH5" s="419"/>
      <c r="QI5" s="419"/>
      <c r="QJ5" s="419"/>
      <c r="QK5" s="419"/>
      <c r="QL5" s="419"/>
      <c r="QM5" s="419"/>
      <c r="QN5" s="419"/>
      <c r="QO5" s="419"/>
      <c r="QP5" s="419"/>
      <c r="QQ5" s="419"/>
      <c r="QR5" s="419"/>
      <c r="QS5" s="419"/>
      <c r="QT5" s="419"/>
      <c r="QU5" s="419"/>
      <c r="QV5" s="419"/>
      <c r="QW5" s="419"/>
      <c r="QX5" s="419"/>
      <c r="QY5" s="419"/>
      <c r="QZ5" s="419"/>
      <c r="RA5" s="419"/>
      <c r="RB5" s="419"/>
      <c r="RC5" s="419"/>
      <c r="RD5" s="419"/>
      <c r="RE5" s="419"/>
      <c r="RF5" s="419"/>
      <c r="RG5" s="419"/>
      <c r="RH5" s="419"/>
      <c r="RI5" s="419"/>
      <c r="RJ5" s="419"/>
      <c r="RK5" s="419"/>
      <c r="RL5" s="419"/>
      <c r="RM5" s="419"/>
      <c r="RN5" s="419"/>
      <c r="RO5" s="419"/>
      <c r="RP5" s="419"/>
      <c r="RQ5" s="419"/>
      <c r="RR5" s="419"/>
      <c r="RS5" s="419"/>
      <c r="RT5" s="419"/>
      <c r="RU5" s="419"/>
      <c r="RV5" s="419"/>
      <c r="RW5" s="419"/>
      <c r="RX5" s="419"/>
      <c r="RY5" s="419"/>
      <c r="RZ5" s="419"/>
      <c r="SA5" s="419"/>
      <c r="SB5" s="419"/>
      <c r="SC5" s="419"/>
      <c r="SD5" s="419"/>
      <c r="SE5" s="419"/>
      <c r="SF5" s="419"/>
      <c r="SG5" s="419"/>
      <c r="SH5" s="419"/>
      <c r="SI5" s="419"/>
      <c r="SJ5" s="419"/>
      <c r="SK5" s="419"/>
      <c r="SL5" s="419"/>
      <c r="SM5" s="419"/>
      <c r="SN5" s="419"/>
      <c r="SO5" s="419"/>
      <c r="SP5" s="419"/>
      <c r="SQ5" s="419"/>
      <c r="SR5" s="419"/>
      <c r="SS5" s="419"/>
      <c r="ST5" s="419"/>
      <c r="SU5" s="419"/>
      <c r="SV5" s="419"/>
      <c r="SW5" s="419"/>
      <c r="SX5" s="419"/>
      <c r="SY5" s="419"/>
      <c r="SZ5" s="419"/>
      <c r="TA5" s="419"/>
      <c r="TB5" s="419"/>
      <c r="TC5" s="419"/>
      <c r="TD5" s="419"/>
      <c r="TE5" s="419"/>
      <c r="TF5" s="419"/>
      <c r="TG5" s="419"/>
      <c r="TH5" s="419"/>
      <c r="TI5" s="419"/>
      <c r="TJ5" s="419"/>
      <c r="TK5" s="419"/>
      <c r="TL5" s="419"/>
      <c r="TM5" s="419"/>
      <c r="TN5" s="419"/>
      <c r="TO5" s="419"/>
      <c r="TP5" s="419"/>
      <c r="TQ5" s="419"/>
      <c r="TR5" s="419"/>
      <c r="TS5" s="419"/>
      <c r="TT5" s="419"/>
      <c r="TU5" s="419"/>
      <c r="TV5" s="419"/>
      <c r="TW5" s="419"/>
      <c r="TX5" s="419"/>
      <c r="TY5" s="419"/>
      <c r="TZ5" s="419"/>
      <c r="UA5" s="419"/>
      <c r="UB5" s="419"/>
      <c r="UC5" s="419"/>
      <c r="UD5" s="419"/>
      <c r="UE5" s="419"/>
      <c r="UF5" s="419"/>
      <c r="UG5" s="419"/>
      <c r="UH5" s="419"/>
      <c r="UI5" s="419"/>
      <c r="UJ5" s="419"/>
      <c r="UK5" s="419"/>
      <c r="UL5" s="419"/>
      <c r="UM5" s="419"/>
      <c r="UN5" s="419"/>
      <c r="UO5" s="419"/>
      <c r="UP5" s="419"/>
      <c r="UQ5" s="419"/>
      <c r="UR5" s="419"/>
      <c r="US5" s="419"/>
      <c r="UT5" s="419"/>
      <c r="UU5" s="419"/>
      <c r="UV5" s="419"/>
      <c r="UW5" s="419"/>
      <c r="UX5" s="419"/>
      <c r="UY5" s="419"/>
      <c r="UZ5" s="419"/>
      <c r="VA5" s="419"/>
      <c r="VB5" s="419"/>
      <c r="VC5" s="419"/>
      <c r="VD5" s="419"/>
      <c r="VE5" s="419"/>
      <c r="VF5" s="419"/>
      <c r="VG5" s="419"/>
      <c r="VH5" s="419"/>
      <c r="VI5" s="419"/>
      <c r="VJ5" s="419"/>
      <c r="VK5" s="419"/>
      <c r="VL5" s="419"/>
      <c r="VM5" s="419"/>
      <c r="VN5" s="419"/>
      <c r="VO5" s="419"/>
      <c r="VP5" s="419"/>
      <c r="VQ5" s="419"/>
      <c r="VR5" s="419"/>
      <c r="VS5" s="419"/>
      <c r="VT5" s="419"/>
      <c r="VU5" s="419"/>
      <c r="VV5" s="419"/>
      <c r="VW5" s="419"/>
      <c r="VX5" s="419"/>
      <c r="VY5" s="419"/>
      <c r="VZ5" s="419"/>
      <c r="WA5" s="419"/>
      <c r="WB5" s="419"/>
      <c r="WC5" s="419"/>
      <c r="WD5" s="419"/>
      <c r="WE5" s="419"/>
      <c r="WF5" s="419"/>
      <c r="WG5" s="419"/>
      <c r="WH5" s="419"/>
      <c r="WI5" s="419"/>
      <c r="WJ5" s="419"/>
      <c r="WK5" s="419"/>
      <c r="WL5" s="419"/>
      <c r="WM5" s="419"/>
      <c r="WN5" s="419"/>
      <c r="WO5" s="419"/>
      <c r="WP5" s="419"/>
      <c r="WQ5" s="419"/>
      <c r="WR5" s="419"/>
      <c r="WS5" s="419"/>
      <c r="WT5" s="419"/>
      <c r="WU5" s="419"/>
      <c r="WV5" s="419"/>
      <c r="WW5" s="419"/>
      <c r="WX5" s="419"/>
      <c r="WY5" s="419"/>
      <c r="WZ5" s="419"/>
      <c r="XA5" s="419"/>
      <c r="XB5" s="419"/>
      <c r="XC5" s="419"/>
      <c r="XD5" s="419"/>
      <c r="XE5" s="419"/>
      <c r="XF5" s="419"/>
      <c r="XG5" s="419"/>
      <c r="XH5" s="419"/>
      <c r="XI5" s="419"/>
      <c r="XJ5" s="419"/>
      <c r="XK5" s="419"/>
      <c r="XL5" s="419"/>
      <c r="XM5" s="419"/>
      <c r="XN5" s="419"/>
      <c r="XO5" s="419"/>
      <c r="XP5" s="419"/>
      <c r="XQ5" s="419"/>
      <c r="XR5" s="419"/>
      <c r="XS5" s="419"/>
      <c r="XT5" s="419"/>
      <c r="XU5" s="419"/>
      <c r="XV5" s="419"/>
      <c r="XW5" s="419"/>
      <c r="XX5" s="419"/>
      <c r="XY5" s="419"/>
      <c r="XZ5" s="419"/>
      <c r="YA5" s="419"/>
      <c r="YB5" s="419"/>
      <c r="YC5" s="419"/>
      <c r="YD5" s="419"/>
      <c r="YE5" s="419"/>
      <c r="YF5" s="419"/>
      <c r="YG5" s="419"/>
      <c r="YH5" s="419"/>
      <c r="YI5" s="419"/>
      <c r="YJ5" s="419"/>
      <c r="YK5" s="419"/>
      <c r="YL5" s="419"/>
      <c r="YM5" s="419"/>
      <c r="YN5" s="419"/>
      <c r="YO5" s="419"/>
      <c r="YP5" s="419"/>
      <c r="YQ5" s="419"/>
      <c r="YR5" s="419"/>
      <c r="YS5" s="419"/>
      <c r="YT5" s="419"/>
      <c r="YU5" s="419"/>
      <c r="YV5" s="419"/>
      <c r="YW5" s="419"/>
      <c r="YX5" s="419"/>
      <c r="YY5" s="419"/>
      <c r="YZ5" s="419"/>
      <c r="ZA5" s="419"/>
      <c r="ZB5" s="419"/>
      <c r="ZC5" s="419"/>
      <c r="ZD5" s="419"/>
      <c r="ZE5" s="419"/>
      <c r="ZF5" s="419"/>
      <c r="ZG5" s="419"/>
      <c r="ZH5" s="419"/>
      <c r="ZI5" s="419"/>
      <c r="ZJ5" s="419"/>
      <c r="ZK5" s="419"/>
      <c r="ZL5" s="419"/>
      <c r="ZM5" s="419"/>
      <c r="ZN5" s="419"/>
      <c r="ZO5" s="419"/>
      <c r="ZP5" s="419"/>
      <c r="ZQ5" s="419"/>
      <c r="ZR5" s="419"/>
      <c r="ZS5" s="419"/>
      <c r="ZT5" s="419"/>
      <c r="ZU5" s="419"/>
      <c r="ZV5" s="419"/>
      <c r="ZW5" s="419"/>
      <c r="ZX5" s="419"/>
      <c r="ZY5" s="419"/>
      <c r="ZZ5" s="419"/>
      <c r="AAA5" s="419"/>
      <c r="AAB5" s="419"/>
      <c r="AAC5" s="419"/>
      <c r="AAD5" s="419"/>
      <c r="AAE5" s="419"/>
      <c r="AAF5" s="419"/>
      <c r="AAG5" s="419"/>
      <c r="AAH5" s="419"/>
      <c r="AAI5" s="419"/>
      <c r="AAJ5" s="419"/>
      <c r="AAK5" s="419"/>
      <c r="AAL5" s="419"/>
      <c r="AAM5" s="419"/>
      <c r="AAN5" s="419"/>
      <c r="AAO5" s="419"/>
      <c r="AAP5" s="419"/>
      <c r="AAQ5" s="419"/>
      <c r="AAR5" s="419"/>
      <c r="AAS5" s="419"/>
      <c r="AAT5" s="419"/>
      <c r="AAU5" s="419"/>
      <c r="AAV5" s="419"/>
      <c r="AAW5" s="419"/>
      <c r="AAX5" s="419"/>
      <c r="AAY5" s="419"/>
      <c r="AAZ5" s="419"/>
      <c r="ABA5" s="419"/>
      <c r="ABB5" s="419"/>
      <c r="ABC5" s="419"/>
      <c r="ABD5" s="419"/>
      <c r="ABE5" s="419"/>
      <c r="ABF5" s="419"/>
      <c r="ABG5" s="419"/>
      <c r="ABH5" s="419"/>
      <c r="ABI5" s="419"/>
      <c r="ABJ5" s="419"/>
      <c r="ABK5" s="419"/>
      <c r="ABL5" s="419"/>
      <c r="ABM5" s="419"/>
      <c r="ABN5" s="419"/>
      <c r="ABO5" s="419"/>
      <c r="ABP5" s="419"/>
      <c r="ABQ5" s="419"/>
      <c r="ABR5" s="419"/>
      <c r="ABS5" s="419"/>
      <c r="ABT5" s="419"/>
      <c r="ABU5" s="419"/>
      <c r="ABV5" s="419"/>
      <c r="ABW5" s="419"/>
      <c r="ABX5" s="419"/>
      <c r="ABY5" s="419"/>
      <c r="ABZ5" s="419"/>
      <c r="ACA5" s="419"/>
      <c r="ACB5" s="419"/>
      <c r="ACC5" s="419"/>
      <c r="ACD5" s="419"/>
      <c r="ACE5" s="419"/>
      <c r="ACF5" s="419"/>
      <c r="ACG5" s="419"/>
      <c r="ACH5" s="419"/>
      <c r="ACI5" s="419"/>
      <c r="ACJ5" s="419"/>
      <c r="ACK5" s="419"/>
      <c r="ACL5" s="419"/>
      <c r="ACM5" s="419"/>
      <c r="ACN5" s="419"/>
      <c r="ACO5" s="419"/>
      <c r="ACP5" s="419"/>
      <c r="ACQ5" s="419"/>
      <c r="ACR5" s="419"/>
      <c r="ACS5" s="419"/>
      <c r="ACT5" s="419"/>
      <c r="ACU5" s="419"/>
      <c r="ACV5" s="419"/>
      <c r="ACW5" s="419"/>
      <c r="ACX5" s="419"/>
      <c r="ACY5" s="419"/>
      <c r="ACZ5" s="419"/>
      <c r="ADA5" s="419"/>
      <c r="ADB5" s="419"/>
      <c r="ADC5" s="419"/>
      <c r="ADD5" s="419"/>
      <c r="ADE5" s="419"/>
      <c r="ADF5" s="419"/>
      <c r="ADG5" s="419"/>
      <c r="ADH5" s="419"/>
      <c r="ADI5" s="419"/>
      <c r="ADJ5" s="419"/>
      <c r="ADK5" s="419"/>
      <c r="ADL5" s="419"/>
      <c r="ADM5" s="419"/>
      <c r="ADN5" s="419"/>
      <c r="ADO5" s="419"/>
      <c r="ADP5" s="419"/>
      <c r="ADQ5" s="419"/>
      <c r="ADR5" s="419"/>
      <c r="ADS5" s="419"/>
      <c r="ADT5" s="419"/>
      <c r="ADU5" s="419"/>
      <c r="ADV5" s="419"/>
      <c r="ADW5" s="419"/>
      <c r="ADX5" s="419"/>
      <c r="ADY5" s="419"/>
      <c r="ADZ5" s="419"/>
      <c r="AEA5" s="419"/>
      <c r="AEB5" s="419"/>
      <c r="AEC5" s="419"/>
      <c r="AED5" s="419"/>
      <c r="AEE5" s="419"/>
      <c r="AEF5" s="419"/>
      <c r="AEG5" s="419"/>
      <c r="AEH5" s="419"/>
      <c r="AEI5" s="419"/>
      <c r="AEJ5" s="419"/>
      <c r="AEK5" s="419"/>
      <c r="AEL5" s="419"/>
      <c r="AEM5" s="419"/>
      <c r="AEN5" s="419"/>
      <c r="AEO5" s="419"/>
      <c r="AEP5" s="419"/>
      <c r="AEQ5" s="419"/>
      <c r="AER5" s="419"/>
      <c r="AES5" s="419"/>
      <c r="AET5" s="419"/>
      <c r="AEU5" s="419"/>
      <c r="AEV5" s="419"/>
      <c r="AEW5" s="419"/>
      <c r="AEX5" s="419"/>
      <c r="AEY5" s="419"/>
      <c r="AEZ5" s="419"/>
      <c r="AFA5" s="419"/>
      <c r="AFB5" s="419"/>
      <c r="AFC5" s="419"/>
      <c r="AFD5" s="419"/>
      <c r="AFE5" s="419"/>
      <c r="AFF5" s="419"/>
      <c r="AFG5" s="419"/>
      <c r="AFH5" s="419"/>
      <c r="AFI5" s="419"/>
      <c r="AFJ5" s="419"/>
      <c r="AFK5" s="419"/>
      <c r="AFL5" s="419"/>
      <c r="AFM5" s="419"/>
      <c r="AFN5" s="419"/>
      <c r="AFO5" s="419"/>
      <c r="AFP5" s="419"/>
      <c r="AFQ5" s="419"/>
      <c r="AFR5" s="419"/>
      <c r="AFS5" s="419"/>
      <c r="AFT5" s="419"/>
      <c r="AFU5" s="419"/>
      <c r="AFV5" s="419"/>
      <c r="AFW5" s="419"/>
      <c r="AFX5" s="419"/>
      <c r="AFY5" s="419"/>
      <c r="AFZ5" s="419"/>
      <c r="AGA5" s="419"/>
      <c r="AGB5" s="419"/>
      <c r="AGC5" s="419"/>
      <c r="AGD5" s="419"/>
      <c r="AGE5" s="419"/>
      <c r="AGF5" s="419"/>
      <c r="AGG5" s="419"/>
      <c r="AGH5" s="419"/>
      <c r="AGI5" s="419"/>
      <c r="AGJ5" s="419"/>
      <c r="AGK5" s="419"/>
      <c r="AGL5" s="419"/>
      <c r="AGM5" s="419"/>
      <c r="AGN5" s="419"/>
      <c r="AGO5" s="419"/>
      <c r="AGP5" s="419"/>
      <c r="AGQ5" s="419"/>
      <c r="AGR5" s="419"/>
      <c r="AGS5" s="419"/>
      <c r="AGT5" s="419"/>
      <c r="AGU5" s="419"/>
      <c r="AGV5" s="419"/>
      <c r="AGW5" s="419"/>
      <c r="AGX5" s="419"/>
      <c r="AGY5" s="419"/>
      <c r="AGZ5" s="419"/>
      <c r="AHA5" s="419"/>
      <c r="AHB5" s="419"/>
      <c r="AHC5" s="419"/>
      <c r="AHD5" s="419"/>
      <c r="AHE5" s="419"/>
      <c r="AHF5" s="419"/>
      <c r="AHG5" s="419"/>
      <c r="AHH5" s="419"/>
      <c r="AHI5" s="419"/>
      <c r="AHJ5" s="419"/>
      <c r="AHK5" s="419"/>
      <c r="AHL5" s="419"/>
      <c r="AHM5" s="419"/>
      <c r="AHN5" s="419"/>
      <c r="AHO5" s="419"/>
      <c r="AHP5" s="419"/>
      <c r="AHQ5" s="419"/>
      <c r="AHR5" s="419"/>
      <c r="AHS5" s="419"/>
      <c r="AHT5" s="419"/>
      <c r="AHU5" s="419"/>
      <c r="AHV5" s="419"/>
      <c r="AHW5" s="419"/>
      <c r="AHX5" s="419"/>
      <c r="AHY5" s="419"/>
      <c r="AHZ5" s="419"/>
      <c r="AIA5" s="419"/>
      <c r="AIB5" s="419"/>
      <c r="AIC5" s="419"/>
      <c r="AID5" s="419"/>
      <c r="AIE5" s="419"/>
      <c r="AIF5" s="419"/>
      <c r="AIG5" s="419"/>
      <c r="AIH5" s="419"/>
      <c r="AII5" s="419"/>
      <c r="AIJ5" s="419"/>
      <c r="AIK5" s="419"/>
      <c r="AIL5" s="419"/>
      <c r="AIM5" s="419"/>
      <c r="AIN5" s="419"/>
      <c r="AIO5" s="419"/>
      <c r="AIP5" s="419"/>
      <c r="AIQ5" s="419"/>
      <c r="AIR5" s="419"/>
      <c r="AIS5" s="419"/>
      <c r="AIT5" s="419"/>
      <c r="AIU5" s="419"/>
      <c r="AIV5" s="419"/>
      <c r="AIW5" s="419"/>
      <c r="AIX5" s="419"/>
      <c r="AIY5" s="419"/>
      <c r="AIZ5" s="419"/>
      <c r="AJA5" s="419"/>
      <c r="AJB5" s="419"/>
      <c r="AJC5" s="419"/>
      <c r="AJD5" s="419"/>
      <c r="AJE5" s="419"/>
      <c r="AJF5" s="419"/>
      <c r="AJG5" s="419"/>
      <c r="AJH5" s="419"/>
      <c r="AJI5" s="419"/>
      <c r="AJJ5" s="419"/>
      <c r="AJK5" s="419"/>
      <c r="AJL5" s="419"/>
      <c r="AJM5" s="419"/>
      <c r="AJN5" s="419"/>
      <c r="AJO5" s="419"/>
      <c r="AJP5" s="419"/>
      <c r="AJQ5" s="419"/>
      <c r="AJR5" s="419"/>
      <c r="AJS5" s="419"/>
      <c r="AJT5" s="419"/>
      <c r="AJU5" s="419"/>
      <c r="AJV5" s="419"/>
      <c r="AJW5" s="419"/>
      <c r="AJX5" s="419"/>
      <c r="AJY5" s="419"/>
      <c r="AJZ5" s="419"/>
      <c r="AKA5" s="419"/>
      <c r="AKB5" s="419"/>
      <c r="AKC5" s="419"/>
      <c r="AKD5" s="419"/>
      <c r="AKE5" s="419"/>
      <c r="AKF5" s="419"/>
      <c r="AKG5" s="419"/>
      <c r="AKH5" s="419"/>
      <c r="AKI5" s="419"/>
      <c r="AKJ5" s="419"/>
      <c r="AKK5" s="419"/>
      <c r="AKL5" s="419"/>
      <c r="AKM5" s="419"/>
      <c r="AKN5" s="419"/>
      <c r="AKO5" s="419"/>
      <c r="AKP5" s="419"/>
      <c r="AKQ5" s="419"/>
      <c r="AKR5" s="419"/>
      <c r="AKS5" s="419"/>
      <c r="AKT5" s="419"/>
      <c r="AKU5" s="419"/>
      <c r="AKV5" s="419"/>
      <c r="AKW5" s="419"/>
      <c r="AKX5" s="419"/>
      <c r="AKY5" s="419"/>
      <c r="AKZ5" s="419"/>
      <c r="ALA5" s="419"/>
      <c r="ALB5" s="419"/>
      <c r="ALC5" s="419"/>
      <c r="ALD5" s="419"/>
      <c r="ALE5" s="419"/>
      <c r="ALF5" s="419"/>
      <c r="ALG5" s="419"/>
      <c r="ALH5" s="419"/>
      <c r="ALI5" s="419"/>
      <c r="ALJ5" s="419"/>
      <c r="ALK5" s="419"/>
      <c r="ALL5" s="419"/>
      <c r="ALM5" s="419"/>
      <c r="ALN5" s="419"/>
      <c r="ALO5" s="419"/>
      <c r="ALP5" s="419"/>
      <c r="ALQ5" s="419"/>
      <c r="ALR5" s="419"/>
      <c r="ALS5" s="419"/>
      <c r="ALT5" s="419"/>
      <c r="ALU5" s="419"/>
      <c r="ALV5" s="419"/>
      <c r="ALW5" s="419"/>
      <c r="ALX5" s="419"/>
      <c r="ALY5" s="419"/>
      <c r="ALZ5" s="419"/>
      <c r="AMA5" s="419"/>
      <c r="AMB5" s="419"/>
      <c r="AMC5" s="419"/>
      <c r="AMD5" s="419"/>
      <c r="AME5" s="419"/>
      <c r="AMF5" s="419"/>
      <c r="AMG5" s="419"/>
      <c r="AMH5" s="419"/>
      <c r="AMI5" s="419"/>
    </row>
    <row r="6" spans="1:1023" s="420" customFormat="1">
      <c r="A6" s="428"/>
      <c r="B6" s="429"/>
      <c r="C6" s="429"/>
      <c r="D6" s="430"/>
      <c r="E6" s="430"/>
      <c r="F6" s="430"/>
      <c r="G6" s="430"/>
      <c r="H6" s="431"/>
      <c r="I6" s="431"/>
      <c r="J6" s="431"/>
      <c r="K6" s="431"/>
      <c r="L6" s="431"/>
      <c r="M6" s="432"/>
      <c r="N6" s="432"/>
      <c r="O6" s="432"/>
      <c r="P6" s="433"/>
      <c r="Q6" s="434"/>
      <c r="R6" s="430"/>
      <c r="S6" s="435"/>
      <c r="T6" s="432"/>
      <c r="U6" s="436"/>
      <c r="V6" s="436"/>
      <c r="W6" s="437"/>
      <c r="X6" s="437"/>
      <c r="Y6" s="438"/>
      <c r="Z6" s="439"/>
      <c r="AA6" s="440"/>
      <c r="AB6" s="439"/>
      <c r="AC6" s="441"/>
      <c r="AD6" s="442"/>
      <c r="AE6" s="442"/>
      <c r="AF6" s="443"/>
      <c r="AG6" s="444"/>
      <c r="AH6" s="443"/>
      <c r="AI6" s="445"/>
      <c r="AJ6" s="445"/>
      <c r="AK6" s="445"/>
      <c r="AL6" s="445"/>
      <c r="AM6" s="445"/>
      <c r="AN6" s="445"/>
      <c r="AO6" s="444"/>
      <c r="AP6" s="445"/>
      <c r="AQ6" s="445"/>
      <c r="AR6" s="446"/>
      <c r="AS6" s="446"/>
      <c r="AT6" s="446"/>
      <c r="AU6" s="446"/>
      <c r="AV6" s="447"/>
      <c r="AW6" s="415"/>
      <c r="AX6" s="424"/>
      <c r="AY6" s="419"/>
      <c r="AZ6" s="419"/>
      <c r="BA6" s="419"/>
      <c r="BB6" s="419"/>
      <c r="BC6" s="419"/>
      <c r="BD6" s="419"/>
      <c r="BE6" s="419"/>
      <c r="BF6" s="419"/>
      <c r="BG6" s="419"/>
      <c r="BH6" s="419"/>
      <c r="BI6" s="419"/>
      <c r="BJ6" s="419"/>
      <c r="BK6" s="419"/>
      <c r="BL6" s="419"/>
      <c r="BM6" s="419"/>
      <c r="BN6" s="419"/>
      <c r="BO6" s="419"/>
      <c r="BP6" s="419"/>
      <c r="BQ6" s="419"/>
      <c r="BR6" s="419"/>
      <c r="BS6" s="419"/>
      <c r="BT6" s="419"/>
      <c r="BU6" s="419"/>
      <c r="BV6" s="419"/>
      <c r="BW6" s="419"/>
      <c r="BX6" s="419"/>
      <c r="BY6" s="419"/>
      <c r="BZ6" s="419"/>
      <c r="CA6" s="419"/>
      <c r="CB6" s="419"/>
      <c r="CC6" s="419"/>
      <c r="CD6" s="419"/>
      <c r="CE6" s="419"/>
      <c r="CF6" s="419"/>
      <c r="CG6" s="419"/>
      <c r="CH6" s="419"/>
      <c r="CI6" s="419"/>
      <c r="CJ6" s="419"/>
      <c r="CK6" s="419"/>
      <c r="CL6" s="419"/>
      <c r="CM6" s="419"/>
      <c r="CN6" s="419"/>
      <c r="CO6" s="419"/>
      <c r="CP6" s="419"/>
      <c r="CQ6" s="419"/>
      <c r="CR6" s="419"/>
      <c r="CS6" s="419"/>
      <c r="CT6" s="419"/>
      <c r="CU6" s="419"/>
      <c r="CV6" s="419"/>
      <c r="CW6" s="419"/>
      <c r="CX6" s="419"/>
      <c r="CY6" s="419"/>
      <c r="CZ6" s="419"/>
      <c r="DA6" s="419"/>
      <c r="DB6" s="419"/>
      <c r="DC6" s="419"/>
      <c r="DD6" s="419"/>
      <c r="DE6" s="419"/>
      <c r="DF6" s="419"/>
      <c r="DG6" s="419"/>
      <c r="DH6" s="419"/>
      <c r="DI6" s="419"/>
      <c r="DJ6" s="419"/>
      <c r="DK6" s="419"/>
      <c r="DL6" s="419"/>
      <c r="DM6" s="419"/>
      <c r="DN6" s="419"/>
      <c r="DO6" s="419"/>
      <c r="DP6" s="419"/>
      <c r="DQ6" s="419"/>
      <c r="DR6" s="419"/>
      <c r="DS6" s="419"/>
      <c r="DT6" s="419"/>
      <c r="DU6" s="419"/>
      <c r="DV6" s="419"/>
      <c r="DW6" s="419"/>
      <c r="DX6" s="419"/>
      <c r="DY6" s="419"/>
      <c r="DZ6" s="419"/>
      <c r="EA6" s="419"/>
      <c r="EB6" s="419"/>
      <c r="EC6" s="419"/>
      <c r="ED6" s="419"/>
      <c r="EE6" s="419"/>
      <c r="EF6" s="419"/>
      <c r="EG6" s="419"/>
      <c r="EH6" s="419"/>
      <c r="EI6" s="419"/>
      <c r="EJ6" s="419"/>
      <c r="EK6" s="419"/>
      <c r="EL6" s="419"/>
      <c r="EM6" s="419"/>
      <c r="EN6" s="419"/>
      <c r="EO6" s="419"/>
      <c r="EP6" s="419"/>
      <c r="EQ6" s="419"/>
      <c r="ER6" s="419"/>
      <c r="ES6" s="419"/>
      <c r="ET6" s="419"/>
      <c r="EU6" s="419"/>
      <c r="EV6" s="419"/>
      <c r="EW6" s="419"/>
      <c r="EX6" s="419"/>
      <c r="EY6" s="419"/>
      <c r="EZ6" s="419"/>
      <c r="FA6" s="419"/>
      <c r="FB6" s="419"/>
      <c r="FC6" s="419"/>
      <c r="FD6" s="419"/>
      <c r="FE6" s="419"/>
      <c r="FF6" s="419"/>
      <c r="FG6" s="419"/>
      <c r="FH6" s="419"/>
      <c r="FI6" s="419"/>
      <c r="FJ6" s="419"/>
      <c r="FK6" s="419"/>
      <c r="FL6" s="419"/>
      <c r="FM6" s="419"/>
      <c r="FN6" s="419"/>
      <c r="FO6" s="419"/>
      <c r="FP6" s="419"/>
      <c r="FQ6" s="419"/>
      <c r="FR6" s="419"/>
      <c r="FS6" s="419"/>
      <c r="FT6" s="419"/>
      <c r="FU6" s="419"/>
      <c r="FV6" s="419"/>
      <c r="FW6" s="419"/>
      <c r="FX6" s="419"/>
      <c r="FY6" s="419"/>
      <c r="FZ6" s="419"/>
      <c r="GA6" s="419"/>
      <c r="GB6" s="419"/>
      <c r="GC6" s="419"/>
      <c r="GD6" s="419"/>
      <c r="GE6" s="419"/>
      <c r="GF6" s="419"/>
      <c r="GG6" s="419"/>
      <c r="GH6" s="419"/>
      <c r="GI6" s="419"/>
      <c r="GJ6" s="419"/>
      <c r="GK6" s="419"/>
      <c r="GL6" s="419"/>
      <c r="GM6" s="419"/>
      <c r="GN6" s="419"/>
      <c r="GO6" s="419"/>
      <c r="GP6" s="419"/>
      <c r="GQ6" s="419"/>
      <c r="GR6" s="419"/>
      <c r="GS6" s="419"/>
      <c r="GT6" s="419"/>
      <c r="GU6" s="419"/>
      <c r="GV6" s="419"/>
      <c r="GW6" s="419"/>
      <c r="GX6" s="419"/>
      <c r="GY6" s="419"/>
      <c r="GZ6" s="419"/>
      <c r="HA6" s="419"/>
      <c r="HB6" s="419"/>
      <c r="HC6" s="419"/>
      <c r="HD6" s="419"/>
      <c r="HE6" s="419"/>
      <c r="HF6" s="419"/>
      <c r="HG6" s="419"/>
      <c r="HH6" s="419"/>
      <c r="HI6" s="419"/>
      <c r="HJ6" s="419"/>
      <c r="HK6" s="419"/>
      <c r="HL6" s="419"/>
      <c r="HM6" s="419"/>
      <c r="HN6" s="419"/>
      <c r="HO6" s="419"/>
      <c r="HP6" s="419"/>
      <c r="HQ6" s="419"/>
      <c r="HR6" s="419"/>
      <c r="HS6" s="419"/>
      <c r="HT6" s="419"/>
      <c r="HU6" s="419"/>
      <c r="HV6" s="419"/>
      <c r="HW6" s="419"/>
      <c r="HX6" s="419"/>
      <c r="HY6" s="419"/>
      <c r="HZ6" s="419"/>
      <c r="IA6" s="419"/>
      <c r="IB6" s="419"/>
      <c r="IC6" s="419"/>
      <c r="ID6" s="419"/>
      <c r="IE6" s="419"/>
      <c r="IF6" s="419"/>
      <c r="IG6" s="419"/>
      <c r="IH6" s="419"/>
      <c r="II6" s="419"/>
      <c r="IJ6" s="419"/>
      <c r="IK6" s="419"/>
      <c r="IL6" s="419"/>
      <c r="IM6" s="419"/>
      <c r="IN6" s="419"/>
      <c r="IO6" s="419"/>
      <c r="IP6" s="419"/>
      <c r="IQ6" s="419"/>
      <c r="IR6" s="419"/>
      <c r="IS6" s="419"/>
      <c r="IT6" s="419"/>
      <c r="IU6" s="419"/>
      <c r="IV6" s="419"/>
      <c r="IW6" s="419"/>
      <c r="IX6" s="419"/>
      <c r="IY6" s="419"/>
      <c r="IZ6" s="419"/>
      <c r="JA6" s="419"/>
      <c r="JB6" s="419"/>
      <c r="JC6" s="419"/>
      <c r="JD6" s="419"/>
      <c r="JE6" s="419"/>
      <c r="JF6" s="419"/>
      <c r="JG6" s="419"/>
      <c r="JH6" s="419"/>
      <c r="JI6" s="419"/>
      <c r="JJ6" s="419"/>
      <c r="JK6" s="419"/>
      <c r="JL6" s="419"/>
      <c r="JM6" s="419"/>
      <c r="JN6" s="419"/>
      <c r="JO6" s="419"/>
      <c r="JP6" s="419"/>
      <c r="JQ6" s="419"/>
      <c r="JR6" s="419"/>
      <c r="JS6" s="419"/>
      <c r="JT6" s="419"/>
      <c r="JU6" s="419"/>
      <c r="JV6" s="419"/>
      <c r="JW6" s="419"/>
      <c r="JX6" s="419"/>
      <c r="JY6" s="419"/>
      <c r="JZ6" s="419"/>
      <c r="KA6" s="419"/>
      <c r="KB6" s="419"/>
      <c r="KC6" s="419"/>
      <c r="KD6" s="419"/>
      <c r="KE6" s="419"/>
      <c r="KF6" s="419"/>
      <c r="KG6" s="419"/>
      <c r="KH6" s="419"/>
      <c r="KI6" s="419"/>
      <c r="KJ6" s="419"/>
      <c r="KK6" s="419"/>
      <c r="KL6" s="419"/>
      <c r="KM6" s="419"/>
      <c r="KN6" s="419"/>
      <c r="KO6" s="419"/>
      <c r="KP6" s="419"/>
      <c r="KQ6" s="419"/>
      <c r="KR6" s="419"/>
      <c r="KS6" s="419"/>
      <c r="KT6" s="419"/>
      <c r="KU6" s="419"/>
      <c r="KV6" s="419"/>
      <c r="KW6" s="419"/>
      <c r="KX6" s="419"/>
      <c r="KY6" s="419"/>
      <c r="KZ6" s="419"/>
      <c r="LA6" s="419"/>
      <c r="LB6" s="419"/>
      <c r="LC6" s="419"/>
      <c r="LD6" s="419"/>
      <c r="LE6" s="419"/>
      <c r="LF6" s="419"/>
      <c r="LG6" s="419"/>
      <c r="LH6" s="419"/>
      <c r="LI6" s="419"/>
      <c r="LJ6" s="419"/>
      <c r="LK6" s="419"/>
      <c r="LL6" s="419"/>
      <c r="LM6" s="419"/>
      <c r="LN6" s="419"/>
      <c r="LO6" s="419"/>
      <c r="LP6" s="419"/>
      <c r="LQ6" s="419"/>
      <c r="LR6" s="419"/>
      <c r="LS6" s="419"/>
      <c r="LT6" s="419"/>
      <c r="LU6" s="419"/>
      <c r="LV6" s="419"/>
      <c r="LW6" s="419"/>
      <c r="LX6" s="419"/>
      <c r="LY6" s="419"/>
      <c r="LZ6" s="419"/>
      <c r="MA6" s="419"/>
      <c r="MB6" s="419"/>
      <c r="MC6" s="419"/>
      <c r="MD6" s="419"/>
      <c r="ME6" s="419"/>
      <c r="MF6" s="419"/>
      <c r="MG6" s="419"/>
      <c r="MH6" s="419"/>
      <c r="MI6" s="419"/>
      <c r="MJ6" s="419"/>
      <c r="MK6" s="419"/>
      <c r="ML6" s="419"/>
      <c r="MM6" s="419"/>
      <c r="MN6" s="419"/>
      <c r="MO6" s="419"/>
      <c r="MP6" s="419"/>
      <c r="MQ6" s="419"/>
      <c r="MR6" s="419"/>
      <c r="MS6" s="419"/>
      <c r="MT6" s="419"/>
      <c r="MU6" s="419"/>
      <c r="MV6" s="419"/>
      <c r="MW6" s="419"/>
      <c r="MX6" s="419"/>
      <c r="MY6" s="419"/>
      <c r="MZ6" s="419"/>
      <c r="NA6" s="419"/>
      <c r="NB6" s="419"/>
      <c r="NC6" s="419"/>
      <c r="ND6" s="419"/>
      <c r="NE6" s="419"/>
      <c r="NF6" s="419"/>
      <c r="NG6" s="419"/>
      <c r="NH6" s="419"/>
      <c r="NI6" s="419"/>
      <c r="NJ6" s="419"/>
      <c r="NK6" s="419"/>
      <c r="NL6" s="419"/>
      <c r="NM6" s="419"/>
      <c r="NN6" s="419"/>
      <c r="NO6" s="419"/>
      <c r="NP6" s="419"/>
      <c r="NQ6" s="419"/>
      <c r="NR6" s="419"/>
      <c r="NS6" s="419"/>
      <c r="NT6" s="419"/>
      <c r="NU6" s="419"/>
      <c r="NV6" s="419"/>
      <c r="NW6" s="419"/>
      <c r="NX6" s="419"/>
      <c r="NY6" s="419"/>
      <c r="NZ6" s="419"/>
      <c r="OA6" s="419"/>
      <c r="OB6" s="419"/>
      <c r="OC6" s="419"/>
      <c r="OD6" s="419"/>
      <c r="OE6" s="419"/>
      <c r="OF6" s="419"/>
      <c r="OG6" s="419"/>
      <c r="OH6" s="419"/>
      <c r="OI6" s="419"/>
      <c r="OJ6" s="419"/>
      <c r="OK6" s="419"/>
      <c r="OL6" s="419"/>
      <c r="OM6" s="419"/>
      <c r="ON6" s="419"/>
      <c r="OO6" s="419"/>
      <c r="OP6" s="419"/>
      <c r="OQ6" s="419"/>
      <c r="OR6" s="419"/>
      <c r="OS6" s="419"/>
      <c r="OT6" s="419"/>
      <c r="OU6" s="419"/>
      <c r="OV6" s="419"/>
      <c r="OW6" s="419"/>
      <c r="OX6" s="419"/>
      <c r="OY6" s="419"/>
      <c r="OZ6" s="419"/>
      <c r="PA6" s="419"/>
      <c r="PB6" s="419"/>
      <c r="PC6" s="419"/>
      <c r="PD6" s="419"/>
      <c r="PE6" s="419"/>
      <c r="PF6" s="419"/>
      <c r="PG6" s="419"/>
      <c r="PH6" s="419"/>
      <c r="PI6" s="419"/>
      <c r="PJ6" s="419"/>
      <c r="PK6" s="419"/>
      <c r="PL6" s="419"/>
      <c r="PM6" s="419"/>
      <c r="PN6" s="419"/>
      <c r="PO6" s="419"/>
      <c r="PP6" s="419"/>
      <c r="PQ6" s="419"/>
      <c r="PR6" s="419"/>
      <c r="PS6" s="419"/>
      <c r="PT6" s="419"/>
      <c r="PU6" s="419"/>
      <c r="PV6" s="419"/>
      <c r="PW6" s="419"/>
      <c r="PX6" s="419"/>
      <c r="PY6" s="419"/>
      <c r="PZ6" s="419"/>
      <c r="QA6" s="419"/>
      <c r="QB6" s="419"/>
      <c r="QC6" s="419"/>
      <c r="QD6" s="419"/>
      <c r="QE6" s="419"/>
      <c r="QF6" s="419"/>
      <c r="QG6" s="419"/>
      <c r="QH6" s="419"/>
      <c r="QI6" s="419"/>
      <c r="QJ6" s="419"/>
      <c r="QK6" s="419"/>
      <c r="QL6" s="419"/>
      <c r="QM6" s="419"/>
      <c r="QN6" s="419"/>
      <c r="QO6" s="419"/>
      <c r="QP6" s="419"/>
      <c r="QQ6" s="419"/>
      <c r="QR6" s="419"/>
      <c r="QS6" s="419"/>
      <c r="QT6" s="419"/>
      <c r="QU6" s="419"/>
      <c r="QV6" s="419"/>
      <c r="QW6" s="419"/>
      <c r="QX6" s="419"/>
      <c r="QY6" s="419"/>
      <c r="QZ6" s="419"/>
      <c r="RA6" s="419"/>
      <c r="RB6" s="419"/>
      <c r="RC6" s="419"/>
      <c r="RD6" s="419"/>
      <c r="RE6" s="419"/>
      <c r="RF6" s="419"/>
      <c r="RG6" s="419"/>
      <c r="RH6" s="419"/>
      <c r="RI6" s="419"/>
      <c r="RJ6" s="419"/>
      <c r="RK6" s="419"/>
      <c r="RL6" s="419"/>
      <c r="RM6" s="419"/>
      <c r="RN6" s="419"/>
      <c r="RO6" s="419"/>
      <c r="RP6" s="419"/>
      <c r="RQ6" s="419"/>
      <c r="RR6" s="419"/>
      <c r="RS6" s="419"/>
      <c r="RT6" s="419"/>
      <c r="RU6" s="419"/>
      <c r="RV6" s="419"/>
      <c r="RW6" s="419"/>
      <c r="RX6" s="419"/>
      <c r="RY6" s="419"/>
      <c r="RZ6" s="419"/>
      <c r="SA6" s="419"/>
      <c r="SB6" s="419"/>
      <c r="SC6" s="419"/>
      <c r="SD6" s="419"/>
      <c r="SE6" s="419"/>
      <c r="SF6" s="419"/>
      <c r="SG6" s="419"/>
      <c r="SH6" s="419"/>
      <c r="SI6" s="419"/>
      <c r="SJ6" s="419"/>
      <c r="SK6" s="419"/>
      <c r="SL6" s="419"/>
      <c r="SM6" s="419"/>
      <c r="SN6" s="419"/>
      <c r="SO6" s="419"/>
      <c r="SP6" s="419"/>
      <c r="SQ6" s="419"/>
      <c r="SR6" s="419"/>
      <c r="SS6" s="419"/>
      <c r="ST6" s="419"/>
      <c r="SU6" s="419"/>
      <c r="SV6" s="419"/>
      <c r="SW6" s="419"/>
      <c r="SX6" s="419"/>
      <c r="SY6" s="419"/>
      <c r="SZ6" s="419"/>
      <c r="TA6" s="419"/>
      <c r="TB6" s="419"/>
      <c r="TC6" s="419"/>
      <c r="TD6" s="419"/>
      <c r="TE6" s="419"/>
      <c r="TF6" s="419"/>
      <c r="TG6" s="419"/>
      <c r="TH6" s="419"/>
      <c r="TI6" s="419"/>
      <c r="TJ6" s="419"/>
      <c r="TK6" s="419"/>
      <c r="TL6" s="419"/>
      <c r="TM6" s="419"/>
      <c r="TN6" s="419"/>
      <c r="TO6" s="419"/>
      <c r="TP6" s="419"/>
      <c r="TQ6" s="419"/>
      <c r="TR6" s="419"/>
      <c r="TS6" s="419"/>
      <c r="TT6" s="419"/>
      <c r="TU6" s="419"/>
      <c r="TV6" s="419"/>
      <c r="TW6" s="419"/>
      <c r="TX6" s="419"/>
      <c r="TY6" s="419"/>
      <c r="TZ6" s="419"/>
      <c r="UA6" s="419"/>
      <c r="UB6" s="419"/>
      <c r="UC6" s="419"/>
      <c r="UD6" s="419"/>
      <c r="UE6" s="419"/>
      <c r="UF6" s="419"/>
      <c r="UG6" s="419"/>
      <c r="UH6" s="419"/>
      <c r="UI6" s="419"/>
      <c r="UJ6" s="419"/>
      <c r="UK6" s="419"/>
      <c r="UL6" s="419"/>
      <c r="UM6" s="419"/>
      <c r="UN6" s="419"/>
      <c r="UO6" s="419"/>
      <c r="UP6" s="419"/>
      <c r="UQ6" s="419"/>
      <c r="UR6" s="419"/>
      <c r="US6" s="419"/>
      <c r="UT6" s="419"/>
      <c r="UU6" s="419"/>
      <c r="UV6" s="419"/>
      <c r="UW6" s="419"/>
      <c r="UX6" s="419"/>
      <c r="UY6" s="419"/>
      <c r="UZ6" s="419"/>
      <c r="VA6" s="419"/>
      <c r="VB6" s="419"/>
      <c r="VC6" s="419"/>
      <c r="VD6" s="419"/>
      <c r="VE6" s="419"/>
      <c r="VF6" s="419"/>
      <c r="VG6" s="419"/>
      <c r="VH6" s="419"/>
      <c r="VI6" s="419"/>
      <c r="VJ6" s="419"/>
      <c r="VK6" s="419"/>
      <c r="VL6" s="419"/>
      <c r="VM6" s="419"/>
      <c r="VN6" s="419"/>
      <c r="VO6" s="419"/>
      <c r="VP6" s="419"/>
      <c r="VQ6" s="419"/>
      <c r="VR6" s="419"/>
      <c r="VS6" s="419"/>
      <c r="VT6" s="419"/>
      <c r="VU6" s="419"/>
      <c r="VV6" s="419"/>
      <c r="VW6" s="419"/>
      <c r="VX6" s="419"/>
      <c r="VY6" s="419"/>
      <c r="VZ6" s="419"/>
      <c r="WA6" s="419"/>
      <c r="WB6" s="419"/>
      <c r="WC6" s="419"/>
      <c r="WD6" s="419"/>
      <c r="WE6" s="419"/>
      <c r="WF6" s="419"/>
      <c r="WG6" s="419"/>
      <c r="WH6" s="419"/>
      <c r="WI6" s="419"/>
      <c r="WJ6" s="419"/>
      <c r="WK6" s="419"/>
      <c r="WL6" s="419"/>
      <c r="WM6" s="419"/>
      <c r="WN6" s="419"/>
      <c r="WO6" s="419"/>
      <c r="WP6" s="419"/>
      <c r="WQ6" s="419"/>
      <c r="WR6" s="419"/>
      <c r="WS6" s="419"/>
      <c r="WT6" s="419"/>
      <c r="WU6" s="419"/>
      <c r="WV6" s="419"/>
      <c r="WW6" s="419"/>
      <c r="WX6" s="419"/>
      <c r="WY6" s="419"/>
      <c r="WZ6" s="419"/>
      <c r="XA6" s="419"/>
      <c r="XB6" s="419"/>
      <c r="XC6" s="419"/>
      <c r="XD6" s="419"/>
      <c r="XE6" s="419"/>
      <c r="XF6" s="419"/>
      <c r="XG6" s="419"/>
      <c r="XH6" s="419"/>
      <c r="XI6" s="419"/>
      <c r="XJ6" s="419"/>
      <c r="XK6" s="419"/>
      <c r="XL6" s="419"/>
      <c r="XM6" s="419"/>
      <c r="XN6" s="419"/>
      <c r="XO6" s="419"/>
      <c r="XP6" s="419"/>
      <c r="XQ6" s="419"/>
      <c r="XR6" s="419"/>
      <c r="XS6" s="419"/>
      <c r="XT6" s="419"/>
      <c r="XU6" s="419"/>
      <c r="XV6" s="419"/>
      <c r="XW6" s="419"/>
      <c r="XX6" s="419"/>
      <c r="XY6" s="419"/>
      <c r="XZ6" s="419"/>
      <c r="YA6" s="419"/>
      <c r="YB6" s="419"/>
      <c r="YC6" s="419"/>
      <c r="YD6" s="419"/>
      <c r="YE6" s="419"/>
      <c r="YF6" s="419"/>
      <c r="YG6" s="419"/>
      <c r="YH6" s="419"/>
      <c r="YI6" s="419"/>
      <c r="YJ6" s="419"/>
      <c r="YK6" s="419"/>
      <c r="YL6" s="419"/>
      <c r="YM6" s="419"/>
      <c r="YN6" s="419"/>
      <c r="YO6" s="419"/>
      <c r="YP6" s="419"/>
      <c r="YQ6" s="419"/>
      <c r="YR6" s="419"/>
      <c r="YS6" s="419"/>
      <c r="YT6" s="419"/>
      <c r="YU6" s="419"/>
      <c r="YV6" s="419"/>
      <c r="YW6" s="419"/>
      <c r="YX6" s="419"/>
      <c r="YY6" s="419"/>
      <c r="YZ6" s="419"/>
      <c r="ZA6" s="419"/>
      <c r="ZB6" s="419"/>
      <c r="ZC6" s="419"/>
      <c r="ZD6" s="419"/>
      <c r="ZE6" s="419"/>
      <c r="ZF6" s="419"/>
      <c r="ZG6" s="419"/>
      <c r="ZH6" s="419"/>
      <c r="ZI6" s="419"/>
      <c r="ZJ6" s="419"/>
      <c r="ZK6" s="419"/>
      <c r="ZL6" s="419"/>
      <c r="ZM6" s="419"/>
      <c r="ZN6" s="419"/>
      <c r="ZO6" s="419"/>
      <c r="ZP6" s="419"/>
      <c r="ZQ6" s="419"/>
      <c r="ZR6" s="419"/>
      <c r="ZS6" s="419"/>
      <c r="ZT6" s="419"/>
      <c r="ZU6" s="419"/>
      <c r="ZV6" s="419"/>
      <c r="ZW6" s="419"/>
      <c r="ZX6" s="419"/>
      <c r="ZY6" s="419"/>
      <c r="ZZ6" s="419"/>
      <c r="AAA6" s="419"/>
      <c r="AAB6" s="419"/>
      <c r="AAC6" s="419"/>
      <c r="AAD6" s="419"/>
      <c r="AAE6" s="419"/>
      <c r="AAF6" s="419"/>
      <c r="AAG6" s="419"/>
      <c r="AAH6" s="419"/>
      <c r="AAI6" s="419"/>
      <c r="AAJ6" s="419"/>
      <c r="AAK6" s="419"/>
      <c r="AAL6" s="419"/>
      <c r="AAM6" s="419"/>
      <c r="AAN6" s="419"/>
      <c r="AAO6" s="419"/>
      <c r="AAP6" s="419"/>
      <c r="AAQ6" s="419"/>
      <c r="AAR6" s="419"/>
      <c r="AAS6" s="419"/>
      <c r="AAT6" s="419"/>
      <c r="AAU6" s="419"/>
      <c r="AAV6" s="419"/>
      <c r="AAW6" s="419"/>
      <c r="AAX6" s="419"/>
      <c r="AAY6" s="419"/>
      <c r="AAZ6" s="419"/>
      <c r="ABA6" s="419"/>
      <c r="ABB6" s="419"/>
      <c r="ABC6" s="419"/>
      <c r="ABD6" s="419"/>
      <c r="ABE6" s="419"/>
      <c r="ABF6" s="419"/>
      <c r="ABG6" s="419"/>
      <c r="ABH6" s="419"/>
      <c r="ABI6" s="419"/>
      <c r="ABJ6" s="419"/>
      <c r="ABK6" s="419"/>
      <c r="ABL6" s="419"/>
      <c r="ABM6" s="419"/>
      <c r="ABN6" s="419"/>
      <c r="ABO6" s="419"/>
      <c r="ABP6" s="419"/>
      <c r="ABQ6" s="419"/>
      <c r="ABR6" s="419"/>
      <c r="ABS6" s="419"/>
      <c r="ABT6" s="419"/>
      <c r="ABU6" s="419"/>
      <c r="ABV6" s="419"/>
      <c r="ABW6" s="419"/>
      <c r="ABX6" s="419"/>
      <c r="ABY6" s="419"/>
      <c r="ABZ6" s="419"/>
      <c r="ACA6" s="419"/>
      <c r="ACB6" s="419"/>
      <c r="ACC6" s="419"/>
      <c r="ACD6" s="419"/>
      <c r="ACE6" s="419"/>
      <c r="ACF6" s="419"/>
      <c r="ACG6" s="419"/>
      <c r="ACH6" s="419"/>
      <c r="ACI6" s="419"/>
      <c r="ACJ6" s="419"/>
      <c r="ACK6" s="419"/>
      <c r="ACL6" s="419"/>
      <c r="ACM6" s="419"/>
      <c r="ACN6" s="419"/>
      <c r="ACO6" s="419"/>
      <c r="ACP6" s="419"/>
      <c r="ACQ6" s="419"/>
      <c r="ACR6" s="419"/>
      <c r="ACS6" s="419"/>
      <c r="ACT6" s="419"/>
      <c r="ACU6" s="419"/>
      <c r="ACV6" s="419"/>
      <c r="ACW6" s="419"/>
      <c r="ACX6" s="419"/>
      <c r="ACY6" s="419"/>
      <c r="ACZ6" s="419"/>
      <c r="ADA6" s="419"/>
      <c r="ADB6" s="419"/>
      <c r="ADC6" s="419"/>
      <c r="ADD6" s="419"/>
      <c r="ADE6" s="419"/>
      <c r="ADF6" s="419"/>
      <c r="ADG6" s="419"/>
      <c r="ADH6" s="419"/>
      <c r="ADI6" s="419"/>
      <c r="ADJ6" s="419"/>
      <c r="ADK6" s="419"/>
      <c r="ADL6" s="419"/>
      <c r="ADM6" s="419"/>
      <c r="ADN6" s="419"/>
      <c r="ADO6" s="419"/>
      <c r="ADP6" s="419"/>
      <c r="ADQ6" s="419"/>
      <c r="ADR6" s="419"/>
      <c r="ADS6" s="419"/>
      <c r="ADT6" s="419"/>
      <c r="ADU6" s="419"/>
      <c r="ADV6" s="419"/>
      <c r="ADW6" s="419"/>
      <c r="ADX6" s="419"/>
      <c r="ADY6" s="419"/>
      <c r="ADZ6" s="419"/>
      <c r="AEA6" s="419"/>
      <c r="AEB6" s="419"/>
      <c r="AEC6" s="419"/>
      <c r="AED6" s="419"/>
      <c r="AEE6" s="419"/>
      <c r="AEF6" s="419"/>
      <c r="AEG6" s="419"/>
      <c r="AEH6" s="419"/>
      <c r="AEI6" s="419"/>
      <c r="AEJ6" s="419"/>
      <c r="AEK6" s="419"/>
      <c r="AEL6" s="419"/>
      <c r="AEM6" s="419"/>
      <c r="AEN6" s="419"/>
      <c r="AEO6" s="419"/>
      <c r="AEP6" s="419"/>
      <c r="AEQ6" s="419"/>
      <c r="AER6" s="419"/>
      <c r="AES6" s="419"/>
      <c r="AET6" s="419"/>
      <c r="AEU6" s="419"/>
      <c r="AEV6" s="419"/>
      <c r="AEW6" s="419"/>
      <c r="AEX6" s="419"/>
      <c r="AEY6" s="419"/>
      <c r="AEZ6" s="419"/>
      <c r="AFA6" s="419"/>
      <c r="AFB6" s="419"/>
      <c r="AFC6" s="419"/>
      <c r="AFD6" s="419"/>
      <c r="AFE6" s="419"/>
      <c r="AFF6" s="419"/>
      <c r="AFG6" s="419"/>
      <c r="AFH6" s="419"/>
      <c r="AFI6" s="419"/>
      <c r="AFJ6" s="419"/>
      <c r="AFK6" s="419"/>
      <c r="AFL6" s="419"/>
      <c r="AFM6" s="419"/>
      <c r="AFN6" s="419"/>
      <c r="AFO6" s="419"/>
      <c r="AFP6" s="419"/>
      <c r="AFQ6" s="419"/>
      <c r="AFR6" s="419"/>
      <c r="AFS6" s="419"/>
      <c r="AFT6" s="419"/>
      <c r="AFU6" s="419"/>
      <c r="AFV6" s="419"/>
      <c r="AFW6" s="419"/>
      <c r="AFX6" s="419"/>
      <c r="AFY6" s="419"/>
      <c r="AFZ6" s="419"/>
      <c r="AGA6" s="419"/>
      <c r="AGB6" s="419"/>
      <c r="AGC6" s="419"/>
      <c r="AGD6" s="419"/>
      <c r="AGE6" s="419"/>
      <c r="AGF6" s="419"/>
      <c r="AGG6" s="419"/>
      <c r="AGH6" s="419"/>
      <c r="AGI6" s="419"/>
      <c r="AGJ6" s="419"/>
      <c r="AGK6" s="419"/>
      <c r="AGL6" s="419"/>
      <c r="AGM6" s="419"/>
      <c r="AGN6" s="419"/>
      <c r="AGO6" s="419"/>
      <c r="AGP6" s="419"/>
      <c r="AGQ6" s="419"/>
      <c r="AGR6" s="419"/>
      <c r="AGS6" s="419"/>
      <c r="AGT6" s="419"/>
      <c r="AGU6" s="419"/>
      <c r="AGV6" s="419"/>
      <c r="AGW6" s="419"/>
      <c r="AGX6" s="419"/>
      <c r="AGY6" s="419"/>
      <c r="AGZ6" s="419"/>
      <c r="AHA6" s="419"/>
      <c r="AHB6" s="419"/>
      <c r="AHC6" s="419"/>
      <c r="AHD6" s="419"/>
      <c r="AHE6" s="419"/>
      <c r="AHF6" s="419"/>
      <c r="AHG6" s="419"/>
      <c r="AHH6" s="419"/>
      <c r="AHI6" s="419"/>
      <c r="AHJ6" s="419"/>
      <c r="AHK6" s="419"/>
      <c r="AHL6" s="419"/>
      <c r="AHM6" s="419"/>
      <c r="AHN6" s="419"/>
      <c r="AHO6" s="419"/>
      <c r="AHP6" s="419"/>
      <c r="AHQ6" s="419"/>
      <c r="AHR6" s="419"/>
      <c r="AHS6" s="419"/>
      <c r="AHT6" s="419"/>
      <c r="AHU6" s="419"/>
      <c r="AHV6" s="419"/>
      <c r="AHW6" s="419"/>
      <c r="AHX6" s="419"/>
      <c r="AHY6" s="419"/>
      <c r="AHZ6" s="419"/>
      <c r="AIA6" s="419"/>
      <c r="AIB6" s="419"/>
      <c r="AIC6" s="419"/>
      <c r="AID6" s="419"/>
      <c r="AIE6" s="419"/>
      <c r="AIF6" s="419"/>
      <c r="AIG6" s="419"/>
      <c r="AIH6" s="419"/>
      <c r="AII6" s="419"/>
      <c r="AIJ6" s="419"/>
      <c r="AIK6" s="419"/>
      <c r="AIL6" s="419"/>
      <c r="AIM6" s="419"/>
      <c r="AIN6" s="419"/>
      <c r="AIO6" s="419"/>
      <c r="AIP6" s="419"/>
      <c r="AIQ6" s="419"/>
      <c r="AIR6" s="419"/>
      <c r="AIS6" s="419"/>
      <c r="AIT6" s="419"/>
      <c r="AIU6" s="419"/>
      <c r="AIV6" s="419"/>
      <c r="AIW6" s="419"/>
      <c r="AIX6" s="419"/>
      <c r="AIY6" s="419"/>
      <c r="AIZ6" s="419"/>
      <c r="AJA6" s="419"/>
      <c r="AJB6" s="419"/>
      <c r="AJC6" s="419"/>
      <c r="AJD6" s="419"/>
      <c r="AJE6" s="419"/>
      <c r="AJF6" s="419"/>
      <c r="AJG6" s="419"/>
      <c r="AJH6" s="419"/>
      <c r="AJI6" s="419"/>
      <c r="AJJ6" s="419"/>
      <c r="AJK6" s="419"/>
      <c r="AJL6" s="419"/>
      <c r="AJM6" s="419"/>
      <c r="AJN6" s="419"/>
      <c r="AJO6" s="419"/>
      <c r="AJP6" s="419"/>
      <c r="AJQ6" s="419"/>
      <c r="AJR6" s="419"/>
      <c r="AJS6" s="419"/>
      <c r="AJT6" s="419"/>
      <c r="AJU6" s="419"/>
      <c r="AJV6" s="419"/>
      <c r="AJW6" s="419"/>
      <c r="AJX6" s="419"/>
      <c r="AJY6" s="419"/>
      <c r="AJZ6" s="419"/>
      <c r="AKA6" s="419"/>
      <c r="AKB6" s="419"/>
      <c r="AKC6" s="419"/>
      <c r="AKD6" s="419"/>
      <c r="AKE6" s="419"/>
      <c r="AKF6" s="419"/>
      <c r="AKG6" s="419"/>
      <c r="AKH6" s="419"/>
      <c r="AKI6" s="419"/>
      <c r="AKJ6" s="419"/>
      <c r="AKK6" s="419"/>
      <c r="AKL6" s="419"/>
      <c r="AKM6" s="419"/>
      <c r="AKN6" s="419"/>
      <c r="AKO6" s="419"/>
      <c r="AKP6" s="419"/>
      <c r="AKQ6" s="419"/>
      <c r="AKR6" s="419"/>
      <c r="AKS6" s="419"/>
      <c r="AKT6" s="419"/>
      <c r="AKU6" s="419"/>
      <c r="AKV6" s="419"/>
      <c r="AKW6" s="419"/>
      <c r="AKX6" s="419"/>
      <c r="AKY6" s="419"/>
      <c r="AKZ6" s="419"/>
      <c r="ALA6" s="419"/>
      <c r="ALB6" s="419"/>
      <c r="ALC6" s="419"/>
      <c r="ALD6" s="419"/>
      <c r="ALE6" s="419"/>
      <c r="ALF6" s="419"/>
      <c r="ALG6" s="419"/>
      <c r="ALH6" s="419"/>
      <c r="ALI6" s="419"/>
      <c r="ALJ6" s="419"/>
      <c r="ALK6" s="419"/>
      <c r="ALL6" s="419"/>
      <c r="ALM6" s="419"/>
      <c r="ALN6" s="419"/>
      <c r="ALO6" s="419"/>
      <c r="ALP6" s="419"/>
      <c r="ALQ6" s="419"/>
      <c r="ALR6" s="419"/>
      <c r="ALS6" s="419"/>
      <c r="ALT6" s="419"/>
      <c r="ALU6" s="419"/>
      <c r="ALV6" s="419"/>
      <c r="ALW6" s="419"/>
      <c r="ALX6" s="419"/>
      <c r="ALY6" s="419"/>
      <c r="ALZ6" s="419"/>
      <c r="AMA6" s="419"/>
      <c r="AMB6" s="419"/>
      <c r="AMC6" s="419"/>
      <c r="AMD6" s="419"/>
      <c r="AME6" s="419"/>
      <c r="AMF6" s="419"/>
      <c r="AMG6" s="419"/>
      <c r="AMH6" s="419"/>
      <c r="AMI6" s="419"/>
    </row>
    <row r="7" spans="1:1023" s="420" customFormat="1" ht="15" customHeight="1">
      <c r="A7" s="425" t="s">
        <v>5</v>
      </c>
      <c r="B7" s="425"/>
      <c r="C7" s="425"/>
      <c r="D7" s="425"/>
      <c r="E7" s="425"/>
      <c r="F7" s="425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5"/>
      <c r="U7" s="425"/>
      <c r="V7" s="425"/>
      <c r="W7" s="425"/>
      <c r="X7" s="425"/>
      <c r="Y7" s="425"/>
      <c r="Z7" s="425"/>
      <c r="AA7" s="425"/>
      <c r="AB7" s="425"/>
      <c r="AC7" s="425"/>
      <c r="AD7" s="425"/>
      <c r="AE7" s="425"/>
      <c r="AF7" s="425"/>
      <c r="AG7" s="425"/>
      <c r="AH7" s="425"/>
      <c r="AI7" s="425"/>
      <c r="AJ7" s="425"/>
      <c r="AK7" s="425"/>
      <c r="AL7" s="425"/>
      <c r="AM7" s="425"/>
      <c r="AN7" s="425"/>
      <c r="AO7" s="425"/>
      <c r="AP7" s="425"/>
      <c r="AQ7" s="425"/>
      <c r="AR7" s="448"/>
      <c r="AS7" s="448"/>
      <c r="AT7" s="448"/>
      <c r="AU7" s="448"/>
      <c r="AV7" s="449"/>
      <c r="AW7" s="415"/>
      <c r="AX7" s="424"/>
      <c r="AY7" s="419"/>
      <c r="AZ7" s="419"/>
      <c r="BA7" s="419"/>
      <c r="BB7" s="419"/>
      <c r="BC7" s="419"/>
      <c r="BD7" s="419"/>
      <c r="BE7" s="419"/>
      <c r="BF7" s="419"/>
      <c r="BG7" s="419"/>
      <c r="BH7" s="419"/>
      <c r="BI7" s="419"/>
      <c r="BJ7" s="419"/>
      <c r="BK7" s="419"/>
      <c r="BL7" s="419"/>
      <c r="BM7" s="419"/>
      <c r="BN7" s="419"/>
      <c r="BO7" s="419"/>
      <c r="BP7" s="419"/>
      <c r="BQ7" s="419"/>
      <c r="BR7" s="419"/>
      <c r="BS7" s="419"/>
      <c r="BT7" s="419"/>
      <c r="BU7" s="419"/>
      <c r="BV7" s="419"/>
      <c r="BW7" s="419"/>
      <c r="BX7" s="419"/>
      <c r="BY7" s="419"/>
      <c r="BZ7" s="419"/>
      <c r="CA7" s="419"/>
      <c r="CB7" s="419"/>
      <c r="CC7" s="419"/>
      <c r="CD7" s="419"/>
      <c r="CE7" s="419"/>
      <c r="CF7" s="419"/>
      <c r="CG7" s="419"/>
      <c r="CH7" s="419"/>
      <c r="CI7" s="419"/>
      <c r="CJ7" s="419"/>
      <c r="CK7" s="419"/>
      <c r="CL7" s="419"/>
      <c r="CM7" s="419"/>
      <c r="CN7" s="419"/>
      <c r="CO7" s="419"/>
      <c r="CP7" s="419"/>
      <c r="CQ7" s="419"/>
      <c r="CR7" s="419"/>
      <c r="CS7" s="419"/>
      <c r="CT7" s="419"/>
      <c r="CU7" s="419"/>
      <c r="CV7" s="419"/>
      <c r="CW7" s="419"/>
      <c r="CX7" s="419"/>
      <c r="CY7" s="419"/>
      <c r="CZ7" s="419"/>
      <c r="DA7" s="419"/>
      <c r="DB7" s="419"/>
      <c r="DC7" s="419"/>
      <c r="DD7" s="419"/>
      <c r="DE7" s="419"/>
      <c r="DF7" s="419"/>
      <c r="DG7" s="419"/>
      <c r="DH7" s="419"/>
      <c r="DI7" s="419"/>
      <c r="DJ7" s="419"/>
      <c r="DK7" s="419"/>
      <c r="DL7" s="419"/>
      <c r="DM7" s="419"/>
      <c r="DN7" s="419"/>
      <c r="DO7" s="419"/>
      <c r="DP7" s="419"/>
      <c r="DQ7" s="419"/>
      <c r="DR7" s="419"/>
      <c r="DS7" s="419"/>
      <c r="DT7" s="419"/>
      <c r="DU7" s="419"/>
      <c r="DV7" s="419"/>
      <c r="DW7" s="419"/>
      <c r="DX7" s="419"/>
      <c r="DY7" s="419"/>
      <c r="DZ7" s="419"/>
      <c r="EA7" s="419"/>
      <c r="EB7" s="419"/>
      <c r="EC7" s="419"/>
      <c r="ED7" s="419"/>
      <c r="EE7" s="419"/>
      <c r="EF7" s="419"/>
      <c r="EG7" s="419"/>
      <c r="EH7" s="419"/>
      <c r="EI7" s="419"/>
      <c r="EJ7" s="419"/>
      <c r="EK7" s="419"/>
      <c r="EL7" s="419"/>
      <c r="EM7" s="419"/>
      <c r="EN7" s="419"/>
      <c r="EO7" s="419"/>
      <c r="EP7" s="419"/>
      <c r="EQ7" s="419"/>
      <c r="ER7" s="419"/>
      <c r="ES7" s="419"/>
      <c r="ET7" s="419"/>
      <c r="EU7" s="419"/>
      <c r="EV7" s="419"/>
      <c r="EW7" s="419"/>
      <c r="EX7" s="419"/>
      <c r="EY7" s="419"/>
      <c r="EZ7" s="419"/>
      <c r="FA7" s="419"/>
      <c r="FB7" s="419"/>
      <c r="FC7" s="419"/>
      <c r="FD7" s="419"/>
      <c r="FE7" s="419"/>
      <c r="FF7" s="419"/>
      <c r="FG7" s="419"/>
      <c r="FH7" s="419"/>
      <c r="FI7" s="419"/>
      <c r="FJ7" s="419"/>
      <c r="FK7" s="419"/>
      <c r="FL7" s="419"/>
      <c r="FM7" s="419"/>
      <c r="FN7" s="419"/>
      <c r="FO7" s="419"/>
      <c r="FP7" s="419"/>
      <c r="FQ7" s="419"/>
      <c r="FR7" s="419"/>
      <c r="FS7" s="419"/>
      <c r="FT7" s="419"/>
      <c r="FU7" s="419"/>
      <c r="FV7" s="419"/>
      <c r="FW7" s="419"/>
      <c r="FX7" s="419"/>
      <c r="FY7" s="419"/>
      <c r="FZ7" s="419"/>
      <c r="GA7" s="419"/>
      <c r="GB7" s="419"/>
      <c r="GC7" s="419"/>
      <c r="GD7" s="419"/>
      <c r="GE7" s="419"/>
      <c r="GF7" s="419"/>
      <c r="GG7" s="419"/>
      <c r="GH7" s="419"/>
      <c r="GI7" s="419"/>
      <c r="GJ7" s="419"/>
      <c r="GK7" s="419"/>
      <c r="GL7" s="419"/>
      <c r="GM7" s="419"/>
      <c r="GN7" s="419"/>
      <c r="GO7" s="419"/>
      <c r="GP7" s="419"/>
      <c r="GQ7" s="419"/>
      <c r="GR7" s="419"/>
      <c r="GS7" s="419"/>
      <c r="GT7" s="419"/>
      <c r="GU7" s="419"/>
      <c r="GV7" s="419"/>
      <c r="GW7" s="419"/>
      <c r="GX7" s="419"/>
      <c r="GY7" s="419"/>
      <c r="GZ7" s="419"/>
      <c r="HA7" s="419"/>
      <c r="HB7" s="419"/>
      <c r="HC7" s="419"/>
      <c r="HD7" s="419"/>
      <c r="HE7" s="419"/>
      <c r="HF7" s="419"/>
      <c r="HG7" s="419"/>
      <c r="HH7" s="419"/>
      <c r="HI7" s="419"/>
      <c r="HJ7" s="419"/>
      <c r="HK7" s="419"/>
      <c r="HL7" s="419"/>
      <c r="HM7" s="419"/>
      <c r="HN7" s="419"/>
      <c r="HO7" s="419"/>
      <c r="HP7" s="419"/>
      <c r="HQ7" s="419"/>
      <c r="HR7" s="419"/>
      <c r="HS7" s="419"/>
      <c r="HT7" s="419"/>
      <c r="HU7" s="419"/>
      <c r="HV7" s="419"/>
      <c r="HW7" s="419"/>
      <c r="HX7" s="419"/>
      <c r="HY7" s="419"/>
      <c r="HZ7" s="419"/>
      <c r="IA7" s="419"/>
      <c r="IB7" s="419"/>
      <c r="IC7" s="419"/>
      <c r="ID7" s="419"/>
      <c r="IE7" s="419"/>
      <c r="IF7" s="419"/>
      <c r="IG7" s="419"/>
      <c r="IH7" s="419"/>
      <c r="II7" s="419"/>
      <c r="IJ7" s="419"/>
      <c r="IK7" s="419"/>
      <c r="IL7" s="419"/>
      <c r="IM7" s="419"/>
      <c r="IN7" s="419"/>
      <c r="IO7" s="419"/>
      <c r="IP7" s="419"/>
      <c r="IQ7" s="419"/>
      <c r="IR7" s="419"/>
      <c r="IS7" s="419"/>
      <c r="IT7" s="419"/>
      <c r="IU7" s="419"/>
      <c r="IV7" s="419"/>
      <c r="IW7" s="419"/>
      <c r="IX7" s="419"/>
      <c r="IY7" s="419"/>
      <c r="IZ7" s="419"/>
      <c r="JA7" s="419"/>
      <c r="JB7" s="419"/>
      <c r="JC7" s="419"/>
      <c r="JD7" s="419"/>
      <c r="JE7" s="419"/>
      <c r="JF7" s="419"/>
      <c r="JG7" s="419"/>
      <c r="JH7" s="419"/>
      <c r="JI7" s="419"/>
      <c r="JJ7" s="419"/>
      <c r="JK7" s="419"/>
      <c r="JL7" s="419"/>
      <c r="JM7" s="419"/>
      <c r="JN7" s="419"/>
      <c r="JO7" s="419"/>
      <c r="JP7" s="419"/>
      <c r="JQ7" s="419"/>
      <c r="JR7" s="419"/>
      <c r="JS7" s="419"/>
      <c r="JT7" s="419"/>
      <c r="JU7" s="419"/>
      <c r="JV7" s="419"/>
      <c r="JW7" s="419"/>
      <c r="JX7" s="419"/>
      <c r="JY7" s="419"/>
      <c r="JZ7" s="419"/>
      <c r="KA7" s="419"/>
      <c r="KB7" s="419"/>
      <c r="KC7" s="419"/>
      <c r="KD7" s="419"/>
      <c r="KE7" s="419"/>
      <c r="KF7" s="419"/>
      <c r="KG7" s="419"/>
      <c r="KH7" s="419"/>
      <c r="KI7" s="419"/>
      <c r="KJ7" s="419"/>
      <c r="KK7" s="419"/>
      <c r="KL7" s="419"/>
      <c r="KM7" s="419"/>
      <c r="KN7" s="419"/>
      <c r="KO7" s="419"/>
      <c r="KP7" s="419"/>
      <c r="KQ7" s="419"/>
      <c r="KR7" s="419"/>
      <c r="KS7" s="419"/>
      <c r="KT7" s="419"/>
      <c r="KU7" s="419"/>
      <c r="KV7" s="419"/>
      <c r="KW7" s="419"/>
      <c r="KX7" s="419"/>
      <c r="KY7" s="419"/>
      <c r="KZ7" s="419"/>
      <c r="LA7" s="419"/>
      <c r="LB7" s="419"/>
      <c r="LC7" s="419"/>
      <c r="LD7" s="419"/>
      <c r="LE7" s="419"/>
      <c r="LF7" s="419"/>
      <c r="LG7" s="419"/>
      <c r="LH7" s="419"/>
      <c r="LI7" s="419"/>
      <c r="LJ7" s="419"/>
      <c r="LK7" s="419"/>
      <c r="LL7" s="419"/>
      <c r="LM7" s="419"/>
      <c r="LN7" s="419"/>
      <c r="LO7" s="419"/>
      <c r="LP7" s="419"/>
      <c r="LQ7" s="419"/>
      <c r="LR7" s="419"/>
      <c r="LS7" s="419"/>
      <c r="LT7" s="419"/>
      <c r="LU7" s="419"/>
      <c r="LV7" s="419"/>
      <c r="LW7" s="419"/>
      <c r="LX7" s="419"/>
      <c r="LY7" s="419"/>
      <c r="LZ7" s="419"/>
      <c r="MA7" s="419"/>
      <c r="MB7" s="419"/>
      <c r="MC7" s="419"/>
      <c r="MD7" s="419"/>
      <c r="ME7" s="419"/>
      <c r="MF7" s="419"/>
      <c r="MG7" s="419"/>
      <c r="MH7" s="419"/>
      <c r="MI7" s="419"/>
      <c r="MJ7" s="419"/>
      <c r="MK7" s="419"/>
      <c r="ML7" s="419"/>
      <c r="MM7" s="419"/>
      <c r="MN7" s="419"/>
      <c r="MO7" s="419"/>
      <c r="MP7" s="419"/>
      <c r="MQ7" s="419"/>
      <c r="MR7" s="419"/>
      <c r="MS7" s="419"/>
      <c r="MT7" s="419"/>
      <c r="MU7" s="419"/>
      <c r="MV7" s="419"/>
      <c r="MW7" s="419"/>
      <c r="MX7" s="419"/>
      <c r="MY7" s="419"/>
      <c r="MZ7" s="419"/>
      <c r="NA7" s="419"/>
      <c r="NB7" s="419"/>
      <c r="NC7" s="419"/>
      <c r="ND7" s="419"/>
      <c r="NE7" s="419"/>
      <c r="NF7" s="419"/>
      <c r="NG7" s="419"/>
      <c r="NH7" s="419"/>
      <c r="NI7" s="419"/>
      <c r="NJ7" s="419"/>
      <c r="NK7" s="419"/>
      <c r="NL7" s="419"/>
      <c r="NM7" s="419"/>
      <c r="NN7" s="419"/>
      <c r="NO7" s="419"/>
      <c r="NP7" s="419"/>
      <c r="NQ7" s="419"/>
      <c r="NR7" s="419"/>
      <c r="NS7" s="419"/>
      <c r="NT7" s="419"/>
      <c r="NU7" s="419"/>
      <c r="NV7" s="419"/>
      <c r="NW7" s="419"/>
      <c r="NX7" s="419"/>
      <c r="NY7" s="419"/>
      <c r="NZ7" s="419"/>
      <c r="OA7" s="419"/>
      <c r="OB7" s="419"/>
      <c r="OC7" s="419"/>
      <c r="OD7" s="419"/>
      <c r="OE7" s="419"/>
      <c r="OF7" s="419"/>
      <c r="OG7" s="419"/>
      <c r="OH7" s="419"/>
      <c r="OI7" s="419"/>
      <c r="OJ7" s="419"/>
      <c r="OK7" s="419"/>
      <c r="OL7" s="419"/>
      <c r="OM7" s="419"/>
      <c r="ON7" s="419"/>
      <c r="OO7" s="419"/>
      <c r="OP7" s="419"/>
      <c r="OQ7" s="419"/>
      <c r="OR7" s="419"/>
      <c r="OS7" s="419"/>
      <c r="OT7" s="419"/>
      <c r="OU7" s="419"/>
      <c r="OV7" s="419"/>
      <c r="OW7" s="419"/>
      <c r="OX7" s="419"/>
      <c r="OY7" s="419"/>
      <c r="OZ7" s="419"/>
      <c r="PA7" s="419"/>
      <c r="PB7" s="419"/>
      <c r="PC7" s="419"/>
      <c r="PD7" s="419"/>
      <c r="PE7" s="419"/>
      <c r="PF7" s="419"/>
      <c r="PG7" s="419"/>
      <c r="PH7" s="419"/>
      <c r="PI7" s="419"/>
      <c r="PJ7" s="419"/>
      <c r="PK7" s="419"/>
      <c r="PL7" s="419"/>
      <c r="PM7" s="419"/>
      <c r="PN7" s="419"/>
      <c r="PO7" s="419"/>
      <c r="PP7" s="419"/>
      <c r="PQ7" s="419"/>
      <c r="PR7" s="419"/>
      <c r="PS7" s="419"/>
      <c r="PT7" s="419"/>
      <c r="PU7" s="419"/>
      <c r="PV7" s="419"/>
      <c r="PW7" s="419"/>
      <c r="PX7" s="419"/>
      <c r="PY7" s="419"/>
      <c r="PZ7" s="419"/>
      <c r="QA7" s="419"/>
      <c r="QB7" s="419"/>
      <c r="QC7" s="419"/>
      <c r="QD7" s="419"/>
      <c r="QE7" s="419"/>
      <c r="QF7" s="419"/>
      <c r="QG7" s="419"/>
      <c r="QH7" s="419"/>
      <c r="QI7" s="419"/>
      <c r="QJ7" s="419"/>
      <c r="QK7" s="419"/>
      <c r="QL7" s="419"/>
      <c r="QM7" s="419"/>
      <c r="QN7" s="419"/>
      <c r="QO7" s="419"/>
      <c r="QP7" s="419"/>
      <c r="QQ7" s="419"/>
      <c r="QR7" s="419"/>
      <c r="QS7" s="419"/>
      <c r="QT7" s="419"/>
      <c r="QU7" s="419"/>
      <c r="QV7" s="419"/>
      <c r="QW7" s="419"/>
      <c r="QX7" s="419"/>
      <c r="QY7" s="419"/>
      <c r="QZ7" s="419"/>
      <c r="RA7" s="419"/>
      <c r="RB7" s="419"/>
      <c r="RC7" s="419"/>
      <c r="RD7" s="419"/>
      <c r="RE7" s="419"/>
      <c r="RF7" s="419"/>
      <c r="RG7" s="419"/>
      <c r="RH7" s="419"/>
      <c r="RI7" s="419"/>
      <c r="RJ7" s="419"/>
      <c r="RK7" s="419"/>
      <c r="RL7" s="419"/>
      <c r="RM7" s="419"/>
      <c r="RN7" s="419"/>
      <c r="RO7" s="419"/>
      <c r="RP7" s="419"/>
      <c r="RQ7" s="419"/>
      <c r="RR7" s="419"/>
      <c r="RS7" s="419"/>
      <c r="RT7" s="419"/>
      <c r="RU7" s="419"/>
      <c r="RV7" s="419"/>
      <c r="RW7" s="419"/>
      <c r="RX7" s="419"/>
      <c r="RY7" s="419"/>
      <c r="RZ7" s="419"/>
      <c r="SA7" s="419"/>
      <c r="SB7" s="419"/>
      <c r="SC7" s="419"/>
      <c r="SD7" s="419"/>
      <c r="SE7" s="419"/>
      <c r="SF7" s="419"/>
      <c r="SG7" s="419"/>
      <c r="SH7" s="419"/>
      <c r="SI7" s="419"/>
      <c r="SJ7" s="419"/>
      <c r="SK7" s="419"/>
      <c r="SL7" s="419"/>
      <c r="SM7" s="419"/>
      <c r="SN7" s="419"/>
      <c r="SO7" s="419"/>
      <c r="SP7" s="419"/>
      <c r="SQ7" s="419"/>
      <c r="SR7" s="419"/>
      <c r="SS7" s="419"/>
      <c r="ST7" s="419"/>
      <c r="SU7" s="419"/>
      <c r="SV7" s="419"/>
      <c r="SW7" s="419"/>
      <c r="SX7" s="419"/>
      <c r="SY7" s="419"/>
      <c r="SZ7" s="419"/>
      <c r="TA7" s="419"/>
      <c r="TB7" s="419"/>
      <c r="TC7" s="419"/>
      <c r="TD7" s="419"/>
      <c r="TE7" s="419"/>
      <c r="TF7" s="419"/>
      <c r="TG7" s="419"/>
      <c r="TH7" s="419"/>
      <c r="TI7" s="419"/>
      <c r="TJ7" s="419"/>
      <c r="TK7" s="419"/>
      <c r="TL7" s="419"/>
      <c r="TM7" s="419"/>
      <c r="TN7" s="419"/>
      <c r="TO7" s="419"/>
      <c r="TP7" s="419"/>
      <c r="TQ7" s="419"/>
      <c r="TR7" s="419"/>
      <c r="TS7" s="419"/>
      <c r="TT7" s="419"/>
      <c r="TU7" s="419"/>
      <c r="TV7" s="419"/>
      <c r="TW7" s="419"/>
      <c r="TX7" s="419"/>
      <c r="TY7" s="419"/>
      <c r="TZ7" s="419"/>
      <c r="UA7" s="419"/>
      <c r="UB7" s="419"/>
      <c r="UC7" s="419"/>
      <c r="UD7" s="419"/>
      <c r="UE7" s="419"/>
      <c r="UF7" s="419"/>
      <c r="UG7" s="419"/>
      <c r="UH7" s="419"/>
      <c r="UI7" s="419"/>
      <c r="UJ7" s="419"/>
      <c r="UK7" s="419"/>
      <c r="UL7" s="419"/>
      <c r="UM7" s="419"/>
      <c r="UN7" s="419"/>
      <c r="UO7" s="419"/>
      <c r="UP7" s="419"/>
      <c r="UQ7" s="419"/>
      <c r="UR7" s="419"/>
      <c r="US7" s="419"/>
      <c r="UT7" s="419"/>
      <c r="UU7" s="419"/>
      <c r="UV7" s="419"/>
      <c r="UW7" s="419"/>
      <c r="UX7" s="419"/>
      <c r="UY7" s="419"/>
      <c r="UZ7" s="419"/>
      <c r="VA7" s="419"/>
      <c r="VB7" s="419"/>
      <c r="VC7" s="419"/>
      <c r="VD7" s="419"/>
      <c r="VE7" s="419"/>
      <c r="VF7" s="419"/>
      <c r="VG7" s="419"/>
      <c r="VH7" s="419"/>
      <c r="VI7" s="419"/>
      <c r="VJ7" s="419"/>
      <c r="VK7" s="419"/>
      <c r="VL7" s="419"/>
      <c r="VM7" s="419"/>
      <c r="VN7" s="419"/>
      <c r="VO7" s="419"/>
      <c r="VP7" s="419"/>
      <c r="VQ7" s="419"/>
      <c r="VR7" s="419"/>
      <c r="VS7" s="419"/>
      <c r="VT7" s="419"/>
      <c r="VU7" s="419"/>
      <c r="VV7" s="419"/>
      <c r="VW7" s="419"/>
      <c r="VX7" s="419"/>
      <c r="VY7" s="419"/>
      <c r="VZ7" s="419"/>
      <c r="WA7" s="419"/>
      <c r="WB7" s="419"/>
      <c r="WC7" s="419"/>
      <c r="WD7" s="419"/>
      <c r="WE7" s="419"/>
      <c r="WF7" s="419"/>
      <c r="WG7" s="419"/>
      <c r="WH7" s="419"/>
      <c r="WI7" s="419"/>
      <c r="WJ7" s="419"/>
      <c r="WK7" s="419"/>
      <c r="WL7" s="419"/>
      <c r="WM7" s="419"/>
      <c r="WN7" s="419"/>
      <c r="WO7" s="419"/>
      <c r="WP7" s="419"/>
      <c r="WQ7" s="419"/>
      <c r="WR7" s="419"/>
      <c r="WS7" s="419"/>
      <c r="WT7" s="419"/>
      <c r="WU7" s="419"/>
      <c r="WV7" s="419"/>
      <c r="WW7" s="419"/>
      <c r="WX7" s="419"/>
      <c r="WY7" s="419"/>
      <c r="WZ7" s="419"/>
      <c r="XA7" s="419"/>
      <c r="XB7" s="419"/>
      <c r="XC7" s="419"/>
      <c r="XD7" s="419"/>
      <c r="XE7" s="419"/>
      <c r="XF7" s="419"/>
      <c r="XG7" s="419"/>
      <c r="XH7" s="419"/>
      <c r="XI7" s="419"/>
      <c r="XJ7" s="419"/>
      <c r="XK7" s="419"/>
      <c r="XL7" s="419"/>
      <c r="XM7" s="419"/>
      <c r="XN7" s="419"/>
      <c r="XO7" s="419"/>
      <c r="XP7" s="419"/>
      <c r="XQ7" s="419"/>
      <c r="XR7" s="419"/>
      <c r="XS7" s="419"/>
      <c r="XT7" s="419"/>
      <c r="XU7" s="419"/>
      <c r="XV7" s="419"/>
      <c r="XW7" s="419"/>
      <c r="XX7" s="419"/>
      <c r="XY7" s="419"/>
      <c r="XZ7" s="419"/>
      <c r="YA7" s="419"/>
      <c r="YB7" s="419"/>
      <c r="YC7" s="419"/>
      <c r="YD7" s="419"/>
      <c r="YE7" s="419"/>
      <c r="YF7" s="419"/>
      <c r="YG7" s="419"/>
      <c r="YH7" s="419"/>
      <c r="YI7" s="419"/>
      <c r="YJ7" s="419"/>
      <c r="YK7" s="419"/>
      <c r="YL7" s="419"/>
      <c r="YM7" s="419"/>
      <c r="YN7" s="419"/>
      <c r="YO7" s="419"/>
      <c r="YP7" s="419"/>
      <c r="YQ7" s="419"/>
      <c r="YR7" s="419"/>
      <c r="YS7" s="419"/>
      <c r="YT7" s="419"/>
      <c r="YU7" s="419"/>
      <c r="YV7" s="419"/>
      <c r="YW7" s="419"/>
      <c r="YX7" s="419"/>
      <c r="YY7" s="419"/>
      <c r="YZ7" s="419"/>
      <c r="ZA7" s="419"/>
      <c r="ZB7" s="419"/>
      <c r="ZC7" s="419"/>
      <c r="ZD7" s="419"/>
      <c r="ZE7" s="419"/>
      <c r="ZF7" s="419"/>
      <c r="ZG7" s="419"/>
      <c r="ZH7" s="419"/>
      <c r="ZI7" s="419"/>
      <c r="ZJ7" s="419"/>
      <c r="ZK7" s="419"/>
      <c r="ZL7" s="419"/>
      <c r="ZM7" s="419"/>
      <c r="ZN7" s="419"/>
      <c r="ZO7" s="419"/>
      <c r="ZP7" s="419"/>
      <c r="ZQ7" s="419"/>
      <c r="ZR7" s="419"/>
      <c r="ZS7" s="419"/>
      <c r="ZT7" s="419"/>
      <c r="ZU7" s="419"/>
      <c r="ZV7" s="419"/>
      <c r="ZW7" s="419"/>
      <c r="ZX7" s="419"/>
      <c r="ZY7" s="419"/>
      <c r="ZZ7" s="419"/>
      <c r="AAA7" s="419"/>
      <c r="AAB7" s="419"/>
      <c r="AAC7" s="419"/>
      <c r="AAD7" s="419"/>
      <c r="AAE7" s="419"/>
      <c r="AAF7" s="419"/>
      <c r="AAG7" s="419"/>
      <c r="AAH7" s="419"/>
      <c r="AAI7" s="419"/>
      <c r="AAJ7" s="419"/>
      <c r="AAK7" s="419"/>
      <c r="AAL7" s="419"/>
      <c r="AAM7" s="419"/>
      <c r="AAN7" s="419"/>
      <c r="AAO7" s="419"/>
      <c r="AAP7" s="419"/>
      <c r="AAQ7" s="419"/>
      <c r="AAR7" s="419"/>
      <c r="AAS7" s="419"/>
      <c r="AAT7" s="419"/>
      <c r="AAU7" s="419"/>
      <c r="AAV7" s="419"/>
      <c r="AAW7" s="419"/>
      <c r="AAX7" s="419"/>
      <c r="AAY7" s="419"/>
      <c r="AAZ7" s="419"/>
      <c r="ABA7" s="419"/>
      <c r="ABB7" s="419"/>
      <c r="ABC7" s="419"/>
      <c r="ABD7" s="419"/>
      <c r="ABE7" s="419"/>
      <c r="ABF7" s="419"/>
      <c r="ABG7" s="419"/>
      <c r="ABH7" s="419"/>
      <c r="ABI7" s="419"/>
      <c r="ABJ7" s="419"/>
      <c r="ABK7" s="419"/>
      <c r="ABL7" s="419"/>
      <c r="ABM7" s="419"/>
      <c r="ABN7" s="419"/>
      <c r="ABO7" s="419"/>
      <c r="ABP7" s="419"/>
      <c r="ABQ7" s="419"/>
      <c r="ABR7" s="419"/>
      <c r="ABS7" s="419"/>
      <c r="ABT7" s="419"/>
      <c r="ABU7" s="419"/>
      <c r="ABV7" s="419"/>
      <c r="ABW7" s="419"/>
      <c r="ABX7" s="419"/>
      <c r="ABY7" s="419"/>
      <c r="ABZ7" s="419"/>
      <c r="ACA7" s="419"/>
      <c r="ACB7" s="419"/>
      <c r="ACC7" s="419"/>
      <c r="ACD7" s="419"/>
      <c r="ACE7" s="419"/>
      <c r="ACF7" s="419"/>
      <c r="ACG7" s="419"/>
      <c r="ACH7" s="419"/>
      <c r="ACI7" s="419"/>
      <c r="ACJ7" s="419"/>
      <c r="ACK7" s="419"/>
      <c r="ACL7" s="419"/>
      <c r="ACM7" s="419"/>
      <c r="ACN7" s="419"/>
      <c r="ACO7" s="419"/>
      <c r="ACP7" s="419"/>
      <c r="ACQ7" s="419"/>
      <c r="ACR7" s="419"/>
      <c r="ACS7" s="419"/>
      <c r="ACT7" s="419"/>
      <c r="ACU7" s="419"/>
      <c r="ACV7" s="419"/>
      <c r="ACW7" s="419"/>
      <c r="ACX7" s="419"/>
      <c r="ACY7" s="419"/>
      <c r="ACZ7" s="419"/>
      <c r="ADA7" s="419"/>
      <c r="ADB7" s="419"/>
      <c r="ADC7" s="419"/>
      <c r="ADD7" s="419"/>
      <c r="ADE7" s="419"/>
      <c r="ADF7" s="419"/>
      <c r="ADG7" s="419"/>
      <c r="ADH7" s="419"/>
      <c r="ADI7" s="419"/>
      <c r="ADJ7" s="419"/>
      <c r="ADK7" s="419"/>
      <c r="ADL7" s="419"/>
      <c r="ADM7" s="419"/>
      <c r="ADN7" s="419"/>
      <c r="ADO7" s="419"/>
      <c r="ADP7" s="419"/>
      <c r="ADQ7" s="419"/>
      <c r="ADR7" s="419"/>
      <c r="ADS7" s="419"/>
      <c r="ADT7" s="419"/>
      <c r="ADU7" s="419"/>
      <c r="ADV7" s="419"/>
      <c r="ADW7" s="419"/>
      <c r="ADX7" s="419"/>
      <c r="ADY7" s="419"/>
      <c r="ADZ7" s="419"/>
      <c r="AEA7" s="419"/>
      <c r="AEB7" s="419"/>
      <c r="AEC7" s="419"/>
      <c r="AED7" s="419"/>
      <c r="AEE7" s="419"/>
      <c r="AEF7" s="419"/>
      <c r="AEG7" s="419"/>
      <c r="AEH7" s="419"/>
      <c r="AEI7" s="419"/>
      <c r="AEJ7" s="419"/>
      <c r="AEK7" s="419"/>
      <c r="AEL7" s="419"/>
      <c r="AEM7" s="419"/>
      <c r="AEN7" s="419"/>
      <c r="AEO7" s="419"/>
      <c r="AEP7" s="419"/>
      <c r="AEQ7" s="419"/>
      <c r="AER7" s="419"/>
      <c r="AES7" s="419"/>
      <c r="AET7" s="419"/>
      <c r="AEU7" s="419"/>
      <c r="AEV7" s="419"/>
      <c r="AEW7" s="419"/>
      <c r="AEX7" s="419"/>
      <c r="AEY7" s="419"/>
      <c r="AEZ7" s="419"/>
      <c r="AFA7" s="419"/>
      <c r="AFB7" s="419"/>
      <c r="AFC7" s="419"/>
      <c r="AFD7" s="419"/>
      <c r="AFE7" s="419"/>
      <c r="AFF7" s="419"/>
      <c r="AFG7" s="419"/>
      <c r="AFH7" s="419"/>
      <c r="AFI7" s="419"/>
      <c r="AFJ7" s="419"/>
      <c r="AFK7" s="419"/>
      <c r="AFL7" s="419"/>
      <c r="AFM7" s="419"/>
      <c r="AFN7" s="419"/>
      <c r="AFO7" s="419"/>
      <c r="AFP7" s="419"/>
      <c r="AFQ7" s="419"/>
      <c r="AFR7" s="419"/>
      <c r="AFS7" s="419"/>
      <c r="AFT7" s="419"/>
      <c r="AFU7" s="419"/>
      <c r="AFV7" s="419"/>
      <c r="AFW7" s="419"/>
      <c r="AFX7" s="419"/>
      <c r="AFY7" s="419"/>
      <c r="AFZ7" s="419"/>
      <c r="AGA7" s="419"/>
      <c r="AGB7" s="419"/>
      <c r="AGC7" s="419"/>
      <c r="AGD7" s="419"/>
      <c r="AGE7" s="419"/>
      <c r="AGF7" s="419"/>
      <c r="AGG7" s="419"/>
      <c r="AGH7" s="419"/>
      <c r="AGI7" s="419"/>
      <c r="AGJ7" s="419"/>
      <c r="AGK7" s="419"/>
      <c r="AGL7" s="419"/>
      <c r="AGM7" s="419"/>
      <c r="AGN7" s="419"/>
      <c r="AGO7" s="419"/>
      <c r="AGP7" s="419"/>
      <c r="AGQ7" s="419"/>
      <c r="AGR7" s="419"/>
      <c r="AGS7" s="419"/>
      <c r="AGT7" s="419"/>
      <c r="AGU7" s="419"/>
      <c r="AGV7" s="419"/>
      <c r="AGW7" s="419"/>
      <c r="AGX7" s="419"/>
      <c r="AGY7" s="419"/>
      <c r="AGZ7" s="419"/>
      <c r="AHA7" s="419"/>
      <c r="AHB7" s="419"/>
      <c r="AHC7" s="419"/>
      <c r="AHD7" s="419"/>
      <c r="AHE7" s="419"/>
      <c r="AHF7" s="419"/>
      <c r="AHG7" s="419"/>
      <c r="AHH7" s="419"/>
      <c r="AHI7" s="419"/>
      <c r="AHJ7" s="419"/>
      <c r="AHK7" s="419"/>
      <c r="AHL7" s="419"/>
      <c r="AHM7" s="419"/>
      <c r="AHN7" s="419"/>
      <c r="AHO7" s="419"/>
      <c r="AHP7" s="419"/>
      <c r="AHQ7" s="419"/>
      <c r="AHR7" s="419"/>
      <c r="AHS7" s="419"/>
      <c r="AHT7" s="419"/>
      <c r="AHU7" s="419"/>
      <c r="AHV7" s="419"/>
      <c r="AHW7" s="419"/>
      <c r="AHX7" s="419"/>
      <c r="AHY7" s="419"/>
      <c r="AHZ7" s="419"/>
      <c r="AIA7" s="419"/>
      <c r="AIB7" s="419"/>
      <c r="AIC7" s="419"/>
      <c r="AID7" s="419"/>
      <c r="AIE7" s="419"/>
      <c r="AIF7" s="419"/>
      <c r="AIG7" s="419"/>
      <c r="AIH7" s="419"/>
      <c r="AII7" s="419"/>
      <c r="AIJ7" s="419"/>
      <c r="AIK7" s="419"/>
      <c r="AIL7" s="419"/>
      <c r="AIM7" s="419"/>
      <c r="AIN7" s="419"/>
      <c r="AIO7" s="419"/>
      <c r="AIP7" s="419"/>
      <c r="AIQ7" s="419"/>
      <c r="AIR7" s="419"/>
      <c r="AIS7" s="419"/>
      <c r="AIT7" s="419"/>
      <c r="AIU7" s="419"/>
      <c r="AIV7" s="419"/>
      <c r="AIW7" s="419"/>
      <c r="AIX7" s="419"/>
      <c r="AIY7" s="419"/>
      <c r="AIZ7" s="419"/>
      <c r="AJA7" s="419"/>
      <c r="AJB7" s="419"/>
      <c r="AJC7" s="419"/>
      <c r="AJD7" s="419"/>
      <c r="AJE7" s="419"/>
      <c r="AJF7" s="419"/>
      <c r="AJG7" s="419"/>
      <c r="AJH7" s="419"/>
      <c r="AJI7" s="419"/>
      <c r="AJJ7" s="419"/>
      <c r="AJK7" s="419"/>
      <c r="AJL7" s="419"/>
      <c r="AJM7" s="419"/>
      <c r="AJN7" s="419"/>
      <c r="AJO7" s="419"/>
      <c r="AJP7" s="419"/>
      <c r="AJQ7" s="419"/>
      <c r="AJR7" s="419"/>
      <c r="AJS7" s="419"/>
      <c r="AJT7" s="419"/>
      <c r="AJU7" s="419"/>
      <c r="AJV7" s="419"/>
      <c r="AJW7" s="419"/>
      <c r="AJX7" s="419"/>
      <c r="AJY7" s="419"/>
      <c r="AJZ7" s="419"/>
      <c r="AKA7" s="419"/>
      <c r="AKB7" s="419"/>
      <c r="AKC7" s="419"/>
      <c r="AKD7" s="419"/>
      <c r="AKE7" s="419"/>
      <c r="AKF7" s="419"/>
      <c r="AKG7" s="419"/>
      <c r="AKH7" s="419"/>
      <c r="AKI7" s="419"/>
      <c r="AKJ7" s="419"/>
      <c r="AKK7" s="419"/>
      <c r="AKL7" s="419"/>
      <c r="AKM7" s="419"/>
      <c r="AKN7" s="419"/>
      <c r="AKO7" s="419"/>
      <c r="AKP7" s="419"/>
      <c r="AKQ7" s="419"/>
      <c r="AKR7" s="419"/>
      <c r="AKS7" s="419"/>
      <c r="AKT7" s="419"/>
      <c r="AKU7" s="419"/>
      <c r="AKV7" s="419"/>
      <c r="AKW7" s="419"/>
      <c r="AKX7" s="419"/>
      <c r="AKY7" s="419"/>
      <c r="AKZ7" s="419"/>
      <c r="ALA7" s="419"/>
      <c r="ALB7" s="419"/>
      <c r="ALC7" s="419"/>
      <c r="ALD7" s="419"/>
      <c r="ALE7" s="419"/>
      <c r="ALF7" s="419"/>
      <c r="ALG7" s="419"/>
      <c r="ALH7" s="419"/>
      <c r="ALI7" s="419"/>
      <c r="ALJ7" s="419"/>
      <c r="ALK7" s="419"/>
      <c r="ALL7" s="419"/>
      <c r="ALM7" s="419"/>
      <c r="ALN7" s="419"/>
      <c r="ALO7" s="419"/>
      <c r="ALP7" s="419"/>
      <c r="ALQ7" s="419"/>
      <c r="ALR7" s="419"/>
      <c r="ALS7" s="419"/>
      <c r="ALT7" s="419"/>
      <c r="ALU7" s="419"/>
      <c r="ALV7" s="419"/>
      <c r="ALW7" s="419"/>
      <c r="ALX7" s="419"/>
      <c r="ALY7" s="419"/>
      <c r="ALZ7" s="419"/>
      <c r="AMA7" s="419"/>
      <c r="AMB7" s="419"/>
      <c r="AMC7" s="419"/>
      <c r="AMD7" s="419"/>
      <c r="AME7" s="419"/>
      <c r="AMF7" s="419"/>
      <c r="AMG7" s="419"/>
      <c r="AMH7" s="419"/>
      <c r="AMI7" s="419"/>
    </row>
    <row r="8" spans="1:1023" s="420" customFormat="1" ht="15" customHeight="1">
      <c r="A8" s="450" t="s">
        <v>6</v>
      </c>
      <c r="B8" s="450"/>
      <c r="C8" s="450"/>
      <c r="D8" s="450"/>
      <c r="E8" s="450"/>
      <c r="F8" s="450"/>
      <c r="G8" s="450"/>
      <c r="H8" s="450"/>
      <c r="I8" s="450"/>
      <c r="J8" s="450"/>
      <c r="K8" s="450"/>
      <c r="L8" s="450"/>
      <c r="M8" s="450"/>
      <c r="N8" s="450"/>
      <c r="O8" s="450"/>
      <c r="P8" s="450"/>
      <c r="Q8" s="450"/>
      <c r="R8" s="450"/>
      <c r="S8" s="450"/>
      <c r="T8" s="450"/>
      <c r="U8" s="450"/>
      <c r="V8" s="450"/>
      <c r="W8" s="450"/>
      <c r="X8" s="450"/>
      <c r="Y8" s="450"/>
      <c r="Z8" s="450"/>
      <c r="AA8" s="450"/>
      <c r="AB8" s="450"/>
      <c r="AC8" s="450"/>
      <c r="AD8" s="450"/>
      <c r="AE8" s="450"/>
      <c r="AF8" s="450"/>
      <c r="AG8" s="450"/>
      <c r="AH8" s="450"/>
      <c r="AI8" s="450"/>
      <c r="AJ8" s="450"/>
      <c r="AK8" s="450"/>
      <c r="AL8" s="450"/>
      <c r="AM8" s="450"/>
      <c r="AN8" s="450"/>
      <c r="AO8" s="450"/>
      <c r="AP8" s="450"/>
      <c r="AQ8" s="450"/>
      <c r="AR8" s="448"/>
      <c r="AS8" s="448"/>
      <c r="AT8" s="448"/>
      <c r="AU8" s="448"/>
      <c r="AV8" s="449"/>
      <c r="AW8" s="415"/>
      <c r="AX8" s="424"/>
      <c r="AY8" s="419"/>
      <c r="AZ8" s="419"/>
      <c r="BA8" s="419"/>
      <c r="BB8" s="419"/>
      <c r="BC8" s="419"/>
      <c r="BD8" s="419"/>
      <c r="BE8" s="419"/>
      <c r="BF8" s="419"/>
      <c r="BG8" s="419"/>
      <c r="BH8" s="419"/>
      <c r="BI8" s="419"/>
      <c r="BJ8" s="419"/>
      <c r="BK8" s="419"/>
      <c r="BL8" s="419"/>
      <c r="BM8" s="419"/>
      <c r="BN8" s="419"/>
      <c r="BO8" s="419"/>
      <c r="BP8" s="419"/>
      <c r="BQ8" s="419"/>
      <c r="BR8" s="419"/>
      <c r="BS8" s="419"/>
      <c r="BT8" s="419"/>
      <c r="BU8" s="419"/>
      <c r="BV8" s="419"/>
      <c r="BW8" s="419"/>
      <c r="BX8" s="419"/>
      <c r="BY8" s="419"/>
      <c r="BZ8" s="419"/>
      <c r="CA8" s="419"/>
      <c r="CB8" s="419"/>
      <c r="CC8" s="419"/>
      <c r="CD8" s="419"/>
      <c r="CE8" s="419"/>
      <c r="CF8" s="419"/>
      <c r="CG8" s="419"/>
      <c r="CH8" s="419"/>
      <c r="CI8" s="419"/>
      <c r="CJ8" s="419"/>
      <c r="CK8" s="419"/>
      <c r="CL8" s="419"/>
      <c r="CM8" s="419"/>
      <c r="CN8" s="419"/>
      <c r="CO8" s="419"/>
      <c r="CP8" s="419"/>
      <c r="CQ8" s="419"/>
      <c r="CR8" s="419"/>
      <c r="CS8" s="419"/>
      <c r="CT8" s="419"/>
      <c r="CU8" s="419"/>
      <c r="CV8" s="419"/>
      <c r="CW8" s="419"/>
      <c r="CX8" s="419"/>
      <c r="CY8" s="419"/>
      <c r="CZ8" s="419"/>
      <c r="DA8" s="419"/>
      <c r="DB8" s="419"/>
      <c r="DC8" s="419"/>
      <c r="DD8" s="419"/>
      <c r="DE8" s="419"/>
      <c r="DF8" s="419"/>
      <c r="DG8" s="419"/>
      <c r="DH8" s="419"/>
      <c r="DI8" s="419"/>
      <c r="DJ8" s="419"/>
      <c r="DK8" s="419"/>
      <c r="DL8" s="419"/>
      <c r="DM8" s="419"/>
      <c r="DN8" s="419"/>
      <c r="DO8" s="419"/>
      <c r="DP8" s="419"/>
      <c r="DQ8" s="419"/>
      <c r="DR8" s="419"/>
      <c r="DS8" s="419"/>
      <c r="DT8" s="419"/>
      <c r="DU8" s="419"/>
      <c r="DV8" s="419"/>
      <c r="DW8" s="419"/>
      <c r="DX8" s="419"/>
      <c r="DY8" s="419"/>
      <c r="DZ8" s="419"/>
      <c r="EA8" s="419"/>
      <c r="EB8" s="419"/>
      <c r="EC8" s="419"/>
      <c r="ED8" s="419"/>
      <c r="EE8" s="419"/>
      <c r="EF8" s="419"/>
      <c r="EG8" s="419"/>
      <c r="EH8" s="419"/>
      <c r="EI8" s="419"/>
      <c r="EJ8" s="419"/>
      <c r="EK8" s="419"/>
      <c r="EL8" s="419"/>
      <c r="EM8" s="419"/>
      <c r="EN8" s="419"/>
      <c r="EO8" s="419"/>
      <c r="EP8" s="419"/>
      <c r="EQ8" s="419"/>
      <c r="ER8" s="419"/>
      <c r="ES8" s="419"/>
      <c r="ET8" s="419"/>
      <c r="EU8" s="419"/>
      <c r="EV8" s="419"/>
      <c r="EW8" s="419"/>
      <c r="EX8" s="419"/>
      <c r="EY8" s="419"/>
      <c r="EZ8" s="419"/>
      <c r="FA8" s="419"/>
      <c r="FB8" s="419"/>
      <c r="FC8" s="419"/>
      <c r="FD8" s="419"/>
      <c r="FE8" s="419"/>
      <c r="FF8" s="419"/>
      <c r="FG8" s="419"/>
      <c r="FH8" s="419"/>
      <c r="FI8" s="419"/>
      <c r="FJ8" s="419"/>
      <c r="FK8" s="419"/>
      <c r="FL8" s="419"/>
      <c r="FM8" s="419"/>
      <c r="FN8" s="419"/>
      <c r="FO8" s="419"/>
      <c r="FP8" s="419"/>
      <c r="FQ8" s="419"/>
      <c r="FR8" s="419"/>
      <c r="FS8" s="419"/>
      <c r="FT8" s="419"/>
      <c r="FU8" s="419"/>
      <c r="FV8" s="419"/>
      <c r="FW8" s="419"/>
      <c r="FX8" s="419"/>
      <c r="FY8" s="419"/>
      <c r="FZ8" s="419"/>
      <c r="GA8" s="419"/>
      <c r="GB8" s="419"/>
      <c r="GC8" s="419"/>
      <c r="GD8" s="419"/>
      <c r="GE8" s="419"/>
      <c r="GF8" s="419"/>
      <c r="GG8" s="419"/>
      <c r="GH8" s="419"/>
      <c r="GI8" s="419"/>
      <c r="GJ8" s="419"/>
      <c r="GK8" s="419"/>
      <c r="GL8" s="419"/>
      <c r="GM8" s="419"/>
      <c r="GN8" s="419"/>
      <c r="GO8" s="419"/>
      <c r="GP8" s="419"/>
      <c r="GQ8" s="419"/>
      <c r="GR8" s="419"/>
      <c r="GS8" s="419"/>
      <c r="GT8" s="419"/>
      <c r="GU8" s="419"/>
      <c r="GV8" s="419"/>
      <c r="GW8" s="419"/>
      <c r="GX8" s="419"/>
      <c r="GY8" s="419"/>
      <c r="GZ8" s="419"/>
      <c r="HA8" s="419"/>
      <c r="HB8" s="419"/>
      <c r="HC8" s="419"/>
      <c r="HD8" s="419"/>
      <c r="HE8" s="419"/>
      <c r="HF8" s="419"/>
      <c r="HG8" s="419"/>
      <c r="HH8" s="419"/>
      <c r="HI8" s="419"/>
      <c r="HJ8" s="419"/>
      <c r="HK8" s="419"/>
      <c r="HL8" s="419"/>
      <c r="HM8" s="419"/>
      <c r="HN8" s="419"/>
      <c r="HO8" s="419"/>
      <c r="HP8" s="419"/>
      <c r="HQ8" s="419"/>
      <c r="HR8" s="419"/>
      <c r="HS8" s="419"/>
      <c r="HT8" s="419"/>
      <c r="HU8" s="419"/>
      <c r="HV8" s="419"/>
      <c r="HW8" s="419"/>
      <c r="HX8" s="419"/>
      <c r="HY8" s="419"/>
      <c r="HZ8" s="419"/>
      <c r="IA8" s="419"/>
      <c r="IB8" s="419"/>
      <c r="IC8" s="419"/>
      <c r="ID8" s="419"/>
      <c r="IE8" s="419"/>
      <c r="IF8" s="419"/>
      <c r="IG8" s="419"/>
      <c r="IH8" s="419"/>
      <c r="II8" s="419"/>
      <c r="IJ8" s="419"/>
      <c r="IK8" s="419"/>
      <c r="IL8" s="419"/>
      <c r="IM8" s="419"/>
      <c r="IN8" s="419"/>
      <c r="IO8" s="419"/>
      <c r="IP8" s="419"/>
      <c r="IQ8" s="419"/>
      <c r="IR8" s="419"/>
      <c r="IS8" s="419"/>
      <c r="IT8" s="419"/>
      <c r="IU8" s="419"/>
      <c r="IV8" s="419"/>
      <c r="IW8" s="419"/>
      <c r="IX8" s="419"/>
      <c r="IY8" s="419"/>
      <c r="IZ8" s="419"/>
      <c r="JA8" s="419"/>
      <c r="JB8" s="419"/>
      <c r="JC8" s="419"/>
      <c r="JD8" s="419"/>
      <c r="JE8" s="419"/>
      <c r="JF8" s="419"/>
      <c r="JG8" s="419"/>
      <c r="JH8" s="419"/>
      <c r="JI8" s="419"/>
      <c r="JJ8" s="419"/>
      <c r="JK8" s="419"/>
      <c r="JL8" s="419"/>
      <c r="JM8" s="419"/>
      <c r="JN8" s="419"/>
      <c r="JO8" s="419"/>
      <c r="JP8" s="419"/>
      <c r="JQ8" s="419"/>
      <c r="JR8" s="419"/>
      <c r="JS8" s="419"/>
      <c r="JT8" s="419"/>
      <c r="JU8" s="419"/>
      <c r="JV8" s="419"/>
      <c r="JW8" s="419"/>
      <c r="JX8" s="419"/>
      <c r="JY8" s="419"/>
      <c r="JZ8" s="419"/>
      <c r="KA8" s="419"/>
      <c r="KB8" s="419"/>
      <c r="KC8" s="419"/>
      <c r="KD8" s="419"/>
      <c r="KE8" s="419"/>
      <c r="KF8" s="419"/>
      <c r="KG8" s="419"/>
      <c r="KH8" s="419"/>
      <c r="KI8" s="419"/>
      <c r="KJ8" s="419"/>
      <c r="KK8" s="419"/>
      <c r="KL8" s="419"/>
      <c r="KM8" s="419"/>
      <c r="KN8" s="419"/>
      <c r="KO8" s="419"/>
      <c r="KP8" s="419"/>
      <c r="KQ8" s="419"/>
      <c r="KR8" s="419"/>
      <c r="KS8" s="419"/>
      <c r="KT8" s="419"/>
      <c r="KU8" s="419"/>
      <c r="KV8" s="419"/>
      <c r="KW8" s="419"/>
      <c r="KX8" s="419"/>
      <c r="KY8" s="419"/>
      <c r="KZ8" s="419"/>
      <c r="LA8" s="419"/>
      <c r="LB8" s="419"/>
      <c r="LC8" s="419"/>
      <c r="LD8" s="419"/>
      <c r="LE8" s="419"/>
      <c r="LF8" s="419"/>
      <c r="LG8" s="419"/>
      <c r="LH8" s="419"/>
      <c r="LI8" s="419"/>
      <c r="LJ8" s="419"/>
      <c r="LK8" s="419"/>
      <c r="LL8" s="419"/>
      <c r="LM8" s="419"/>
      <c r="LN8" s="419"/>
      <c r="LO8" s="419"/>
      <c r="LP8" s="419"/>
      <c r="LQ8" s="419"/>
      <c r="LR8" s="419"/>
      <c r="LS8" s="419"/>
      <c r="LT8" s="419"/>
      <c r="LU8" s="419"/>
      <c r="LV8" s="419"/>
      <c r="LW8" s="419"/>
      <c r="LX8" s="419"/>
      <c r="LY8" s="419"/>
      <c r="LZ8" s="419"/>
      <c r="MA8" s="419"/>
      <c r="MB8" s="419"/>
      <c r="MC8" s="419"/>
      <c r="MD8" s="419"/>
      <c r="ME8" s="419"/>
      <c r="MF8" s="419"/>
      <c r="MG8" s="419"/>
      <c r="MH8" s="419"/>
      <c r="MI8" s="419"/>
      <c r="MJ8" s="419"/>
      <c r="MK8" s="419"/>
      <c r="ML8" s="419"/>
      <c r="MM8" s="419"/>
      <c r="MN8" s="419"/>
      <c r="MO8" s="419"/>
      <c r="MP8" s="419"/>
      <c r="MQ8" s="419"/>
      <c r="MR8" s="419"/>
      <c r="MS8" s="419"/>
      <c r="MT8" s="419"/>
      <c r="MU8" s="419"/>
      <c r="MV8" s="419"/>
      <c r="MW8" s="419"/>
      <c r="MX8" s="419"/>
      <c r="MY8" s="419"/>
      <c r="MZ8" s="419"/>
      <c r="NA8" s="419"/>
      <c r="NB8" s="419"/>
      <c r="NC8" s="419"/>
      <c r="ND8" s="419"/>
      <c r="NE8" s="419"/>
      <c r="NF8" s="419"/>
      <c r="NG8" s="419"/>
      <c r="NH8" s="419"/>
      <c r="NI8" s="419"/>
      <c r="NJ8" s="419"/>
      <c r="NK8" s="419"/>
      <c r="NL8" s="419"/>
      <c r="NM8" s="419"/>
      <c r="NN8" s="419"/>
      <c r="NO8" s="419"/>
      <c r="NP8" s="419"/>
      <c r="NQ8" s="419"/>
      <c r="NR8" s="419"/>
      <c r="NS8" s="419"/>
      <c r="NT8" s="419"/>
      <c r="NU8" s="419"/>
      <c r="NV8" s="419"/>
      <c r="NW8" s="419"/>
      <c r="NX8" s="419"/>
      <c r="NY8" s="419"/>
      <c r="NZ8" s="419"/>
      <c r="OA8" s="419"/>
      <c r="OB8" s="419"/>
      <c r="OC8" s="419"/>
      <c r="OD8" s="419"/>
      <c r="OE8" s="419"/>
      <c r="OF8" s="419"/>
      <c r="OG8" s="419"/>
      <c r="OH8" s="419"/>
      <c r="OI8" s="419"/>
      <c r="OJ8" s="419"/>
      <c r="OK8" s="419"/>
      <c r="OL8" s="419"/>
      <c r="OM8" s="419"/>
      <c r="ON8" s="419"/>
      <c r="OO8" s="419"/>
      <c r="OP8" s="419"/>
      <c r="OQ8" s="419"/>
      <c r="OR8" s="419"/>
      <c r="OS8" s="419"/>
      <c r="OT8" s="419"/>
      <c r="OU8" s="419"/>
      <c r="OV8" s="419"/>
      <c r="OW8" s="419"/>
      <c r="OX8" s="419"/>
      <c r="OY8" s="419"/>
      <c r="OZ8" s="419"/>
      <c r="PA8" s="419"/>
      <c r="PB8" s="419"/>
      <c r="PC8" s="419"/>
      <c r="PD8" s="419"/>
      <c r="PE8" s="419"/>
      <c r="PF8" s="419"/>
      <c r="PG8" s="419"/>
      <c r="PH8" s="419"/>
      <c r="PI8" s="419"/>
      <c r="PJ8" s="419"/>
      <c r="PK8" s="419"/>
      <c r="PL8" s="419"/>
      <c r="PM8" s="419"/>
      <c r="PN8" s="419"/>
      <c r="PO8" s="419"/>
      <c r="PP8" s="419"/>
      <c r="PQ8" s="419"/>
      <c r="PR8" s="419"/>
      <c r="PS8" s="419"/>
      <c r="PT8" s="419"/>
      <c r="PU8" s="419"/>
      <c r="PV8" s="419"/>
      <c r="PW8" s="419"/>
      <c r="PX8" s="419"/>
      <c r="PY8" s="419"/>
      <c r="PZ8" s="419"/>
      <c r="QA8" s="419"/>
      <c r="QB8" s="419"/>
      <c r="QC8" s="419"/>
      <c r="QD8" s="419"/>
      <c r="QE8" s="419"/>
      <c r="QF8" s="419"/>
      <c r="QG8" s="419"/>
      <c r="QH8" s="419"/>
      <c r="QI8" s="419"/>
      <c r="QJ8" s="419"/>
      <c r="QK8" s="419"/>
      <c r="QL8" s="419"/>
      <c r="QM8" s="419"/>
      <c r="QN8" s="419"/>
      <c r="QO8" s="419"/>
      <c r="QP8" s="419"/>
      <c r="QQ8" s="419"/>
      <c r="QR8" s="419"/>
      <c r="QS8" s="419"/>
      <c r="QT8" s="419"/>
      <c r="QU8" s="419"/>
      <c r="QV8" s="419"/>
      <c r="QW8" s="419"/>
      <c r="QX8" s="419"/>
      <c r="QY8" s="419"/>
      <c r="QZ8" s="419"/>
      <c r="RA8" s="419"/>
      <c r="RB8" s="419"/>
      <c r="RC8" s="419"/>
      <c r="RD8" s="419"/>
      <c r="RE8" s="419"/>
      <c r="RF8" s="419"/>
      <c r="RG8" s="419"/>
      <c r="RH8" s="419"/>
      <c r="RI8" s="419"/>
      <c r="RJ8" s="419"/>
      <c r="RK8" s="419"/>
      <c r="RL8" s="419"/>
      <c r="RM8" s="419"/>
      <c r="RN8" s="419"/>
      <c r="RO8" s="419"/>
      <c r="RP8" s="419"/>
      <c r="RQ8" s="419"/>
      <c r="RR8" s="419"/>
      <c r="RS8" s="419"/>
      <c r="RT8" s="419"/>
      <c r="RU8" s="419"/>
      <c r="RV8" s="419"/>
      <c r="RW8" s="419"/>
      <c r="RX8" s="419"/>
      <c r="RY8" s="419"/>
      <c r="RZ8" s="419"/>
      <c r="SA8" s="419"/>
      <c r="SB8" s="419"/>
      <c r="SC8" s="419"/>
      <c r="SD8" s="419"/>
      <c r="SE8" s="419"/>
      <c r="SF8" s="419"/>
      <c r="SG8" s="419"/>
      <c r="SH8" s="419"/>
      <c r="SI8" s="419"/>
      <c r="SJ8" s="419"/>
      <c r="SK8" s="419"/>
      <c r="SL8" s="419"/>
      <c r="SM8" s="419"/>
      <c r="SN8" s="419"/>
      <c r="SO8" s="419"/>
      <c r="SP8" s="419"/>
      <c r="SQ8" s="419"/>
      <c r="SR8" s="419"/>
      <c r="SS8" s="419"/>
      <c r="ST8" s="419"/>
      <c r="SU8" s="419"/>
      <c r="SV8" s="419"/>
      <c r="SW8" s="419"/>
      <c r="SX8" s="419"/>
      <c r="SY8" s="419"/>
      <c r="SZ8" s="419"/>
      <c r="TA8" s="419"/>
      <c r="TB8" s="419"/>
      <c r="TC8" s="419"/>
      <c r="TD8" s="419"/>
      <c r="TE8" s="419"/>
      <c r="TF8" s="419"/>
      <c r="TG8" s="419"/>
      <c r="TH8" s="419"/>
      <c r="TI8" s="419"/>
      <c r="TJ8" s="419"/>
      <c r="TK8" s="419"/>
      <c r="TL8" s="419"/>
      <c r="TM8" s="419"/>
      <c r="TN8" s="419"/>
      <c r="TO8" s="419"/>
      <c r="TP8" s="419"/>
      <c r="TQ8" s="419"/>
      <c r="TR8" s="419"/>
      <c r="TS8" s="419"/>
      <c r="TT8" s="419"/>
      <c r="TU8" s="419"/>
      <c r="TV8" s="419"/>
      <c r="TW8" s="419"/>
      <c r="TX8" s="419"/>
      <c r="TY8" s="419"/>
      <c r="TZ8" s="419"/>
      <c r="UA8" s="419"/>
      <c r="UB8" s="419"/>
      <c r="UC8" s="419"/>
      <c r="UD8" s="419"/>
      <c r="UE8" s="419"/>
      <c r="UF8" s="419"/>
      <c r="UG8" s="419"/>
      <c r="UH8" s="419"/>
      <c r="UI8" s="419"/>
      <c r="UJ8" s="419"/>
      <c r="UK8" s="419"/>
      <c r="UL8" s="419"/>
      <c r="UM8" s="419"/>
      <c r="UN8" s="419"/>
      <c r="UO8" s="419"/>
      <c r="UP8" s="419"/>
      <c r="UQ8" s="419"/>
      <c r="UR8" s="419"/>
      <c r="US8" s="419"/>
      <c r="UT8" s="419"/>
      <c r="UU8" s="419"/>
      <c r="UV8" s="419"/>
      <c r="UW8" s="419"/>
      <c r="UX8" s="419"/>
      <c r="UY8" s="419"/>
      <c r="UZ8" s="419"/>
      <c r="VA8" s="419"/>
      <c r="VB8" s="419"/>
      <c r="VC8" s="419"/>
      <c r="VD8" s="419"/>
      <c r="VE8" s="419"/>
      <c r="VF8" s="419"/>
      <c r="VG8" s="419"/>
      <c r="VH8" s="419"/>
      <c r="VI8" s="419"/>
      <c r="VJ8" s="419"/>
      <c r="VK8" s="419"/>
      <c r="VL8" s="419"/>
      <c r="VM8" s="419"/>
      <c r="VN8" s="419"/>
      <c r="VO8" s="419"/>
      <c r="VP8" s="419"/>
      <c r="VQ8" s="419"/>
      <c r="VR8" s="419"/>
      <c r="VS8" s="419"/>
      <c r="VT8" s="419"/>
      <c r="VU8" s="419"/>
      <c r="VV8" s="419"/>
      <c r="VW8" s="419"/>
      <c r="VX8" s="419"/>
      <c r="VY8" s="419"/>
      <c r="VZ8" s="419"/>
      <c r="WA8" s="419"/>
      <c r="WB8" s="419"/>
      <c r="WC8" s="419"/>
      <c r="WD8" s="419"/>
      <c r="WE8" s="419"/>
      <c r="WF8" s="419"/>
      <c r="WG8" s="419"/>
      <c r="WH8" s="419"/>
      <c r="WI8" s="419"/>
      <c r="WJ8" s="419"/>
      <c r="WK8" s="419"/>
      <c r="WL8" s="419"/>
      <c r="WM8" s="419"/>
      <c r="WN8" s="419"/>
      <c r="WO8" s="419"/>
      <c r="WP8" s="419"/>
      <c r="WQ8" s="419"/>
      <c r="WR8" s="419"/>
      <c r="WS8" s="419"/>
      <c r="WT8" s="419"/>
      <c r="WU8" s="419"/>
      <c r="WV8" s="419"/>
      <c r="WW8" s="419"/>
      <c r="WX8" s="419"/>
      <c r="WY8" s="419"/>
      <c r="WZ8" s="419"/>
      <c r="XA8" s="419"/>
      <c r="XB8" s="419"/>
      <c r="XC8" s="419"/>
      <c r="XD8" s="419"/>
      <c r="XE8" s="419"/>
      <c r="XF8" s="419"/>
      <c r="XG8" s="419"/>
      <c r="XH8" s="419"/>
      <c r="XI8" s="419"/>
      <c r="XJ8" s="419"/>
      <c r="XK8" s="419"/>
      <c r="XL8" s="419"/>
      <c r="XM8" s="419"/>
      <c r="XN8" s="419"/>
      <c r="XO8" s="419"/>
      <c r="XP8" s="419"/>
      <c r="XQ8" s="419"/>
      <c r="XR8" s="419"/>
      <c r="XS8" s="419"/>
      <c r="XT8" s="419"/>
      <c r="XU8" s="419"/>
      <c r="XV8" s="419"/>
      <c r="XW8" s="419"/>
      <c r="XX8" s="419"/>
      <c r="XY8" s="419"/>
      <c r="XZ8" s="419"/>
      <c r="YA8" s="419"/>
      <c r="YB8" s="419"/>
      <c r="YC8" s="419"/>
      <c r="YD8" s="419"/>
      <c r="YE8" s="419"/>
      <c r="YF8" s="419"/>
      <c r="YG8" s="419"/>
      <c r="YH8" s="419"/>
      <c r="YI8" s="419"/>
      <c r="YJ8" s="419"/>
      <c r="YK8" s="419"/>
      <c r="YL8" s="419"/>
      <c r="YM8" s="419"/>
      <c r="YN8" s="419"/>
      <c r="YO8" s="419"/>
      <c r="YP8" s="419"/>
      <c r="YQ8" s="419"/>
      <c r="YR8" s="419"/>
      <c r="YS8" s="419"/>
      <c r="YT8" s="419"/>
      <c r="YU8" s="419"/>
      <c r="YV8" s="419"/>
      <c r="YW8" s="419"/>
      <c r="YX8" s="419"/>
      <c r="YY8" s="419"/>
      <c r="YZ8" s="419"/>
      <c r="ZA8" s="419"/>
      <c r="ZB8" s="419"/>
      <c r="ZC8" s="419"/>
      <c r="ZD8" s="419"/>
      <c r="ZE8" s="419"/>
      <c r="ZF8" s="419"/>
      <c r="ZG8" s="419"/>
      <c r="ZH8" s="419"/>
      <c r="ZI8" s="419"/>
      <c r="ZJ8" s="419"/>
      <c r="ZK8" s="419"/>
      <c r="ZL8" s="419"/>
      <c r="ZM8" s="419"/>
      <c r="ZN8" s="419"/>
      <c r="ZO8" s="419"/>
      <c r="ZP8" s="419"/>
      <c r="ZQ8" s="419"/>
      <c r="ZR8" s="419"/>
      <c r="ZS8" s="419"/>
      <c r="ZT8" s="419"/>
      <c r="ZU8" s="419"/>
      <c r="ZV8" s="419"/>
      <c r="ZW8" s="419"/>
      <c r="ZX8" s="419"/>
      <c r="ZY8" s="419"/>
      <c r="ZZ8" s="419"/>
      <c r="AAA8" s="419"/>
      <c r="AAB8" s="419"/>
      <c r="AAC8" s="419"/>
      <c r="AAD8" s="419"/>
      <c r="AAE8" s="419"/>
      <c r="AAF8" s="419"/>
      <c r="AAG8" s="419"/>
      <c r="AAH8" s="419"/>
      <c r="AAI8" s="419"/>
      <c r="AAJ8" s="419"/>
      <c r="AAK8" s="419"/>
      <c r="AAL8" s="419"/>
      <c r="AAM8" s="419"/>
      <c r="AAN8" s="419"/>
      <c r="AAO8" s="419"/>
      <c r="AAP8" s="419"/>
      <c r="AAQ8" s="419"/>
      <c r="AAR8" s="419"/>
      <c r="AAS8" s="419"/>
      <c r="AAT8" s="419"/>
      <c r="AAU8" s="419"/>
      <c r="AAV8" s="419"/>
      <c r="AAW8" s="419"/>
      <c r="AAX8" s="419"/>
      <c r="AAY8" s="419"/>
      <c r="AAZ8" s="419"/>
      <c r="ABA8" s="419"/>
      <c r="ABB8" s="419"/>
      <c r="ABC8" s="419"/>
      <c r="ABD8" s="419"/>
      <c r="ABE8" s="419"/>
      <c r="ABF8" s="419"/>
      <c r="ABG8" s="419"/>
      <c r="ABH8" s="419"/>
      <c r="ABI8" s="419"/>
      <c r="ABJ8" s="419"/>
      <c r="ABK8" s="419"/>
      <c r="ABL8" s="419"/>
      <c r="ABM8" s="419"/>
      <c r="ABN8" s="419"/>
      <c r="ABO8" s="419"/>
      <c r="ABP8" s="419"/>
      <c r="ABQ8" s="419"/>
      <c r="ABR8" s="419"/>
      <c r="ABS8" s="419"/>
      <c r="ABT8" s="419"/>
      <c r="ABU8" s="419"/>
      <c r="ABV8" s="419"/>
      <c r="ABW8" s="419"/>
      <c r="ABX8" s="419"/>
      <c r="ABY8" s="419"/>
      <c r="ABZ8" s="419"/>
      <c r="ACA8" s="419"/>
      <c r="ACB8" s="419"/>
      <c r="ACC8" s="419"/>
      <c r="ACD8" s="419"/>
      <c r="ACE8" s="419"/>
      <c r="ACF8" s="419"/>
      <c r="ACG8" s="419"/>
      <c r="ACH8" s="419"/>
      <c r="ACI8" s="419"/>
      <c r="ACJ8" s="419"/>
      <c r="ACK8" s="419"/>
      <c r="ACL8" s="419"/>
      <c r="ACM8" s="419"/>
      <c r="ACN8" s="419"/>
      <c r="ACO8" s="419"/>
      <c r="ACP8" s="419"/>
      <c r="ACQ8" s="419"/>
      <c r="ACR8" s="419"/>
      <c r="ACS8" s="419"/>
      <c r="ACT8" s="419"/>
      <c r="ACU8" s="419"/>
      <c r="ACV8" s="419"/>
      <c r="ACW8" s="419"/>
      <c r="ACX8" s="419"/>
      <c r="ACY8" s="419"/>
      <c r="ACZ8" s="419"/>
      <c r="ADA8" s="419"/>
      <c r="ADB8" s="419"/>
      <c r="ADC8" s="419"/>
      <c r="ADD8" s="419"/>
      <c r="ADE8" s="419"/>
      <c r="ADF8" s="419"/>
      <c r="ADG8" s="419"/>
      <c r="ADH8" s="419"/>
      <c r="ADI8" s="419"/>
      <c r="ADJ8" s="419"/>
      <c r="ADK8" s="419"/>
      <c r="ADL8" s="419"/>
      <c r="ADM8" s="419"/>
      <c r="ADN8" s="419"/>
      <c r="ADO8" s="419"/>
      <c r="ADP8" s="419"/>
      <c r="ADQ8" s="419"/>
      <c r="ADR8" s="419"/>
      <c r="ADS8" s="419"/>
      <c r="ADT8" s="419"/>
      <c r="ADU8" s="419"/>
      <c r="ADV8" s="419"/>
      <c r="ADW8" s="419"/>
      <c r="ADX8" s="419"/>
      <c r="ADY8" s="419"/>
      <c r="ADZ8" s="419"/>
      <c r="AEA8" s="419"/>
      <c r="AEB8" s="419"/>
      <c r="AEC8" s="419"/>
      <c r="AED8" s="419"/>
      <c r="AEE8" s="419"/>
      <c r="AEF8" s="419"/>
      <c r="AEG8" s="419"/>
      <c r="AEH8" s="419"/>
      <c r="AEI8" s="419"/>
      <c r="AEJ8" s="419"/>
      <c r="AEK8" s="419"/>
      <c r="AEL8" s="419"/>
      <c r="AEM8" s="419"/>
      <c r="AEN8" s="419"/>
      <c r="AEO8" s="419"/>
      <c r="AEP8" s="419"/>
      <c r="AEQ8" s="419"/>
      <c r="AER8" s="419"/>
      <c r="AES8" s="419"/>
      <c r="AET8" s="419"/>
      <c r="AEU8" s="419"/>
      <c r="AEV8" s="419"/>
      <c r="AEW8" s="419"/>
      <c r="AEX8" s="419"/>
      <c r="AEY8" s="419"/>
      <c r="AEZ8" s="419"/>
      <c r="AFA8" s="419"/>
      <c r="AFB8" s="419"/>
      <c r="AFC8" s="419"/>
      <c r="AFD8" s="419"/>
      <c r="AFE8" s="419"/>
      <c r="AFF8" s="419"/>
      <c r="AFG8" s="419"/>
      <c r="AFH8" s="419"/>
      <c r="AFI8" s="419"/>
      <c r="AFJ8" s="419"/>
      <c r="AFK8" s="419"/>
      <c r="AFL8" s="419"/>
      <c r="AFM8" s="419"/>
      <c r="AFN8" s="419"/>
      <c r="AFO8" s="419"/>
      <c r="AFP8" s="419"/>
      <c r="AFQ8" s="419"/>
      <c r="AFR8" s="419"/>
      <c r="AFS8" s="419"/>
      <c r="AFT8" s="419"/>
      <c r="AFU8" s="419"/>
      <c r="AFV8" s="419"/>
      <c r="AFW8" s="419"/>
      <c r="AFX8" s="419"/>
      <c r="AFY8" s="419"/>
      <c r="AFZ8" s="419"/>
      <c r="AGA8" s="419"/>
      <c r="AGB8" s="419"/>
      <c r="AGC8" s="419"/>
      <c r="AGD8" s="419"/>
      <c r="AGE8" s="419"/>
      <c r="AGF8" s="419"/>
      <c r="AGG8" s="419"/>
      <c r="AGH8" s="419"/>
      <c r="AGI8" s="419"/>
      <c r="AGJ8" s="419"/>
      <c r="AGK8" s="419"/>
      <c r="AGL8" s="419"/>
      <c r="AGM8" s="419"/>
      <c r="AGN8" s="419"/>
      <c r="AGO8" s="419"/>
      <c r="AGP8" s="419"/>
      <c r="AGQ8" s="419"/>
      <c r="AGR8" s="419"/>
      <c r="AGS8" s="419"/>
      <c r="AGT8" s="419"/>
      <c r="AGU8" s="419"/>
      <c r="AGV8" s="419"/>
      <c r="AGW8" s="419"/>
      <c r="AGX8" s="419"/>
      <c r="AGY8" s="419"/>
      <c r="AGZ8" s="419"/>
      <c r="AHA8" s="419"/>
      <c r="AHB8" s="419"/>
      <c r="AHC8" s="419"/>
      <c r="AHD8" s="419"/>
      <c r="AHE8" s="419"/>
      <c r="AHF8" s="419"/>
      <c r="AHG8" s="419"/>
      <c r="AHH8" s="419"/>
      <c r="AHI8" s="419"/>
      <c r="AHJ8" s="419"/>
      <c r="AHK8" s="419"/>
      <c r="AHL8" s="419"/>
      <c r="AHM8" s="419"/>
      <c r="AHN8" s="419"/>
      <c r="AHO8" s="419"/>
      <c r="AHP8" s="419"/>
      <c r="AHQ8" s="419"/>
      <c r="AHR8" s="419"/>
      <c r="AHS8" s="419"/>
      <c r="AHT8" s="419"/>
      <c r="AHU8" s="419"/>
      <c r="AHV8" s="419"/>
      <c r="AHW8" s="419"/>
      <c r="AHX8" s="419"/>
      <c r="AHY8" s="419"/>
      <c r="AHZ8" s="419"/>
      <c r="AIA8" s="419"/>
      <c r="AIB8" s="419"/>
      <c r="AIC8" s="419"/>
      <c r="AID8" s="419"/>
      <c r="AIE8" s="419"/>
      <c r="AIF8" s="419"/>
      <c r="AIG8" s="419"/>
      <c r="AIH8" s="419"/>
      <c r="AII8" s="419"/>
      <c r="AIJ8" s="419"/>
      <c r="AIK8" s="419"/>
      <c r="AIL8" s="419"/>
      <c r="AIM8" s="419"/>
      <c r="AIN8" s="419"/>
      <c r="AIO8" s="419"/>
      <c r="AIP8" s="419"/>
      <c r="AIQ8" s="419"/>
      <c r="AIR8" s="419"/>
      <c r="AIS8" s="419"/>
      <c r="AIT8" s="419"/>
      <c r="AIU8" s="419"/>
      <c r="AIV8" s="419"/>
      <c r="AIW8" s="419"/>
      <c r="AIX8" s="419"/>
      <c r="AIY8" s="419"/>
      <c r="AIZ8" s="419"/>
      <c r="AJA8" s="419"/>
      <c r="AJB8" s="419"/>
      <c r="AJC8" s="419"/>
      <c r="AJD8" s="419"/>
      <c r="AJE8" s="419"/>
      <c r="AJF8" s="419"/>
      <c r="AJG8" s="419"/>
      <c r="AJH8" s="419"/>
      <c r="AJI8" s="419"/>
      <c r="AJJ8" s="419"/>
      <c r="AJK8" s="419"/>
      <c r="AJL8" s="419"/>
      <c r="AJM8" s="419"/>
      <c r="AJN8" s="419"/>
      <c r="AJO8" s="419"/>
      <c r="AJP8" s="419"/>
      <c r="AJQ8" s="419"/>
      <c r="AJR8" s="419"/>
      <c r="AJS8" s="419"/>
      <c r="AJT8" s="419"/>
      <c r="AJU8" s="419"/>
      <c r="AJV8" s="419"/>
      <c r="AJW8" s="419"/>
      <c r="AJX8" s="419"/>
      <c r="AJY8" s="419"/>
      <c r="AJZ8" s="419"/>
      <c r="AKA8" s="419"/>
      <c r="AKB8" s="419"/>
      <c r="AKC8" s="419"/>
      <c r="AKD8" s="419"/>
      <c r="AKE8" s="419"/>
      <c r="AKF8" s="419"/>
      <c r="AKG8" s="419"/>
      <c r="AKH8" s="419"/>
      <c r="AKI8" s="419"/>
      <c r="AKJ8" s="419"/>
      <c r="AKK8" s="419"/>
      <c r="AKL8" s="419"/>
      <c r="AKM8" s="419"/>
      <c r="AKN8" s="419"/>
      <c r="AKO8" s="419"/>
      <c r="AKP8" s="419"/>
      <c r="AKQ8" s="419"/>
      <c r="AKR8" s="419"/>
      <c r="AKS8" s="419"/>
      <c r="AKT8" s="419"/>
      <c r="AKU8" s="419"/>
      <c r="AKV8" s="419"/>
      <c r="AKW8" s="419"/>
      <c r="AKX8" s="419"/>
      <c r="AKY8" s="419"/>
      <c r="AKZ8" s="419"/>
      <c r="ALA8" s="419"/>
      <c r="ALB8" s="419"/>
      <c r="ALC8" s="419"/>
      <c r="ALD8" s="419"/>
      <c r="ALE8" s="419"/>
      <c r="ALF8" s="419"/>
      <c r="ALG8" s="419"/>
      <c r="ALH8" s="419"/>
      <c r="ALI8" s="419"/>
      <c r="ALJ8" s="419"/>
      <c r="ALK8" s="419"/>
      <c r="ALL8" s="419"/>
      <c r="ALM8" s="419"/>
      <c r="ALN8" s="419"/>
      <c r="ALO8" s="419"/>
      <c r="ALP8" s="419"/>
      <c r="ALQ8" s="419"/>
      <c r="ALR8" s="419"/>
      <c r="ALS8" s="419"/>
      <c r="ALT8" s="419"/>
      <c r="ALU8" s="419"/>
      <c r="ALV8" s="419"/>
      <c r="ALW8" s="419"/>
      <c r="ALX8" s="419"/>
      <c r="ALY8" s="419"/>
      <c r="ALZ8" s="419"/>
      <c r="AMA8" s="419"/>
      <c r="AMB8" s="419"/>
      <c r="AMC8" s="419"/>
      <c r="AMD8" s="419"/>
      <c r="AME8" s="419"/>
      <c r="AMF8" s="419"/>
      <c r="AMG8" s="419"/>
      <c r="AMH8" s="419"/>
      <c r="AMI8" s="419"/>
    </row>
    <row r="9" spans="1:1023" s="420" customFormat="1">
      <c r="A9" s="451"/>
      <c r="B9" s="402"/>
      <c r="C9" s="403"/>
      <c r="D9" s="404"/>
      <c r="E9" s="404"/>
      <c r="F9" s="404"/>
      <c r="G9" s="404"/>
      <c r="H9" s="404"/>
      <c r="I9" s="404"/>
      <c r="J9" s="404"/>
      <c r="K9" s="404"/>
      <c r="L9" s="404"/>
      <c r="M9" s="408"/>
      <c r="N9" s="408"/>
      <c r="O9" s="408"/>
      <c r="P9" s="407"/>
      <c r="Q9" s="408"/>
      <c r="R9" s="404"/>
      <c r="S9" s="452"/>
      <c r="T9" s="408"/>
      <c r="U9" s="453"/>
      <c r="V9" s="453"/>
      <c r="W9" s="411"/>
      <c r="X9" s="411"/>
      <c r="Y9" s="438"/>
      <c r="Z9" s="439"/>
      <c r="AA9" s="440"/>
      <c r="AB9" s="439"/>
      <c r="AC9" s="441"/>
      <c r="AD9" s="442"/>
      <c r="AE9" s="442"/>
      <c r="AF9" s="443"/>
      <c r="AG9" s="444"/>
      <c r="AH9" s="443"/>
      <c r="AI9" s="445"/>
      <c r="AJ9" s="445"/>
      <c r="AK9" s="445"/>
      <c r="AL9" s="445"/>
      <c r="AM9" s="445"/>
      <c r="AN9" s="445"/>
      <c r="AO9" s="444"/>
      <c r="AP9" s="445"/>
      <c r="AQ9" s="445"/>
      <c r="AR9" s="448"/>
      <c r="AS9" s="448"/>
      <c r="AT9" s="448"/>
      <c r="AU9" s="448"/>
      <c r="AV9" s="449"/>
      <c r="AW9" s="415"/>
      <c r="AX9" s="424"/>
      <c r="AY9" s="419"/>
      <c r="AZ9" s="419"/>
      <c r="BA9" s="419"/>
      <c r="BB9" s="419"/>
      <c r="BC9" s="419"/>
      <c r="BD9" s="419"/>
      <c r="BE9" s="419"/>
      <c r="BF9" s="419"/>
      <c r="BG9" s="419"/>
      <c r="BH9" s="419"/>
      <c r="BI9" s="419"/>
      <c r="BJ9" s="419"/>
      <c r="BK9" s="419"/>
      <c r="BL9" s="419"/>
      <c r="BM9" s="419"/>
      <c r="BN9" s="419"/>
      <c r="BO9" s="419"/>
      <c r="BP9" s="419"/>
      <c r="BQ9" s="419"/>
      <c r="BR9" s="419"/>
      <c r="BS9" s="419"/>
      <c r="BT9" s="419"/>
      <c r="BU9" s="419"/>
      <c r="BV9" s="419"/>
      <c r="BW9" s="419"/>
      <c r="BX9" s="419"/>
      <c r="BY9" s="419"/>
      <c r="BZ9" s="419"/>
      <c r="CA9" s="419"/>
      <c r="CB9" s="419"/>
      <c r="CC9" s="419"/>
      <c r="CD9" s="419"/>
      <c r="CE9" s="419"/>
      <c r="CF9" s="419"/>
      <c r="CG9" s="419"/>
      <c r="CH9" s="419"/>
      <c r="CI9" s="419"/>
      <c r="CJ9" s="419"/>
      <c r="CK9" s="419"/>
      <c r="CL9" s="419"/>
      <c r="CM9" s="419"/>
      <c r="CN9" s="419"/>
      <c r="CO9" s="419"/>
      <c r="CP9" s="419"/>
      <c r="CQ9" s="419"/>
      <c r="CR9" s="419"/>
      <c r="CS9" s="419"/>
      <c r="CT9" s="419"/>
      <c r="CU9" s="419"/>
      <c r="CV9" s="419"/>
      <c r="CW9" s="419"/>
      <c r="CX9" s="419"/>
      <c r="CY9" s="419"/>
      <c r="CZ9" s="419"/>
      <c r="DA9" s="419"/>
      <c r="DB9" s="419"/>
      <c r="DC9" s="419"/>
      <c r="DD9" s="419"/>
      <c r="DE9" s="419"/>
      <c r="DF9" s="419"/>
      <c r="DG9" s="419"/>
      <c r="DH9" s="419"/>
      <c r="DI9" s="419"/>
      <c r="DJ9" s="419"/>
      <c r="DK9" s="419"/>
      <c r="DL9" s="419"/>
      <c r="DM9" s="419"/>
      <c r="DN9" s="419"/>
      <c r="DO9" s="419"/>
      <c r="DP9" s="419"/>
      <c r="DQ9" s="419"/>
      <c r="DR9" s="419"/>
      <c r="DS9" s="419"/>
      <c r="DT9" s="419"/>
      <c r="DU9" s="419"/>
      <c r="DV9" s="419"/>
      <c r="DW9" s="419"/>
      <c r="DX9" s="419"/>
      <c r="DY9" s="419"/>
      <c r="DZ9" s="419"/>
      <c r="EA9" s="419"/>
      <c r="EB9" s="419"/>
      <c r="EC9" s="419"/>
      <c r="ED9" s="419"/>
      <c r="EE9" s="419"/>
      <c r="EF9" s="419"/>
      <c r="EG9" s="419"/>
      <c r="EH9" s="419"/>
      <c r="EI9" s="419"/>
      <c r="EJ9" s="419"/>
      <c r="EK9" s="419"/>
      <c r="EL9" s="419"/>
      <c r="EM9" s="419"/>
      <c r="EN9" s="419"/>
      <c r="EO9" s="419"/>
      <c r="EP9" s="419"/>
      <c r="EQ9" s="419"/>
      <c r="ER9" s="419"/>
      <c r="ES9" s="419"/>
      <c r="ET9" s="419"/>
      <c r="EU9" s="419"/>
      <c r="EV9" s="419"/>
      <c r="EW9" s="419"/>
      <c r="EX9" s="419"/>
      <c r="EY9" s="419"/>
      <c r="EZ9" s="419"/>
      <c r="FA9" s="419"/>
      <c r="FB9" s="419"/>
      <c r="FC9" s="419"/>
      <c r="FD9" s="419"/>
      <c r="FE9" s="419"/>
      <c r="FF9" s="419"/>
      <c r="FG9" s="419"/>
      <c r="FH9" s="419"/>
      <c r="FI9" s="419"/>
      <c r="FJ9" s="419"/>
      <c r="FK9" s="419"/>
      <c r="FL9" s="419"/>
      <c r="FM9" s="419"/>
      <c r="FN9" s="419"/>
      <c r="FO9" s="419"/>
      <c r="FP9" s="419"/>
      <c r="FQ9" s="419"/>
      <c r="FR9" s="419"/>
      <c r="FS9" s="419"/>
      <c r="FT9" s="419"/>
      <c r="FU9" s="419"/>
      <c r="FV9" s="419"/>
      <c r="FW9" s="419"/>
      <c r="FX9" s="419"/>
      <c r="FY9" s="419"/>
      <c r="FZ9" s="419"/>
      <c r="GA9" s="419"/>
      <c r="GB9" s="419"/>
      <c r="GC9" s="419"/>
      <c r="GD9" s="419"/>
      <c r="GE9" s="419"/>
      <c r="GF9" s="419"/>
      <c r="GG9" s="419"/>
      <c r="GH9" s="419"/>
      <c r="GI9" s="419"/>
      <c r="GJ9" s="419"/>
      <c r="GK9" s="419"/>
      <c r="GL9" s="419"/>
      <c r="GM9" s="419"/>
      <c r="GN9" s="419"/>
      <c r="GO9" s="419"/>
      <c r="GP9" s="419"/>
      <c r="GQ9" s="419"/>
      <c r="GR9" s="419"/>
      <c r="GS9" s="419"/>
      <c r="GT9" s="419"/>
      <c r="GU9" s="419"/>
      <c r="GV9" s="419"/>
      <c r="GW9" s="419"/>
      <c r="GX9" s="419"/>
      <c r="GY9" s="419"/>
      <c r="GZ9" s="419"/>
      <c r="HA9" s="419"/>
      <c r="HB9" s="419"/>
      <c r="HC9" s="419"/>
      <c r="HD9" s="419"/>
      <c r="HE9" s="419"/>
      <c r="HF9" s="419"/>
      <c r="HG9" s="419"/>
      <c r="HH9" s="419"/>
      <c r="HI9" s="419"/>
      <c r="HJ9" s="419"/>
      <c r="HK9" s="419"/>
      <c r="HL9" s="419"/>
      <c r="HM9" s="419"/>
      <c r="HN9" s="419"/>
      <c r="HO9" s="419"/>
      <c r="HP9" s="419"/>
      <c r="HQ9" s="419"/>
      <c r="HR9" s="419"/>
      <c r="HS9" s="419"/>
      <c r="HT9" s="419"/>
      <c r="HU9" s="419"/>
      <c r="HV9" s="419"/>
      <c r="HW9" s="419"/>
      <c r="HX9" s="419"/>
      <c r="HY9" s="419"/>
      <c r="HZ9" s="419"/>
      <c r="IA9" s="419"/>
      <c r="IB9" s="419"/>
      <c r="IC9" s="419"/>
      <c r="ID9" s="419"/>
      <c r="IE9" s="419"/>
      <c r="IF9" s="419"/>
      <c r="IG9" s="419"/>
      <c r="IH9" s="419"/>
      <c r="II9" s="419"/>
      <c r="IJ9" s="419"/>
      <c r="IK9" s="419"/>
      <c r="IL9" s="419"/>
      <c r="IM9" s="419"/>
      <c r="IN9" s="419"/>
      <c r="IO9" s="419"/>
      <c r="IP9" s="419"/>
      <c r="IQ9" s="419"/>
      <c r="IR9" s="419"/>
      <c r="IS9" s="419"/>
      <c r="IT9" s="419"/>
      <c r="IU9" s="419"/>
      <c r="IV9" s="419"/>
      <c r="IW9" s="419"/>
      <c r="IX9" s="419"/>
      <c r="IY9" s="419"/>
      <c r="IZ9" s="419"/>
      <c r="JA9" s="419"/>
      <c r="JB9" s="419"/>
      <c r="JC9" s="419"/>
      <c r="JD9" s="419"/>
      <c r="JE9" s="419"/>
      <c r="JF9" s="419"/>
      <c r="JG9" s="419"/>
      <c r="JH9" s="419"/>
      <c r="JI9" s="419"/>
      <c r="JJ9" s="419"/>
      <c r="JK9" s="419"/>
      <c r="JL9" s="419"/>
      <c r="JM9" s="419"/>
      <c r="JN9" s="419"/>
      <c r="JO9" s="419"/>
      <c r="JP9" s="419"/>
      <c r="JQ9" s="419"/>
      <c r="JR9" s="419"/>
      <c r="JS9" s="419"/>
      <c r="JT9" s="419"/>
      <c r="JU9" s="419"/>
      <c r="JV9" s="419"/>
      <c r="JW9" s="419"/>
      <c r="JX9" s="419"/>
      <c r="JY9" s="419"/>
      <c r="JZ9" s="419"/>
      <c r="KA9" s="419"/>
      <c r="KB9" s="419"/>
      <c r="KC9" s="419"/>
      <c r="KD9" s="419"/>
      <c r="KE9" s="419"/>
      <c r="KF9" s="419"/>
      <c r="KG9" s="419"/>
      <c r="KH9" s="419"/>
      <c r="KI9" s="419"/>
      <c r="KJ9" s="419"/>
      <c r="KK9" s="419"/>
      <c r="KL9" s="419"/>
      <c r="KM9" s="419"/>
      <c r="KN9" s="419"/>
      <c r="KO9" s="419"/>
      <c r="KP9" s="419"/>
      <c r="KQ9" s="419"/>
      <c r="KR9" s="419"/>
      <c r="KS9" s="419"/>
      <c r="KT9" s="419"/>
      <c r="KU9" s="419"/>
      <c r="KV9" s="419"/>
      <c r="KW9" s="419"/>
      <c r="KX9" s="419"/>
      <c r="KY9" s="419"/>
      <c r="KZ9" s="419"/>
      <c r="LA9" s="419"/>
      <c r="LB9" s="419"/>
      <c r="LC9" s="419"/>
      <c r="LD9" s="419"/>
      <c r="LE9" s="419"/>
      <c r="LF9" s="419"/>
      <c r="LG9" s="419"/>
      <c r="LH9" s="419"/>
      <c r="LI9" s="419"/>
      <c r="LJ9" s="419"/>
      <c r="LK9" s="419"/>
      <c r="LL9" s="419"/>
      <c r="LM9" s="419"/>
      <c r="LN9" s="419"/>
      <c r="LO9" s="419"/>
      <c r="LP9" s="419"/>
      <c r="LQ9" s="419"/>
      <c r="LR9" s="419"/>
      <c r="LS9" s="419"/>
      <c r="LT9" s="419"/>
      <c r="LU9" s="419"/>
      <c r="LV9" s="419"/>
      <c r="LW9" s="419"/>
      <c r="LX9" s="419"/>
      <c r="LY9" s="419"/>
      <c r="LZ9" s="419"/>
      <c r="MA9" s="419"/>
      <c r="MB9" s="419"/>
      <c r="MC9" s="419"/>
      <c r="MD9" s="419"/>
      <c r="ME9" s="419"/>
      <c r="MF9" s="419"/>
      <c r="MG9" s="419"/>
      <c r="MH9" s="419"/>
      <c r="MI9" s="419"/>
      <c r="MJ9" s="419"/>
      <c r="MK9" s="419"/>
      <c r="ML9" s="419"/>
      <c r="MM9" s="419"/>
      <c r="MN9" s="419"/>
      <c r="MO9" s="419"/>
      <c r="MP9" s="419"/>
      <c r="MQ9" s="419"/>
      <c r="MR9" s="419"/>
      <c r="MS9" s="419"/>
      <c r="MT9" s="419"/>
      <c r="MU9" s="419"/>
      <c r="MV9" s="419"/>
      <c r="MW9" s="419"/>
      <c r="MX9" s="419"/>
      <c r="MY9" s="419"/>
      <c r="MZ9" s="419"/>
      <c r="NA9" s="419"/>
      <c r="NB9" s="419"/>
      <c r="NC9" s="419"/>
      <c r="ND9" s="419"/>
      <c r="NE9" s="419"/>
      <c r="NF9" s="419"/>
      <c r="NG9" s="419"/>
      <c r="NH9" s="419"/>
      <c r="NI9" s="419"/>
      <c r="NJ9" s="419"/>
      <c r="NK9" s="419"/>
      <c r="NL9" s="419"/>
      <c r="NM9" s="419"/>
      <c r="NN9" s="419"/>
      <c r="NO9" s="419"/>
      <c r="NP9" s="419"/>
      <c r="NQ9" s="419"/>
      <c r="NR9" s="419"/>
      <c r="NS9" s="419"/>
      <c r="NT9" s="419"/>
      <c r="NU9" s="419"/>
      <c r="NV9" s="419"/>
      <c r="NW9" s="419"/>
      <c r="NX9" s="419"/>
      <c r="NY9" s="419"/>
      <c r="NZ9" s="419"/>
      <c r="OA9" s="419"/>
      <c r="OB9" s="419"/>
      <c r="OC9" s="419"/>
      <c r="OD9" s="419"/>
      <c r="OE9" s="419"/>
      <c r="OF9" s="419"/>
      <c r="OG9" s="419"/>
      <c r="OH9" s="419"/>
      <c r="OI9" s="419"/>
      <c r="OJ9" s="419"/>
      <c r="OK9" s="419"/>
      <c r="OL9" s="419"/>
      <c r="OM9" s="419"/>
      <c r="ON9" s="419"/>
      <c r="OO9" s="419"/>
      <c r="OP9" s="419"/>
      <c r="OQ9" s="419"/>
      <c r="OR9" s="419"/>
      <c r="OS9" s="419"/>
      <c r="OT9" s="419"/>
      <c r="OU9" s="419"/>
      <c r="OV9" s="419"/>
      <c r="OW9" s="419"/>
      <c r="OX9" s="419"/>
      <c r="OY9" s="419"/>
      <c r="OZ9" s="419"/>
      <c r="PA9" s="419"/>
      <c r="PB9" s="419"/>
      <c r="PC9" s="419"/>
      <c r="PD9" s="419"/>
      <c r="PE9" s="419"/>
      <c r="PF9" s="419"/>
      <c r="PG9" s="419"/>
      <c r="PH9" s="419"/>
      <c r="PI9" s="419"/>
      <c r="PJ9" s="419"/>
      <c r="PK9" s="419"/>
      <c r="PL9" s="419"/>
      <c r="PM9" s="419"/>
      <c r="PN9" s="419"/>
      <c r="PO9" s="419"/>
      <c r="PP9" s="419"/>
      <c r="PQ9" s="419"/>
      <c r="PR9" s="419"/>
      <c r="PS9" s="419"/>
      <c r="PT9" s="419"/>
      <c r="PU9" s="419"/>
      <c r="PV9" s="419"/>
      <c r="PW9" s="419"/>
      <c r="PX9" s="419"/>
      <c r="PY9" s="419"/>
      <c r="PZ9" s="419"/>
      <c r="QA9" s="419"/>
      <c r="QB9" s="419"/>
      <c r="QC9" s="419"/>
      <c r="QD9" s="419"/>
      <c r="QE9" s="419"/>
      <c r="QF9" s="419"/>
      <c r="QG9" s="419"/>
      <c r="QH9" s="419"/>
      <c r="QI9" s="419"/>
      <c r="QJ9" s="419"/>
      <c r="QK9" s="419"/>
      <c r="QL9" s="419"/>
      <c r="QM9" s="419"/>
      <c r="QN9" s="419"/>
      <c r="QO9" s="419"/>
      <c r="QP9" s="419"/>
      <c r="QQ9" s="419"/>
      <c r="QR9" s="419"/>
      <c r="QS9" s="419"/>
      <c r="QT9" s="419"/>
      <c r="QU9" s="419"/>
      <c r="QV9" s="419"/>
      <c r="QW9" s="419"/>
      <c r="QX9" s="419"/>
      <c r="QY9" s="419"/>
      <c r="QZ9" s="419"/>
      <c r="RA9" s="419"/>
      <c r="RB9" s="419"/>
      <c r="RC9" s="419"/>
      <c r="RD9" s="419"/>
      <c r="RE9" s="419"/>
      <c r="RF9" s="419"/>
      <c r="RG9" s="419"/>
      <c r="RH9" s="419"/>
      <c r="RI9" s="419"/>
      <c r="RJ9" s="419"/>
      <c r="RK9" s="419"/>
      <c r="RL9" s="419"/>
      <c r="RM9" s="419"/>
      <c r="RN9" s="419"/>
      <c r="RO9" s="419"/>
      <c r="RP9" s="419"/>
      <c r="RQ9" s="419"/>
      <c r="RR9" s="419"/>
      <c r="RS9" s="419"/>
      <c r="RT9" s="419"/>
      <c r="RU9" s="419"/>
      <c r="RV9" s="419"/>
      <c r="RW9" s="419"/>
      <c r="RX9" s="419"/>
      <c r="RY9" s="419"/>
      <c r="RZ9" s="419"/>
      <c r="SA9" s="419"/>
      <c r="SB9" s="419"/>
      <c r="SC9" s="419"/>
      <c r="SD9" s="419"/>
      <c r="SE9" s="419"/>
      <c r="SF9" s="419"/>
      <c r="SG9" s="419"/>
      <c r="SH9" s="419"/>
      <c r="SI9" s="419"/>
      <c r="SJ9" s="419"/>
      <c r="SK9" s="419"/>
      <c r="SL9" s="419"/>
      <c r="SM9" s="419"/>
      <c r="SN9" s="419"/>
      <c r="SO9" s="419"/>
      <c r="SP9" s="419"/>
      <c r="SQ9" s="419"/>
      <c r="SR9" s="419"/>
      <c r="SS9" s="419"/>
      <c r="ST9" s="419"/>
      <c r="SU9" s="419"/>
      <c r="SV9" s="419"/>
      <c r="SW9" s="419"/>
      <c r="SX9" s="419"/>
      <c r="SY9" s="419"/>
      <c r="SZ9" s="419"/>
      <c r="TA9" s="419"/>
      <c r="TB9" s="419"/>
      <c r="TC9" s="419"/>
      <c r="TD9" s="419"/>
      <c r="TE9" s="419"/>
      <c r="TF9" s="419"/>
      <c r="TG9" s="419"/>
      <c r="TH9" s="419"/>
      <c r="TI9" s="419"/>
      <c r="TJ9" s="419"/>
      <c r="TK9" s="419"/>
      <c r="TL9" s="419"/>
      <c r="TM9" s="419"/>
      <c r="TN9" s="419"/>
      <c r="TO9" s="419"/>
      <c r="TP9" s="419"/>
      <c r="TQ9" s="419"/>
      <c r="TR9" s="419"/>
      <c r="TS9" s="419"/>
      <c r="TT9" s="419"/>
      <c r="TU9" s="419"/>
      <c r="TV9" s="419"/>
      <c r="TW9" s="419"/>
      <c r="TX9" s="419"/>
      <c r="TY9" s="419"/>
      <c r="TZ9" s="419"/>
      <c r="UA9" s="419"/>
      <c r="UB9" s="419"/>
      <c r="UC9" s="419"/>
      <c r="UD9" s="419"/>
      <c r="UE9" s="419"/>
      <c r="UF9" s="419"/>
      <c r="UG9" s="419"/>
      <c r="UH9" s="419"/>
      <c r="UI9" s="419"/>
      <c r="UJ9" s="419"/>
      <c r="UK9" s="419"/>
      <c r="UL9" s="419"/>
      <c r="UM9" s="419"/>
      <c r="UN9" s="419"/>
      <c r="UO9" s="419"/>
      <c r="UP9" s="419"/>
      <c r="UQ9" s="419"/>
      <c r="UR9" s="419"/>
      <c r="US9" s="419"/>
      <c r="UT9" s="419"/>
      <c r="UU9" s="419"/>
      <c r="UV9" s="419"/>
      <c r="UW9" s="419"/>
      <c r="UX9" s="419"/>
      <c r="UY9" s="419"/>
      <c r="UZ9" s="419"/>
      <c r="VA9" s="419"/>
      <c r="VB9" s="419"/>
      <c r="VC9" s="419"/>
      <c r="VD9" s="419"/>
      <c r="VE9" s="419"/>
      <c r="VF9" s="419"/>
      <c r="VG9" s="419"/>
      <c r="VH9" s="419"/>
      <c r="VI9" s="419"/>
      <c r="VJ9" s="419"/>
      <c r="VK9" s="419"/>
      <c r="VL9" s="419"/>
      <c r="VM9" s="419"/>
      <c r="VN9" s="419"/>
      <c r="VO9" s="419"/>
      <c r="VP9" s="419"/>
      <c r="VQ9" s="419"/>
      <c r="VR9" s="419"/>
      <c r="VS9" s="419"/>
      <c r="VT9" s="419"/>
      <c r="VU9" s="419"/>
      <c r="VV9" s="419"/>
      <c r="VW9" s="419"/>
      <c r="VX9" s="419"/>
      <c r="VY9" s="419"/>
      <c r="VZ9" s="419"/>
      <c r="WA9" s="419"/>
      <c r="WB9" s="419"/>
      <c r="WC9" s="419"/>
      <c r="WD9" s="419"/>
      <c r="WE9" s="419"/>
      <c r="WF9" s="419"/>
      <c r="WG9" s="419"/>
      <c r="WH9" s="419"/>
      <c r="WI9" s="419"/>
      <c r="WJ9" s="419"/>
      <c r="WK9" s="419"/>
      <c r="WL9" s="419"/>
      <c r="WM9" s="419"/>
      <c r="WN9" s="419"/>
      <c r="WO9" s="419"/>
      <c r="WP9" s="419"/>
      <c r="WQ9" s="419"/>
      <c r="WR9" s="419"/>
      <c r="WS9" s="419"/>
      <c r="WT9" s="419"/>
      <c r="WU9" s="419"/>
      <c r="WV9" s="419"/>
      <c r="WW9" s="419"/>
      <c r="WX9" s="419"/>
      <c r="WY9" s="419"/>
      <c r="WZ9" s="419"/>
      <c r="XA9" s="419"/>
      <c r="XB9" s="419"/>
      <c r="XC9" s="419"/>
      <c r="XD9" s="419"/>
      <c r="XE9" s="419"/>
      <c r="XF9" s="419"/>
      <c r="XG9" s="419"/>
      <c r="XH9" s="419"/>
      <c r="XI9" s="419"/>
      <c r="XJ9" s="419"/>
      <c r="XK9" s="419"/>
      <c r="XL9" s="419"/>
      <c r="XM9" s="419"/>
      <c r="XN9" s="419"/>
      <c r="XO9" s="419"/>
      <c r="XP9" s="419"/>
      <c r="XQ9" s="419"/>
      <c r="XR9" s="419"/>
      <c r="XS9" s="419"/>
      <c r="XT9" s="419"/>
      <c r="XU9" s="419"/>
      <c r="XV9" s="419"/>
      <c r="XW9" s="419"/>
      <c r="XX9" s="419"/>
      <c r="XY9" s="419"/>
      <c r="XZ9" s="419"/>
      <c r="YA9" s="419"/>
      <c r="YB9" s="419"/>
      <c r="YC9" s="419"/>
      <c r="YD9" s="419"/>
      <c r="YE9" s="419"/>
      <c r="YF9" s="419"/>
      <c r="YG9" s="419"/>
      <c r="YH9" s="419"/>
      <c r="YI9" s="419"/>
      <c r="YJ9" s="419"/>
      <c r="YK9" s="419"/>
      <c r="YL9" s="419"/>
      <c r="YM9" s="419"/>
      <c r="YN9" s="419"/>
      <c r="YO9" s="419"/>
      <c r="YP9" s="419"/>
      <c r="YQ9" s="419"/>
      <c r="YR9" s="419"/>
      <c r="YS9" s="419"/>
      <c r="YT9" s="419"/>
      <c r="YU9" s="419"/>
      <c r="YV9" s="419"/>
      <c r="YW9" s="419"/>
      <c r="YX9" s="419"/>
      <c r="YY9" s="419"/>
      <c r="YZ9" s="419"/>
      <c r="ZA9" s="419"/>
      <c r="ZB9" s="419"/>
      <c r="ZC9" s="419"/>
      <c r="ZD9" s="419"/>
      <c r="ZE9" s="419"/>
      <c r="ZF9" s="419"/>
      <c r="ZG9" s="419"/>
      <c r="ZH9" s="419"/>
      <c r="ZI9" s="419"/>
      <c r="ZJ9" s="419"/>
      <c r="ZK9" s="419"/>
      <c r="ZL9" s="419"/>
      <c r="ZM9" s="419"/>
      <c r="ZN9" s="419"/>
      <c r="ZO9" s="419"/>
      <c r="ZP9" s="419"/>
      <c r="ZQ9" s="419"/>
      <c r="ZR9" s="419"/>
      <c r="ZS9" s="419"/>
      <c r="ZT9" s="419"/>
      <c r="ZU9" s="419"/>
      <c r="ZV9" s="419"/>
      <c r="ZW9" s="419"/>
      <c r="ZX9" s="419"/>
      <c r="ZY9" s="419"/>
      <c r="ZZ9" s="419"/>
      <c r="AAA9" s="419"/>
      <c r="AAB9" s="419"/>
      <c r="AAC9" s="419"/>
      <c r="AAD9" s="419"/>
      <c r="AAE9" s="419"/>
      <c r="AAF9" s="419"/>
      <c r="AAG9" s="419"/>
      <c r="AAH9" s="419"/>
      <c r="AAI9" s="419"/>
      <c r="AAJ9" s="419"/>
      <c r="AAK9" s="419"/>
      <c r="AAL9" s="419"/>
      <c r="AAM9" s="419"/>
      <c r="AAN9" s="419"/>
      <c r="AAO9" s="419"/>
      <c r="AAP9" s="419"/>
      <c r="AAQ9" s="419"/>
      <c r="AAR9" s="419"/>
      <c r="AAS9" s="419"/>
      <c r="AAT9" s="419"/>
      <c r="AAU9" s="419"/>
      <c r="AAV9" s="419"/>
      <c r="AAW9" s="419"/>
      <c r="AAX9" s="419"/>
      <c r="AAY9" s="419"/>
      <c r="AAZ9" s="419"/>
      <c r="ABA9" s="419"/>
      <c r="ABB9" s="419"/>
      <c r="ABC9" s="419"/>
      <c r="ABD9" s="419"/>
      <c r="ABE9" s="419"/>
      <c r="ABF9" s="419"/>
      <c r="ABG9" s="419"/>
      <c r="ABH9" s="419"/>
      <c r="ABI9" s="419"/>
      <c r="ABJ9" s="419"/>
      <c r="ABK9" s="419"/>
      <c r="ABL9" s="419"/>
      <c r="ABM9" s="419"/>
      <c r="ABN9" s="419"/>
      <c r="ABO9" s="419"/>
      <c r="ABP9" s="419"/>
      <c r="ABQ9" s="419"/>
      <c r="ABR9" s="419"/>
      <c r="ABS9" s="419"/>
      <c r="ABT9" s="419"/>
      <c r="ABU9" s="419"/>
      <c r="ABV9" s="419"/>
      <c r="ABW9" s="419"/>
      <c r="ABX9" s="419"/>
      <c r="ABY9" s="419"/>
      <c r="ABZ9" s="419"/>
      <c r="ACA9" s="419"/>
      <c r="ACB9" s="419"/>
      <c r="ACC9" s="419"/>
      <c r="ACD9" s="419"/>
      <c r="ACE9" s="419"/>
      <c r="ACF9" s="419"/>
      <c r="ACG9" s="419"/>
      <c r="ACH9" s="419"/>
      <c r="ACI9" s="419"/>
      <c r="ACJ9" s="419"/>
      <c r="ACK9" s="419"/>
      <c r="ACL9" s="419"/>
      <c r="ACM9" s="419"/>
      <c r="ACN9" s="419"/>
      <c r="ACO9" s="419"/>
      <c r="ACP9" s="419"/>
      <c r="ACQ9" s="419"/>
      <c r="ACR9" s="419"/>
      <c r="ACS9" s="419"/>
      <c r="ACT9" s="419"/>
      <c r="ACU9" s="419"/>
      <c r="ACV9" s="419"/>
      <c r="ACW9" s="419"/>
      <c r="ACX9" s="419"/>
      <c r="ACY9" s="419"/>
      <c r="ACZ9" s="419"/>
      <c r="ADA9" s="419"/>
      <c r="ADB9" s="419"/>
      <c r="ADC9" s="419"/>
      <c r="ADD9" s="419"/>
      <c r="ADE9" s="419"/>
      <c r="ADF9" s="419"/>
      <c r="ADG9" s="419"/>
      <c r="ADH9" s="419"/>
      <c r="ADI9" s="419"/>
      <c r="ADJ9" s="419"/>
      <c r="ADK9" s="419"/>
      <c r="ADL9" s="419"/>
      <c r="ADM9" s="419"/>
      <c r="ADN9" s="419"/>
      <c r="ADO9" s="419"/>
      <c r="ADP9" s="419"/>
      <c r="ADQ9" s="419"/>
      <c r="ADR9" s="419"/>
      <c r="ADS9" s="419"/>
      <c r="ADT9" s="419"/>
      <c r="ADU9" s="419"/>
      <c r="ADV9" s="419"/>
      <c r="ADW9" s="419"/>
      <c r="ADX9" s="419"/>
      <c r="ADY9" s="419"/>
      <c r="ADZ9" s="419"/>
      <c r="AEA9" s="419"/>
      <c r="AEB9" s="419"/>
      <c r="AEC9" s="419"/>
      <c r="AED9" s="419"/>
      <c r="AEE9" s="419"/>
      <c r="AEF9" s="419"/>
      <c r="AEG9" s="419"/>
      <c r="AEH9" s="419"/>
      <c r="AEI9" s="419"/>
      <c r="AEJ9" s="419"/>
      <c r="AEK9" s="419"/>
      <c r="AEL9" s="419"/>
      <c r="AEM9" s="419"/>
      <c r="AEN9" s="419"/>
      <c r="AEO9" s="419"/>
      <c r="AEP9" s="419"/>
      <c r="AEQ9" s="419"/>
      <c r="AER9" s="419"/>
      <c r="AES9" s="419"/>
      <c r="AET9" s="419"/>
      <c r="AEU9" s="419"/>
      <c r="AEV9" s="419"/>
      <c r="AEW9" s="419"/>
      <c r="AEX9" s="419"/>
      <c r="AEY9" s="419"/>
      <c r="AEZ9" s="419"/>
      <c r="AFA9" s="419"/>
      <c r="AFB9" s="419"/>
      <c r="AFC9" s="419"/>
      <c r="AFD9" s="419"/>
      <c r="AFE9" s="419"/>
      <c r="AFF9" s="419"/>
      <c r="AFG9" s="419"/>
      <c r="AFH9" s="419"/>
      <c r="AFI9" s="419"/>
      <c r="AFJ9" s="419"/>
      <c r="AFK9" s="419"/>
      <c r="AFL9" s="419"/>
      <c r="AFM9" s="419"/>
      <c r="AFN9" s="419"/>
      <c r="AFO9" s="419"/>
      <c r="AFP9" s="419"/>
      <c r="AFQ9" s="419"/>
      <c r="AFR9" s="419"/>
      <c r="AFS9" s="419"/>
      <c r="AFT9" s="419"/>
      <c r="AFU9" s="419"/>
      <c r="AFV9" s="419"/>
      <c r="AFW9" s="419"/>
      <c r="AFX9" s="419"/>
      <c r="AFY9" s="419"/>
      <c r="AFZ9" s="419"/>
      <c r="AGA9" s="419"/>
      <c r="AGB9" s="419"/>
      <c r="AGC9" s="419"/>
      <c r="AGD9" s="419"/>
      <c r="AGE9" s="419"/>
      <c r="AGF9" s="419"/>
      <c r="AGG9" s="419"/>
      <c r="AGH9" s="419"/>
      <c r="AGI9" s="419"/>
      <c r="AGJ9" s="419"/>
      <c r="AGK9" s="419"/>
      <c r="AGL9" s="419"/>
      <c r="AGM9" s="419"/>
      <c r="AGN9" s="419"/>
      <c r="AGO9" s="419"/>
      <c r="AGP9" s="419"/>
      <c r="AGQ9" s="419"/>
      <c r="AGR9" s="419"/>
      <c r="AGS9" s="419"/>
      <c r="AGT9" s="419"/>
      <c r="AGU9" s="419"/>
      <c r="AGV9" s="419"/>
      <c r="AGW9" s="419"/>
      <c r="AGX9" s="419"/>
      <c r="AGY9" s="419"/>
      <c r="AGZ9" s="419"/>
      <c r="AHA9" s="419"/>
      <c r="AHB9" s="419"/>
      <c r="AHC9" s="419"/>
      <c r="AHD9" s="419"/>
      <c r="AHE9" s="419"/>
      <c r="AHF9" s="419"/>
      <c r="AHG9" s="419"/>
      <c r="AHH9" s="419"/>
      <c r="AHI9" s="419"/>
      <c r="AHJ9" s="419"/>
      <c r="AHK9" s="419"/>
      <c r="AHL9" s="419"/>
      <c r="AHM9" s="419"/>
      <c r="AHN9" s="419"/>
      <c r="AHO9" s="419"/>
      <c r="AHP9" s="419"/>
      <c r="AHQ9" s="419"/>
      <c r="AHR9" s="419"/>
      <c r="AHS9" s="419"/>
      <c r="AHT9" s="419"/>
      <c r="AHU9" s="419"/>
      <c r="AHV9" s="419"/>
      <c r="AHW9" s="419"/>
      <c r="AHX9" s="419"/>
      <c r="AHY9" s="419"/>
      <c r="AHZ9" s="419"/>
      <c r="AIA9" s="419"/>
      <c r="AIB9" s="419"/>
      <c r="AIC9" s="419"/>
      <c r="AID9" s="419"/>
      <c r="AIE9" s="419"/>
      <c r="AIF9" s="419"/>
      <c r="AIG9" s="419"/>
      <c r="AIH9" s="419"/>
      <c r="AII9" s="419"/>
      <c r="AIJ9" s="419"/>
      <c r="AIK9" s="419"/>
      <c r="AIL9" s="419"/>
      <c r="AIM9" s="419"/>
      <c r="AIN9" s="419"/>
      <c r="AIO9" s="419"/>
      <c r="AIP9" s="419"/>
      <c r="AIQ9" s="419"/>
      <c r="AIR9" s="419"/>
      <c r="AIS9" s="419"/>
      <c r="AIT9" s="419"/>
      <c r="AIU9" s="419"/>
      <c r="AIV9" s="419"/>
      <c r="AIW9" s="419"/>
      <c r="AIX9" s="419"/>
      <c r="AIY9" s="419"/>
      <c r="AIZ9" s="419"/>
      <c r="AJA9" s="419"/>
      <c r="AJB9" s="419"/>
      <c r="AJC9" s="419"/>
      <c r="AJD9" s="419"/>
      <c r="AJE9" s="419"/>
      <c r="AJF9" s="419"/>
      <c r="AJG9" s="419"/>
      <c r="AJH9" s="419"/>
      <c r="AJI9" s="419"/>
      <c r="AJJ9" s="419"/>
      <c r="AJK9" s="419"/>
      <c r="AJL9" s="419"/>
      <c r="AJM9" s="419"/>
      <c r="AJN9" s="419"/>
      <c r="AJO9" s="419"/>
      <c r="AJP9" s="419"/>
      <c r="AJQ9" s="419"/>
      <c r="AJR9" s="419"/>
      <c r="AJS9" s="419"/>
      <c r="AJT9" s="419"/>
      <c r="AJU9" s="419"/>
      <c r="AJV9" s="419"/>
      <c r="AJW9" s="419"/>
      <c r="AJX9" s="419"/>
      <c r="AJY9" s="419"/>
      <c r="AJZ9" s="419"/>
      <c r="AKA9" s="419"/>
      <c r="AKB9" s="419"/>
      <c r="AKC9" s="419"/>
      <c r="AKD9" s="419"/>
      <c r="AKE9" s="419"/>
      <c r="AKF9" s="419"/>
      <c r="AKG9" s="419"/>
      <c r="AKH9" s="419"/>
      <c r="AKI9" s="419"/>
      <c r="AKJ9" s="419"/>
      <c r="AKK9" s="419"/>
      <c r="AKL9" s="419"/>
      <c r="AKM9" s="419"/>
      <c r="AKN9" s="419"/>
      <c r="AKO9" s="419"/>
      <c r="AKP9" s="419"/>
      <c r="AKQ9" s="419"/>
      <c r="AKR9" s="419"/>
      <c r="AKS9" s="419"/>
      <c r="AKT9" s="419"/>
      <c r="AKU9" s="419"/>
      <c r="AKV9" s="419"/>
      <c r="AKW9" s="419"/>
      <c r="AKX9" s="419"/>
      <c r="AKY9" s="419"/>
      <c r="AKZ9" s="419"/>
      <c r="ALA9" s="419"/>
      <c r="ALB9" s="419"/>
      <c r="ALC9" s="419"/>
      <c r="ALD9" s="419"/>
      <c r="ALE9" s="419"/>
      <c r="ALF9" s="419"/>
      <c r="ALG9" s="419"/>
      <c r="ALH9" s="419"/>
      <c r="ALI9" s="419"/>
      <c r="ALJ9" s="419"/>
      <c r="ALK9" s="419"/>
      <c r="ALL9" s="419"/>
      <c r="ALM9" s="419"/>
      <c r="ALN9" s="419"/>
      <c r="ALO9" s="419"/>
      <c r="ALP9" s="419"/>
      <c r="ALQ9" s="419"/>
      <c r="ALR9" s="419"/>
      <c r="ALS9" s="419"/>
      <c r="ALT9" s="419"/>
      <c r="ALU9" s="419"/>
      <c r="ALV9" s="419"/>
      <c r="ALW9" s="419"/>
      <c r="ALX9" s="419"/>
      <c r="ALY9" s="419"/>
      <c r="ALZ9" s="419"/>
      <c r="AMA9" s="419"/>
      <c r="AMB9" s="419"/>
      <c r="AMC9" s="419"/>
      <c r="AMD9" s="419"/>
      <c r="AME9" s="419"/>
      <c r="AMF9" s="419"/>
      <c r="AMG9" s="419"/>
      <c r="AMH9" s="419"/>
      <c r="AMI9" s="419"/>
    </row>
    <row r="10" spans="1:1023" s="420" customFormat="1">
      <c r="A10" s="454" t="s">
        <v>7</v>
      </c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4"/>
      <c r="W10" s="454"/>
      <c r="X10" s="454"/>
      <c r="Y10" s="454"/>
      <c r="Z10" s="454"/>
      <c r="AA10" s="454"/>
      <c r="AB10" s="454"/>
      <c r="AC10" s="454"/>
      <c r="AD10" s="454"/>
      <c r="AE10" s="454"/>
      <c r="AF10" s="454"/>
      <c r="AG10" s="454"/>
      <c r="AH10" s="454"/>
      <c r="AI10" s="454"/>
      <c r="AJ10" s="454"/>
      <c r="AK10" s="454"/>
      <c r="AL10" s="454"/>
      <c r="AM10" s="454"/>
      <c r="AN10" s="454"/>
      <c r="AO10" s="454"/>
      <c r="AP10" s="454"/>
      <c r="AQ10" s="454"/>
      <c r="AR10" s="448"/>
      <c r="AS10" s="448"/>
      <c r="AT10" s="448"/>
      <c r="AU10" s="448"/>
      <c r="AV10" s="449"/>
      <c r="AW10" s="415"/>
      <c r="AX10" s="424"/>
      <c r="AY10" s="419"/>
      <c r="AZ10" s="419"/>
      <c r="BA10" s="419"/>
      <c r="BB10" s="419"/>
      <c r="BC10" s="419"/>
      <c r="BD10" s="419"/>
      <c r="BE10" s="419"/>
      <c r="BF10" s="419"/>
      <c r="BG10" s="419"/>
      <c r="BH10" s="419"/>
      <c r="BI10" s="419"/>
      <c r="BJ10" s="419"/>
      <c r="BK10" s="419"/>
      <c r="BL10" s="419"/>
      <c r="BM10" s="419"/>
      <c r="BN10" s="419"/>
      <c r="BO10" s="419"/>
      <c r="BP10" s="419"/>
      <c r="BQ10" s="419"/>
      <c r="BR10" s="419"/>
      <c r="BS10" s="419"/>
      <c r="BT10" s="419"/>
      <c r="BU10" s="419"/>
      <c r="BV10" s="419"/>
      <c r="BW10" s="419"/>
      <c r="BX10" s="419"/>
      <c r="BY10" s="419"/>
      <c r="BZ10" s="419"/>
      <c r="CA10" s="419"/>
      <c r="CB10" s="419"/>
      <c r="CC10" s="419"/>
      <c r="CD10" s="419"/>
      <c r="CE10" s="419"/>
      <c r="CF10" s="419"/>
      <c r="CG10" s="419"/>
      <c r="CH10" s="419"/>
      <c r="CI10" s="419"/>
      <c r="CJ10" s="419"/>
      <c r="CK10" s="419"/>
      <c r="CL10" s="419"/>
      <c r="CM10" s="419"/>
      <c r="CN10" s="419"/>
      <c r="CO10" s="419"/>
      <c r="CP10" s="419"/>
      <c r="CQ10" s="419"/>
      <c r="CR10" s="419"/>
      <c r="CS10" s="419"/>
      <c r="CT10" s="419"/>
      <c r="CU10" s="419"/>
      <c r="CV10" s="419"/>
      <c r="CW10" s="419"/>
      <c r="CX10" s="419"/>
      <c r="CY10" s="419"/>
      <c r="CZ10" s="419"/>
      <c r="DA10" s="419"/>
      <c r="DB10" s="419"/>
      <c r="DC10" s="419"/>
      <c r="DD10" s="419"/>
      <c r="DE10" s="419"/>
      <c r="DF10" s="419"/>
      <c r="DG10" s="419"/>
      <c r="DH10" s="419"/>
      <c r="DI10" s="419"/>
      <c r="DJ10" s="419"/>
      <c r="DK10" s="419"/>
      <c r="DL10" s="419"/>
      <c r="DM10" s="419"/>
      <c r="DN10" s="419"/>
      <c r="DO10" s="419"/>
      <c r="DP10" s="419"/>
      <c r="DQ10" s="419"/>
      <c r="DR10" s="419"/>
      <c r="DS10" s="419"/>
      <c r="DT10" s="419"/>
      <c r="DU10" s="419"/>
      <c r="DV10" s="419"/>
      <c r="DW10" s="419"/>
      <c r="DX10" s="419"/>
      <c r="DY10" s="419"/>
      <c r="DZ10" s="419"/>
      <c r="EA10" s="419"/>
      <c r="EB10" s="419"/>
      <c r="EC10" s="419"/>
      <c r="ED10" s="419"/>
      <c r="EE10" s="419"/>
      <c r="EF10" s="419"/>
      <c r="EG10" s="419"/>
      <c r="EH10" s="419"/>
      <c r="EI10" s="419"/>
      <c r="EJ10" s="419"/>
      <c r="EK10" s="419"/>
      <c r="EL10" s="419"/>
      <c r="EM10" s="419"/>
      <c r="EN10" s="419"/>
      <c r="EO10" s="419"/>
      <c r="EP10" s="419"/>
      <c r="EQ10" s="419"/>
      <c r="ER10" s="419"/>
      <c r="ES10" s="419"/>
      <c r="ET10" s="419"/>
      <c r="EU10" s="419"/>
      <c r="EV10" s="419"/>
      <c r="EW10" s="419"/>
      <c r="EX10" s="419"/>
      <c r="EY10" s="419"/>
      <c r="EZ10" s="419"/>
      <c r="FA10" s="419"/>
      <c r="FB10" s="419"/>
      <c r="FC10" s="419"/>
      <c r="FD10" s="419"/>
      <c r="FE10" s="419"/>
      <c r="FF10" s="419"/>
      <c r="FG10" s="419"/>
      <c r="FH10" s="419"/>
      <c r="FI10" s="419"/>
      <c r="FJ10" s="419"/>
      <c r="FK10" s="419"/>
      <c r="FL10" s="419"/>
      <c r="FM10" s="419"/>
      <c r="FN10" s="419"/>
      <c r="FO10" s="419"/>
      <c r="FP10" s="419"/>
      <c r="FQ10" s="419"/>
      <c r="FR10" s="419"/>
      <c r="FS10" s="419"/>
      <c r="FT10" s="419"/>
      <c r="FU10" s="419"/>
      <c r="FV10" s="419"/>
      <c r="FW10" s="419"/>
      <c r="FX10" s="419"/>
      <c r="FY10" s="419"/>
      <c r="FZ10" s="419"/>
      <c r="GA10" s="419"/>
      <c r="GB10" s="419"/>
      <c r="GC10" s="419"/>
      <c r="GD10" s="419"/>
      <c r="GE10" s="419"/>
      <c r="GF10" s="419"/>
      <c r="GG10" s="419"/>
      <c r="GH10" s="419"/>
      <c r="GI10" s="419"/>
      <c r="GJ10" s="419"/>
      <c r="GK10" s="419"/>
      <c r="GL10" s="419"/>
      <c r="GM10" s="419"/>
      <c r="GN10" s="419"/>
      <c r="GO10" s="419"/>
      <c r="GP10" s="419"/>
      <c r="GQ10" s="419"/>
      <c r="GR10" s="419"/>
      <c r="GS10" s="419"/>
      <c r="GT10" s="419"/>
      <c r="GU10" s="419"/>
      <c r="GV10" s="419"/>
      <c r="GW10" s="419"/>
      <c r="GX10" s="419"/>
      <c r="GY10" s="419"/>
      <c r="GZ10" s="419"/>
      <c r="HA10" s="419"/>
      <c r="HB10" s="419"/>
      <c r="HC10" s="419"/>
      <c r="HD10" s="419"/>
      <c r="HE10" s="419"/>
      <c r="HF10" s="419"/>
      <c r="HG10" s="419"/>
      <c r="HH10" s="419"/>
      <c r="HI10" s="419"/>
      <c r="HJ10" s="419"/>
      <c r="HK10" s="419"/>
      <c r="HL10" s="419"/>
      <c r="HM10" s="419"/>
      <c r="HN10" s="419"/>
      <c r="HO10" s="419"/>
      <c r="HP10" s="419"/>
      <c r="HQ10" s="419"/>
      <c r="HR10" s="419"/>
      <c r="HS10" s="419"/>
      <c r="HT10" s="419"/>
      <c r="HU10" s="419"/>
      <c r="HV10" s="419"/>
      <c r="HW10" s="419"/>
      <c r="HX10" s="419"/>
      <c r="HY10" s="419"/>
      <c r="HZ10" s="419"/>
      <c r="IA10" s="419"/>
      <c r="IB10" s="419"/>
      <c r="IC10" s="419"/>
      <c r="ID10" s="419"/>
      <c r="IE10" s="419"/>
      <c r="IF10" s="419"/>
      <c r="IG10" s="419"/>
      <c r="IH10" s="419"/>
      <c r="II10" s="419"/>
      <c r="IJ10" s="419"/>
      <c r="IK10" s="419"/>
      <c r="IL10" s="419"/>
      <c r="IM10" s="419"/>
      <c r="IN10" s="419"/>
      <c r="IO10" s="419"/>
      <c r="IP10" s="419"/>
      <c r="IQ10" s="419"/>
      <c r="IR10" s="419"/>
      <c r="IS10" s="419"/>
      <c r="IT10" s="419"/>
      <c r="IU10" s="419"/>
      <c r="IV10" s="419"/>
      <c r="IW10" s="419"/>
      <c r="IX10" s="419"/>
      <c r="IY10" s="419"/>
      <c r="IZ10" s="419"/>
      <c r="JA10" s="419"/>
      <c r="JB10" s="419"/>
      <c r="JC10" s="419"/>
      <c r="JD10" s="419"/>
      <c r="JE10" s="419"/>
      <c r="JF10" s="419"/>
      <c r="JG10" s="419"/>
      <c r="JH10" s="419"/>
      <c r="JI10" s="419"/>
      <c r="JJ10" s="419"/>
      <c r="JK10" s="419"/>
      <c r="JL10" s="419"/>
      <c r="JM10" s="419"/>
      <c r="JN10" s="419"/>
      <c r="JO10" s="419"/>
      <c r="JP10" s="419"/>
      <c r="JQ10" s="419"/>
      <c r="JR10" s="419"/>
      <c r="JS10" s="419"/>
      <c r="JT10" s="419"/>
      <c r="JU10" s="419"/>
      <c r="JV10" s="419"/>
      <c r="JW10" s="419"/>
      <c r="JX10" s="419"/>
      <c r="JY10" s="419"/>
      <c r="JZ10" s="419"/>
      <c r="KA10" s="419"/>
      <c r="KB10" s="419"/>
      <c r="KC10" s="419"/>
      <c r="KD10" s="419"/>
      <c r="KE10" s="419"/>
      <c r="KF10" s="419"/>
      <c r="KG10" s="419"/>
      <c r="KH10" s="419"/>
      <c r="KI10" s="419"/>
      <c r="KJ10" s="419"/>
      <c r="KK10" s="419"/>
      <c r="KL10" s="419"/>
      <c r="KM10" s="419"/>
      <c r="KN10" s="419"/>
      <c r="KO10" s="419"/>
      <c r="KP10" s="419"/>
      <c r="KQ10" s="419"/>
      <c r="KR10" s="419"/>
      <c r="KS10" s="419"/>
      <c r="KT10" s="419"/>
      <c r="KU10" s="419"/>
      <c r="KV10" s="419"/>
      <c r="KW10" s="419"/>
      <c r="KX10" s="419"/>
      <c r="KY10" s="419"/>
      <c r="KZ10" s="419"/>
      <c r="LA10" s="419"/>
      <c r="LB10" s="419"/>
      <c r="LC10" s="419"/>
      <c r="LD10" s="419"/>
      <c r="LE10" s="419"/>
      <c r="LF10" s="419"/>
      <c r="LG10" s="419"/>
      <c r="LH10" s="419"/>
      <c r="LI10" s="419"/>
      <c r="LJ10" s="419"/>
      <c r="LK10" s="419"/>
      <c r="LL10" s="419"/>
      <c r="LM10" s="419"/>
      <c r="LN10" s="419"/>
      <c r="LO10" s="419"/>
      <c r="LP10" s="419"/>
      <c r="LQ10" s="419"/>
      <c r="LR10" s="419"/>
      <c r="LS10" s="419"/>
      <c r="LT10" s="419"/>
      <c r="LU10" s="419"/>
      <c r="LV10" s="419"/>
      <c r="LW10" s="419"/>
      <c r="LX10" s="419"/>
      <c r="LY10" s="419"/>
      <c r="LZ10" s="419"/>
      <c r="MA10" s="419"/>
      <c r="MB10" s="419"/>
      <c r="MC10" s="419"/>
      <c r="MD10" s="419"/>
      <c r="ME10" s="419"/>
      <c r="MF10" s="419"/>
      <c r="MG10" s="419"/>
      <c r="MH10" s="419"/>
      <c r="MI10" s="419"/>
      <c r="MJ10" s="419"/>
      <c r="MK10" s="419"/>
      <c r="ML10" s="419"/>
      <c r="MM10" s="419"/>
      <c r="MN10" s="419"/>
      <c r="MO10" s="419"/>
      <c r="MP10" s="419"/>
      <c r="MQ10" s="419"/>
      <c r="MR10" s="419"/>
      <c r="MS10" s="419"/>
      <c r="MT10" s="419"/>
      <c r="MU10" s="419"/>
      <c r="MV10" s="419"/>
      <c r="MW10" s="419"/>
      <c r="MX10" s="419"/>
      <c r="MY10" s="419"/>
      <c r="MZ10" s="419"/>
      <c r="NA10" s="419"/>
      <c r="NB10" s="419"/>
      <c r="NC10" s="419"/>
      <c r="ND10" s="419"/>
      <c r="NE10" s="419"/>
      <c r="NF10" s="419"/>
      <c r="NG10" s="419"/>
      <c r="NH10" s="419"/>
      <c r="NI10" s="419"/>
      <c r="NJ10" s="419"/>
      <c r="NK10" s="419"/>
      <c r="NL10" s="419"/>
      <c r="NM10" s="419"/>
      <c r="NN10" s="419"/>
      <c r="NO10" s="419"/>
      <c r="NP10" s="419"/>
      <c r="NQ10" s="419"/>
      <c r="NR10" s="419"/>
      <c r="NS10" s="419"/>
      <c r="NT10" s="419"/>
      <c r="NU10" s="419"/>
      <c r="NV10" s="419"/>
      <c r="NW10" s="419"/>
      <c r="NX10" s="419"/>
      <c r="NY10" s="419"/>
      <c r="NZ10" s="419"/>
      <c r="OA10" s="419"/>
      <c r="OB10" s="419"/>
      <c r="OC10" s="419"/>
      <c r="OD10" s="419"/>
      <c r="OE10" s="419"/>
      <c r="OF10" s="419"/>
      <c r="OG10" s="419"/>
      <c r="OH10" s="419"/>
      <c r="OI10" s="419"/>
      <c r="OJ10" s="419"/>
      <c r="OK10" s="419"/>
      <c r="OL10" s="419"/>
      <c r="OM10" s="419"/>
      <c r="ON10" s="419"/>
      <c r="OO10" s="419"/>
      <c r="OP10" s="419"/>
      <c r="OQ10" s="419"/>
      <c r="OR10" s="419"/>
      <c r="OS10" s="419"/>
      <c r="OT10" s="419"/>
      <c r="OU10" s="419"/>
      <c r="OV10" s="419"/>
      <c r="OW10" s="419"/>
      <c r="OX10" s="419"/>
      <c r="OY10" s="419"/>
      <c r="OZ10" s="419"/>
      <c r="PA10" s="419"/>
      <c r="PB10" s="419"/>
      <c r="PC10" s="419"/>
      <c r="PD10" s="419"/>
      <c r="PE10" s="419"/>
      <c r="PF10" s="419"/>
      <c r="PG10" s="419"/>
      <c r="PH10" s="419"/>
      <c r="PI10" s="419"/>
      <c r="PJ10" s="419"/>
      <c r="PK10" s="419"/>
      <c r="PL10" s="419"/>
      <c r="PM10" s="419"/>
      <c r="PN10" s="419"/>
      <c r="PO10" s="419"/>
      <c r="PP10" s="419"/>
      <c r="PQ10" s="419"/>
      <c r="PR10" s="419"/>
      <c r="PS10" s="419"/>
      <c r="PT10" s="419"/>
      <c r="PU10" s="419"/>
      <c r="PV10" s="419"/>
      <c r="PW10" s="419"/>
      <c r="PX10" s="419"/>
      <c r="PY10" s="419"/>
      <c r="PZ10" s="419"/>
      <c r="QA10" s="419"/>
      <c r="QB10" s="419"/>
      <c r="QC10" s="419"/>
      <c r="QD10" s="419"/>
      <c r="QE10" s="419"/>
      <c r="QF10" s="419"/>
      <c r="QG10" s="419"/>
      <c r="QH10" s="419"/>
      <c r="QI10" s="419"/>
      <c r="QJ10" s="419"/>
      <c r="QK10" s="419"/>
      <c r="QL10" s="419"/>
      <c r="QM10" s="419"/>
      <c r="QN10" s="419"/>
      <c r="QO10" s="419"/>
      <c r="QP10" s="419"/>
      <c r="QQ10" s="419"/>
      <c r="QR10" s="419"/>
      <c r="QS10" s="419"/>
      <c r="QT10" s="419"/>
      <c r="QU10" s="419"/>
      <c r="QV10" s="419"/>
      <c r="QW10" s="419"/>
      <c r="QX10" s="419"/>
      <c r="QY10" s="419"/>
      <c r="QZ10" s="419"/>
      <c r="RA10" s="419"/>
      <c r="RB10" s="419"/>
      <c r="RC10" s="419"/>
      <c r="RD10" s="419"/>
      <c r="RE10" s="419"/>
      <c r="RF10" s="419"/>
      <c r="RG10" s="419"/>
      <c r="RH10" s="419"/>
      <c r="RI10" s="419"/>
      <c r="RJ10" s="419"/>
      <c r="RK10" s="419"/>
      <c r="RL10" s="419"/>
      <c r="RM10" s="419"/>
      <c r="RN10" s="419"/>
      <c r="RO10" s="419"/>
      <c r="RP10" s="419"/>
      <c r="RQ10" s="419"/>
      <c r="RR10" s="419"/>
      <c r="RS10" s="419"/>
      <c r="RT10" s="419"/>
      <c r="RU10" s="419"/>
      <c r="RV10" s="419"/>
      <c r="RW10" s="419"/>
      <c r="RX10" s="419"/>
      <c r="RY10" s="419"/>
      <c r="RZ10" s="419"/>
      <c r="SA10" s="419"/>
      <c r="SB10" s="419"/>
      <c r="SC10" s="419"/>
      <c r="SD10" s="419"/>
      <c r="SE10" s="419"/>
      <c r="SF10" s="419"/>
      <c r="SG10" s="419"/>
      <c r="SH10" s="419"/>
      <c r="SI10" s="419"/>
      <c r="SJ10" s="419"/>
      <c r="SK10" s="419"/>
      <c r="SL10" s="419"/>
      <c r="SM10" s="419"/>
      <c r="SN10" s="419"/>
      <c r="SO10" s="419"/>
      <c r="SP10" s="419"/>
      <c r="SQ10" s="419"/>
      <c r="SR10" s="419"/>
      <c r="SS10" s="419"/>
      <c r="ST10" s="419"/>
      <c r="SU10" s="419"/>
      <c r="SV10" s="419"/>
      <c r="SW10" s="419"/>
      <c r="SX10" s="419"/>
      <c r="SY10" s="419"/>
      <c r="SZ10" s="419"/>
      <c r="TA10" s="419"/>
      <c r="TB10" s="419"/>
      <c r="TC10" s="419"/>
      <c r="TD10" s="419"/>
      <c r="TE10" s="419"/>
      <c r="TF10" s="419"/>
      <c r="TG10" s="419"/>
      <c r="TH10" s="419"/>
      <c r="TI10" s="419"/>
      <c r="TJ10" s="419"/>
      <c r="TK10" s="419"/>
      <c r="TL10" s="419"/>
      <c r="TM10" s="419"/>
      <c r="TN10" s="419"/>
      <c r="TO10" s="419"/>
      <c r="TP10" s="419"/>
      <c r="TQ10" s="419"/>
      <c r="TR10" s="419"/>
      <c r="TS10" s="419"/>
      <c r="TT10" s="419"/>
      <c r="TU10" s="419"/>
      <c r="TV10" s="419"/>
      <c r="TW10" s="419"/>
      <c r="TX10" s="419"/>
      <c r="TY10" s="419"/>
      <c r="TZ10" s="419"/>
      <c r="UA10" s="419"/>
      <c r="UB10" s="419"/>
      <c r="UC10" s="419"/>
      <c r="UD10" s="419"/>
      <c r="UE10" s="419"/>
      <c r="UF10" s="419"/>
      <c r="UG10" s="419"/>
      <c r="UH10" s="419"/>
      <c r="UI10" s="419"/>
      <c r="UJ10" s="419"/>
      <c r="UK10" s="419"/>
      <c r="UL10" s="419"/>
      <c r="UM10" s="419"/>
      <c r="UN10" s="419"/>
      <c r="UO10" s="419"/>
      <c r="UP10" s="419"/>
      <c r="UQ10" s="419"/>
      <c r="UR10" s="419"/>
      <c r="US10" s="419"/>
      <c r="UT10" s="419"/>
      <c r="UU10" s="419"/>
      <c r="UV10" s="419"/>
      <c r="UW10" s="419"/>
      <c r="UX10" s="419"/>
      <c r="UY10" s="419"/>
      <c r="UZ10" s="419"/>
      <c r="VA10" s="419"/>
      <c r="VB10" s="419"/>
      <c r="VC10" s="419"/>
      <c r="VD10" s="419"/>
      <c r="VE10" s="419"/>
      <c r="VF10" s="419"/>
      <c r="VG10" s="419"/>
      <c r="VH10" s="419"/>
      <c r="VI10" s="419"/>
      <c r="VJ10" s="419"/>
      <c r="VK10" s="419"/>
      <c r="VL10" s="419"/>
      <c r="VM10" s="419"/>
      <c r="VN10" s="419"/>
      <c r="VO10" s="419"/>
      <c r="VP10" s="419"/>
      <c r="VQ10" s="419"/>
      <c r="VR10" s="419"/>
      <c r="VS10" s="419"/>
      <c r="VT10" s="419"/>
      <c r="VU10" s="419"/>
      <c r="VV10" s="419"/>
      <c r="VW10" s="419"/>
      <c r="VX10" s="419"/>
      <c r="VY10" s="419"/>
      <c r="VZ10" s="419"/>
      <c r="WA10" s="419"/>
      <c r="WB10" s="419"/>
      <c r="WC10" s="419"/>
      <c r="WD10" s="419"/>
      <c r="WE10" s="419"/>
      <c r="WF10" s="419"/>
      <c r="WG10" s="419"/>
      <c r="WH10" s="419"/>
      <c r="WI10" s="419"/>
      <c r="WJ10" s="419"/>
      <c r="WK10" s="419"/>
      <c r="WL10" s="419"/>
      <c r="WM10" s="419"/>
      <c r="WN10" s="419"/>
      <c r="WO10" s="419"/>
      <c r="WP10" s="419"/>
      <c r="WQ10" s="419"/>
      <c r="WR10" s="419"/>
      <c r="WS10" s="419"/>
      <c r="WT10" s="419"/>
      <c r="WU10" s="419"/>
      <c r="WV10" s="419"/>
      <c r="WW10" s="419"/>
      <c r="WX10" s="419"/>
      <c r="WY10" s="419"/>
      <c r="WZ10" s="419"/>
      <c r="XA10" s="419"/>
      <c r="XB10" s="419"/>
      <c r="XC10" s="419"/>
      <c r="XD10" s="419"/>
      <c r="XE10" s="419"/>
      <c r="XF10" s="419"/>
      <c r="XG10" s="419"/>
      <c r="XH10" s="419"/>
      <c r="XI10" s="419"/>
      <c r="XJ10" s="419"/>
      <c r="XK10" s="419"/>
      <c r="XL10" s="419"/>
      <c r="XM10" s="419"/>
      <c r="XN10" s="419"/>
      <c r="XO10" s="419"/>
      <c r="XP10" s="419"/>
      <c r="XQ10" s="419"/>
      <c r="XR10" s="419"/>
      <c r="XS10" s="419"/>
      <c r="XT10" s="419"/>
      <c r="XU10" s="419"/>
      <c r="XV10" s="419"/>
      <c r="XW10" s="419"/>
      <c r="XX10" s="419"/>
      <c r="XY10" s="419"/>
      <c r="XZ10" s="419"/>
      <c r="YA10" s="419"/>
      <c r="YB10" s="419"/>
      <c r="YC10" s="419"/>
      <c r="YD10" s="419"/>
      <c r="YE10" s="419"/>
      <c r="YF10" s="419"/>
      <c r="YG10" s="419"/>
      <c r="YH10" s="419"/>
      <c r="YI10" s="419"/>
      <c r="YJ10" s="419"/>
      <c r="YK10" s="419"/>
      <c r="YL10" s="419"/>
      <c r="YM10" s="419"/>
      <c r="YN10" s="419"/>
      <c r="YO10" s="419"/>
      <c r="YP10" s="419"/>
      <c r="YQ10" s="419"/>
      <c r="YR10" s="419"/>
      <c r="YS10" s="419"/>
      <c r="YT10" s="419"/>
      <c r="YU10" s="419"/>
      <c r="YV10" s="419"/>
      <c r="YW10" s="419"/>
      <c r="YX10" s="419"/>
      <c r="YY10" s="419"/>
      <c r="YZ10" s="419"/>
      <c r="ZA10" s="419"/>
      <c r="ZB10" s="419"/>
      <c r="ZC10" s="419"/>
      <c r="ZD10" s="419"/>
      <c r="ZE10" s="419"/>
      <c r="ZF10" s="419"/>
      <c r="ZG10" s="419"/>
      <c r="ZH10" s="419"/>
      <c r="ZI10" s="419"/>
      <c r="ZJ10" s="419"/>
      <c r="ZK10" s="419"/>
      <c r="ZL10" s="419"/>
      <c r="ZM10" s="419"/>
      <c r="ZN10" s="419"/>
      <c r="ZO10" s="419"/>
      <c r="ZP10" s="419"/>
      <c r="ZQ10" s="419"/>
      <c r="ZR10" s="419"/>
      <c r="ZS10" s="419"/>
      <c r="ZT10" s="419"/>
      <c r="ZU10" s="419"/>
      <c r="ZV10" s="419"/>
      <c r="ZW10" s="419"/>
      <c r="ZX10" s="419"/>
      <c r="ZY10" s="419"/>
      <c r="ZZ10" s="419"/>
      <c r="AAA10" s="419"/>
      <c r="AAB10" s="419"/>
      <c r="AAC10" s="419"/>
      <c r="AAD10" s="419"/>
      <c r="AAE10" s="419"/>
      <c r="AAF10" s="419"/>
      <c r="AAG10" s="419"/>
      <c r="AAH10" s="419"/>
      <c r="AAI10" s="419"/>
      <c r="AAJ10" s="419"/>
      <c r="AAK10" s="419"/>
      <c r="AAL10" s="419"/>
      <c r="AAM10" s="419"/>
      <c r="AAN10" s="419"/>
      <c r="AAO10" s="419"/>
      <c r="AAP10" s="419"/>
      <c r="AAQ10" s="419"/>
      <c r="AAR10" s="419"/>
      <c r="AAS10" s="419"/>
      <c r="AAT10" s="419"/>
      <c r="AAU10" s="419"/>
      <c r="AAV10" s="419"/>
      <c r="AAW10" s="419"/>
      <c r="AAX10" s="419"/>
      <c r="AAY10" s="419"/>
      <c r="AAZ10" s="419"/>
      <c r="ABA10" s="419"/>
      <c r="ABB10" s="419"/>
      <c r="ABC10" s="419"/>
      <c r="ABD10" s="419"/>
      <c r="ABE10" s="419"/>
      <c r="ABF10" s="419"/>
      <c r="ABG10" s="419"/>
      <c r="ABH10" s="419"/>
      <c r="ABI10" s="419"/>
      <c r="ABJ10" s="419"/>
      <c r="ABK10" s="419"/>
      <c r="ABL10" s="419"/>
      <c r="ABM10" s="419"/>
      <c r="ABN10" s="419"/>
      <c r="ABO10" s="419"/>
      <c r="ABP10" s="419"/>
      <c r="ABQ10" s="419"/>
      <c r="ABR10" s="419"/>
      <c r="ABS10" s="419"/>
      <c r="ABT10" s="419"/>
      <c r="ABU10" s="419"/>
      <c r="ABV10" s="419"/>
      <c r="ABW10" s="419"/>
      <c r="ABX10" s="419"/>
      <c r="ABY10" s="419"/>
      <c r="ABZ10" s="419"/>
      <c r="ACA10" s="419"/>
      <c r="ACB10" s="419"/>
      <c r="ACC10" s="419"/>
      <c r="ACD10" s="419"/>
      <c r="ACE10" s="419"/>
      <c r="ACF10" s="419"/>
      <c r="ACG10" s="419"/>
      <c r="ACH10" s="419"/>
      <c r="ACI10" s="419"/>
      <c r="ACJ10" s="419"/>
      <c r="ACK10" s="419"/>
      <c r="ACL10" s="419"/>
      <c r="ACM10" s="419"/>
      <c r="ACN10" s="419"/>
      <c r="ACO10" s="419"/>
      <c r="ACP10" s="419"/>
      <c r="ACQ10" s="419"/>
      <c r="ACR10" s="419"/>
      <c r="ACS10" s="419"/>
      <c r="ACT10" s="419"/>
      <c r="ACU10" s="419"/>
      <c r="ACV10" s="419"/>
      <c r="ACW10" s="419"/>
      <c r="ACX10" s="419"/>
      <c r="ACY10" s="419"/>
      <c r="ACZ10" s="419"/>
      <c r="ADA10" s="419"/>
      <c r="ADB10" s="419"/>
      <c r="ADC10" s="419"/>
      <c r="ADD10" s="419"/>
      <c r="ADE10" s="419"/>
      <c r="ADF10" s="419"/>
      <c r="ADG10" s="419"/>
      <c r="ADH10" s="419"/>
      <c r="ADI10" s="419"/>
      <c r="ADJ10" s="419"/>
      <c r="ADK10" s="419"/>
      <c r="ADL10" s="419"/>
      <c r="ADM10" s="419"/>
      <c r="ADN10" s="419"/>
      <c r="ADO10" s="419"/>
      <c r="ADP10" s="419"/>
      <c r="ADQ10" s="419"/>
      <c r="ADR10" s="419"/>
      <c r="ADS10" s="419"/>
      <c r="ADT10" s="419"/>
      <c r="ADU10" s="419"/>
      <c r="ADV10" s="419"/>
      <c r="ADW10" s="419"/>
      <c r="ADX10" s="419"/>
      <c r="ADY10" s="419"/>
      <c r="ADZ10" s="419"/>
      <c r="AEA10" s="419"/>
      <c r="AEB10" s="419"/>
      <c r="AEC10" s="419"/>
      <c r="AED10" s="419"/>
      <c r="AEE10" s="419"/>
      <c r="AEF10" s="419"/>
      <c r="AEG10" s="419"/>
      <c r="AEH10" s="419"/>
      <c r="AEI10" s="419"/>
      <c r="AEJ10" s="419"/>
      <c r="AEK10" s="419"/>
      <c r="AEL10" s="419"/>
      <c r="AEM10" s="419"/>
      <c r="AEN10" s="419"/>
      <c r="AEO10" s="419"/>
      <c r="AEP10" s="419"/>
      <c r="AEQ10" s="419"/>
      <c r="AER10" s="419"/>
      <c r="AES10" s="419"/>
      <c r="AET10" s="419"/>
      <c r="AEU10" s="419"/>
      <c r="AEV10" s="419"/>
      <c r="AEW10" s="419"/>
      <c r="AEX10" s="419"/>
      <c r="AEY10" s="419"/>
      <c r="AEZ10" s="419"/>
      <c r="AFA10" s="419"/>
      <c r="AFB10" s="419"/>
      <c r="AFC10" s="419"/>
      <c r="AFD10" s="419"/>
      <c r="AFE10" s="419"/>
      <c r="AFF10" s="419"/>
      <c r="AFG10" s="419"/>
      <c r="AFH10" s="419"/>
      <c r="AFI10" s="419"/>
      <c r="AFJ10" s="419"/>
      <c r="AFK10" s="419"/>
      <c r="AFL10" s="419"/>
      <c r="AFM10" s="419"/>
      <c r="AFN10" s="419"/>
      <c r="AFO10" s="419"/>
      <c r="AFP10" s="419"/>
      <c r="AFQ10" s="419"/>
      <c r="AFR10" s="419"/>
      <c r="AFS10" s="419"/>
      <c r="AFT10" s="419"/>
      <c r="AFU10" s="419"/>
      <c r="AFV10" s="419"/>
      <c r="AFW10" s="419"/>
      <c r="AFX10" s="419"/>
      <c r="AFY10" s="419"/>
      <c r="AFZ10" s="419"/>
      <c r="AGA10" s="419"/>
      <c r="AGB10" s="419"/>
      <c r="AGC10" s="419"/>
      <c r="AGD10" s="419"/>
      <c r="AGE10" s="419"/>
      <c r="AGF10" s="419"/>
      <c r="AGG10" s="419"/>
      <c r="AGH10" s="419"/>
      <c r="AGI10" s="419"/>
      <c r="AGJ10" s="419"/>
      <c r="AGK10" s="419"/>
      <c r="AGL10" s="419"/>
      <c r="AGM10" s="419"/>
      <c r="AGN10" s="419"/>
      <c r="AGO10" s="419"/>
      <c r="AGP10" s="419"/>
      <c r="AGQ10" s="419"/>
      <c r="AGR10" s="419"/>
      <c r="AGS10" s="419"/>
      <c r="AGT10" s="419"/>
      <c r="AGU10" s="419"/>
      <c r="AGV10" s="419"/>
      <c r="AGW10" s="419"/>
      <c r="AGX10" s="419"/>
      <c r="AGY10" s="419"/>
      <c r="AGZ10" s="419"/>
      <c r="AHA10" s="419"/>
      <c r="AHB10" s="419"/>
      <c r="AHC10" s="419"/>
      <c r="AHD10" s="419"/>
      <c r="AHE10" s="419"/>
      <c r="AHF10" s="419"/>
      <c r="AHG10" s="419"/>
      <c r="AHH10" s="419"/>
      <c r="AHI10" s="419"/>
      <c r="AHJ10" s="419"/>
      <c r="AHK10" s="419"/>
      <c r="AHL10" s="419"/>
      <c r="AHM10" s="419"/>
      <c r="AHN10" s="419"/>
      <c r="AHO10" s="419"/>
      <c r="AHP10" s="419"/>
      <c r="AHQ10" s="419"/>
      <c r="AHR10" s="419"/>
      <c r="AHS10" s="419"/>
      <c r="AHT10" s="419"/>
      <c r="AHU10" s="419"/>
      <c r="AHV10" s="419"/>
      <c r="AHW10" s="419"/>
      <c r="AHX10" s="419"/>
      <c r="AHY10" s="419"/>
      <c r="AHZ10" s="419"/>
      <c r="AIA10" s="419"/>
      <c r="AIB10" s="419"/>
      <c r="AIC10" s="419"/>
      <c r="AID10" s="419"/>
      <c r="AIE10" s="419"/>
      <c r="AIF10" s="419"/>
      <c r="AIG10" s="419"/>
      <c r="AIH10" s="419"/>
      <c r="AII10" s="419"/>
      <c r="AIJ10" s="419"/>
      <c r="AIK10" s="419"/>
      <c r="AIL10" s="419"/>
      <c r="AIM10" s="419"/>
      <c r="AIN10" s="419"/>
      <c r="AIO10" s="419"/>
      <c r="AIP10" s="419"/>
      <c r="AIQ10" s="419"/>
      <c r="AIR10" s="419"/>
      <c r="AIS10" s="419"/>
      <c r="AIT10" s="419"/>
      <c r="AIU10" s="419"/>
      <c r="AIV10" s="419"/>
      <c r="AIW10" s="419"/>
      <c r="AIX10" s="419"/>
      <c r="AIY10" s="419"/>
      <c r="AIZ10" s="419"/>
      <c r="AJA10" s="419"/>
      <c r="AJB10" s="419"/>
      <c r="AJC10" s="419"/>
      <c r="AJD10" s="419"/>
      <c r="AJE10" s="419"/>
      <c r="AJF10" s="419"/>
      <c r="AJG10" s="419"/>
      <c r="AJH10" s="419"/>
      <c r="AJI10" s="419"/>
      <c r="AJJ10" s="419"/>
      <c r="AJK10" s="419"/>
      <c r="AJL10" s="419"/>
      <c r="AJM10" s="419"/>
      <c r="AJN10" s="419"/>
      <c r="AJO10" s="419"/>
      <c r="AJP10" s="419"/>
      <c r="AJQ10" s="419"/>
      <c r="AJR10" s="419"/>
      <c r="AJS10" s="419"/>
      <c r="AJT10" s="419"/>
      <c r="AJU10" s="419"/>
      <c r="AJV10" s="419"/>
      <c r="AJW10" s="419"/>
      <c r="AJX10" s="419"/>
      <c r="AJY10" s="419"/>
      <c r="AJZ10" s="419"/>
      <c r="AKA10" s="419"/>
      <c r="AKB10" s="419"/>
      <c r="AKC10" s="419"/>
      <c r="AKD10" s="419"/>
      <c r="AKE10" s="419"/>
      <c r="AKF10" s="419"/>
      <c r="AKG10" s="419"/>
      <c r="AKH10" s="419"/>
      <c r="AKI10" s="419"/>
      <c r="AKJ10" s="419"/>
      <c r="AKK10" s="419"/>
      <c r="AKL10" s="419"/>
      <c r="AKM10" s="419"/>
      <c r="AKN10" s="419"/>
      <c r="AKO10" s="419"/>
      <c r="AKP10" s="419"/>
      <c r="AKQ10" s="419"/>
      <c r="AKR10" s="419"/>
      <c r="AKS10" s="419"/>
      <c r="AKT10" s="419"/>
      <c r="AKU10" s="419"/>
      <c r="AKV10" s="419"/>
      <c r="AKW10" s="419"/>
      <c r="AKX10" s="419"/>
      <c r="AKY10" s="419"/>
      <c r="AKZ10" s="419"/>
      <c r="ALA10" s="419"/>
      <c r="ALB10" s="419"/>
      <c r="ALC10" s="419"/>
      <c r="ALD10" s="419"/>
      <c r="ALE10" s="419"/>
      <c r="ALF10" s="419"/>
      <c r="ALG10" s="419"/>
      <c r="ALH10" s="419"/>
      <c r="ALI10" s="419"/>
      <c r="ALJ10" s="419"/>
      <c r="ALK10" s="419"/>
      <c r="ALL10" s="419"/>
      <c r="ALM10" s="419"/>
      <c r="ALN10" s="419"/>
      <c r="ALO10" s="419"/>
      <c r="ALP10" s="419"/>
      <c r="ALQ10" s="419"/>
      <c r="ALR10" s="419"/>
      <c r="ALS10" s="419"/>
      <c r="ALT10" s="419"/>
      <c r="ALU10" s="419"/>
      <c r="ALV10" s="419"/>
      <c r="ALW10" s="419"/>
      <c r="ALX10" s="419"/>
      <c r="ALY10" s="419"/>
      <c r="ALZ10" s="419"/>
      <c r="AMA10" s="419"/>
      <c r="AMB10" s="419"/>
      <c r="AMC10" s="419"/>
      <c r="AMD10" s="419"/>
      <c r="AME10" s="419"/>
      <c r="AMF10" s="419"/>
      <c r="AMG10" s="419"/>
      <c r="AMH10" s="419"/>
      <c r="AMI10" s="419"/>
    </row>
    <row r="11" spans="1:1023" s="420" customFormat="1">
      <c r="A11" s="455"/>
      <c r="B11" s="440"/>
      <c r="C11" s="440"/>
      <c r="D11" s="442"/>
      <c r="E11" s="442"/>
      <c r="F11" s="442"/>
      <c r="G11" s="442"/>
      <c r="H11" s="442"/>
      <c r="I11" s="442"/>
      <c r="J11" s="442"/>
      <c r="K11" s="442"/>
      <c r="L11" s="442"/>
      <c r="M11" s="438"/>
      <c r="N11" s="438"/>
      <c r="O11" s="438"/>
      <c r="P11" s="456"/>
      <c r="Q11" s="441"/>
      <c r="R11" s="442"/>
      <c r="S11" s="457"/>
      <c r="T11" s="438"/>
      <c r="U11" s="458"/>
      <c r="V11" s="458"/>
      <c r="W11" s="439"/>
      <c r="X11" s="439"/>
      <c r="Y11" s="438"/>
      <c r="Z11" s="439"/>
      <c r="AA11" s="440"/>
      <c r="AB11" s="439"/>
      <c r="AC11" s="441"/>
      <c r="AD11" s="442"/>
      <c r="AE11" s="442"/>
      <c r="AF11" s="443"/>
      <c r="AG11" s="444"/>
      <c r="AH11" s="443"/>
      <c r="AI11" s="445"/>
      <c r="AJ11" s="445"/>
      <c r="AK11" s="445"/>
      <c r="AL11" s="445"/>
      <c r="AM11" s="445"/>
      <c r="AN11" s="445"/>
      <c r="AO11" s="444"/>
      <c r="AP11" s="445"/>
      <c r="AQ11" s="445"/>
      <c r="AR11" s="448"/>
      <c r="AS11" s="448"/>
      <c r="AT11" s="448"/>
      <c r="AU11" s="448"/>
      <c r="AV11" s="449"/>
      <c r="AW11" s="415"/>
      <c r="AX11" s="424"/>
      <c r="AY11" s="419"/>
      <c r="AZ11" s="419"/>
      <c r="BA11" s="419"/>
      <c r="BB11" s="419"/>
      <c r="BC11" s="419"/>
      <c r="BD11" s="419"/>
      <c r="BE11" s="419"/>
      <c r="BF11" s="419"/>
      <c r="BG11" s="419"/>
      <c r="BH11" s="419"/>
      <c r="BI11" s="419"/>
      <c r="BJ11" s="419"/>
      <c r="BK11" s="419"/>
      <c r="BL11" s="419"/>
      <c r="BM11" s="419"/>
      <c r="BN11" s="419"/>
      <c r="BO11" s="419"/>
      <c r="BP11" s="419"/>
      <c r="BQ11" s="419"/>
      <c r="BR11" s="419"/>
      <c r="BS11" s="419"/>
      <c r="BT11" s="419"/>
      <c r="BU11" s="419"/>
      <c r="BV11" s="419"/>
      <c r="BW11" s="419"/>
      <c r="BX11" s="419"/>
      <c r="BY11" s="419"/>
      <c r="BZ11" s="419"/>
      <c r="CA11" s="419"/>
      <c r="CB11" s="419"/>
      <c r="CC11" s="419"/>
      <c r="CD11" s="419"/>
      <c r="CE11" s="419"/>
      <c r="CF11" s="419"/>
      <c r="CG11" s="419"/>
      <c r="CH11" s="419"/>
      <c r="CI11" s="419"/>
      <c r="CJ11" s="419"/>
      <c r="CK11" s="419"/>
      <c r="CL11" s="419"/>
      <c r="CM11" s="419"/>
      <c r="CN11" s="419"/>
      <c r="CO11" s="419"/>
      <c r="CP11" s="419"/>
      <c r="CQ11" s="419"/>
      <c r="CR11" s="419"/>
      <c r="CS11" s="419"/>
      <c r="CT11" s="419"/>
      <c r="CU11" s="419"/>
      <c r="CV11" s="419"/>
      <c r="CW11" s="419"/>
      <c r="CX11" s="419"/>
      <c r="CY11" s="419"/>
      <c r="CZ11" s="419"/>
      <c r="DA11" s="419"/>
      <c r="DB11" s="419"/>
      <c r="DC11" s="419"/>
      <c r="DD11" s="419"/>
      <c r="DE11" s="419"/>
      <c r="DF11" s="419"/>
      <c r="DG11" s="419"/>
      <c r="DH11" s="419"/>
      <c r="DI11" s="419"/>
      <c r="DJ11" s="419"/>
      <c r="DK11" s="419"/>
      <c r="DL11" s="419"/>
      <c r="DM11" s="419"/>
      <c r="DN11" s="419"/>
      <c r="DO11" s="419"/>
      <c r="DP11" s="419"/>
      <c r="DQ11" s="419"/>
      <c r="DR11" s="419"/>
      <c r="DS11" s="419"/>
      <c r="DT11" s="419"/>
      <c r="DU11" s="419"/>
      <c r="DV11" s="419"/>
      <c r="DW11" s="419"/>
      <c r="DX11" s="419"/>
      <c r="DY11" s="419"/>
      <c r="DZ11" s="419"/>
      <c r="EA11" s="419"/>
      <c r="EB11" s="419"/>
      <c r="EC11" s="419"/>
      <c r="ED11" s="419"/>
      <c r="EE11" s="419"/>
      <c r="EF11" s="419"/>
      <c r="EG11" s="419"/>
      <c r="EH11" s="419"/>
      <c r="EI11" s="419"/>
      <c r="EJ11" s="419"/>
      <c r="EK11" s="419"/>
      <c r="EL11" s="419"/>
      <c r="EM11" s="419"/>
      <c r="EN11" s="419"/>
      <c r="EO11" s="419"/>
      <c r="EP11" s="419"/>
      <c r="EQ11" s="419"/>
      <c r="ER11" s="419"/>
      <c r="ES11" s="419"/>
      <c r="ET11" s="419"/>
      <c r="EU11" s="419"/>
      <c r="EV11" s="419"/>
      <c r="EW11" s="419"/>
      <c r="EX11" s="419"/>
      <c r="EY11" s="419"/>
      <c r="EZ11" s="419"/>
      <c r="FA11" s="419"/>
      <c r="FB11" s="419"/>
      <c r="FC11" s="419"/>
      <c r="FD11" s="419"/>
      <c r="FE11" s="419"/>
      <c r="FF11" s="419"/>
      <c r="FG11" s="419"/>
      <c r="FH11" s="419"/>
      <c r="FI11" s="419"/>
      <c r="FJ11" s="419"/>
      <c r="FK11" s="419"/>
      <c r="FL11" s="419"/>
      <c r="FM11" s="419"/>
      <c r="FN11" s="419"/>
      <c r="FO11" s="419"/>
      <c r="FP11" s="419"/>
      <c r="FQ11" s="419"/>
      <c r="FR11" s="419"/>
      <c r="FS11" s="419"/>
      <c r="FT11" s="419"/>
      <c r="FU11" s="419"/>
      <c r="FV11" s="419"/>
      <c r="FW11" s="419"/>
      <c r="FX11" s="419"/>
      <c r="FY11" s="419"/>
      <c r="FZ11" s="419"/>
      <c r="GA11" s="419"/>
      <c r="GB11" s="419"/>
      <c r="GC11" s="419"/>
      <c r="GD11" s="419"/>
      <c r="GE11" s="419"/>
      <c r="GF11" s="419"/>
      <c r="GG11" s="419"/>
      <c r="GH11" s="419"/>
      <c r="GI11" s="419"/>
      <c r="GJ11" s="419"/>
      <c r="GK11" s="419"/>
      <c r="GL11" s="419"/>
      <c r="GM11" s="419"/>
      <c r="GN11" s="419"/>
      <c r="GO11" s="419"/>
      <c r="GP11" s="419"/>
      <c r="GQ11" s="419"/>
      <c r="GR11" s="419"/>
      <c r="GS11" s="419"/>
      <c r="GT11" s="419"/>
      <c r="GU11" s="419"/>
      <c r="GV11" s="419"/>
      <c r="GW11" s="419"/>
      <c r="GX11" s="419"/>
      <c r="GY11" s="419"/>
      <c r="GZ11" s="419"/>
      <c r="HA11" s="419"/>
      <c r="HB11" s="419"/>
      <c r="HC11" s="419"/>
      <c r="HD11" s="419"/>
      <c r="HE11" s="419"/>
      <c r="HF11" s="419"/>
      <c r="HG11" s="419"/>
      <c r="HH11" s="419"/>
      <c r="HI11" s="419"/>
      <c r="HJ11" s="419"/>
      <c r="HK11" s="419"/>
      <c r="HL11" s="419"/>
      <c r="HM11" s="419"/>
      <c r="HN11" s="419"/>
      <c r="HO11" s="419"/>
      <c r="HP11" s="419"/>
      <c r="HQ11" s="419"/>
      <c r="HR11" s="419"/>
      <c r="HS11" s="419"/>
      <c r="HT11" s="419"/>
      <c r="HU11" s="419"/>
      <c r="HV11" s="419"/>
      <c r="HW11" s="419"/>
      <c r="HX11" s="419"/>
      <c r="HY11" s="419"/>
      <c r="HZ11" s="419"/>
      <c r="IA11" s="419"/>
      <c r="IB11" s="419"/>
      <c r="IC11" s="419"/>
      <c r="ID11" s="419"/>
      <c r="IE11" s="419"/>
      <c r="IF11" s="419"/>
      <c r="IG11" s="419"/>
      <c r="IH11" s="419"/>
      <c r="II11" s="419"/>
      <c r="IJ11" s="419"/>
      <c r="IK11" s="419"/>
      <c r="IL11" s="419"/>
      <c r="IM11" s="419"/>
      <c r="IN11" s="419"/>
      <c r="IO11" s="419"/>
      <c r="IP11" s="419"/>
      <c r="IQ11" s="419"/>
      <c r="IR11" s="419"/>
      <c r="IS11" s="419"/>
      <c r="IT11" s="419"/>
      <c r="IU11" s="419"/>
      <c r="IV11" s="419"/>
      <c r="IW11" s="419"/>
      <c r="IX11" s="419"/>
      <c r="IY11" s="419"/>
      <c r="IZ11" s="419"/>
      <c r="JA11" s="419"/>
      <c r="JB11" s="419"/>
      <c r="JC11" s="419"/>
      <c r="JD11" s="419"/>
      <c r="JE11" s="419"/>
      <c r="JF11" s="419"/>
      <c r="JG11" s="419"/>
      <c r="JH11" s="419"/>
      <c r="JI11" s="419"/>
      <c r="JJ11" s="419"/>
      <c r="JK11" s="419"/>
      <c r="JL11" s="419"/>
      <c r="JM11" s="419"/>
      <c r="JN11" s="419"/>
      <c r="JO11" s="419"/>
      <c r="JP11" s="419"/>
      <c r="JQ11" s="419"/>
      <c r="JR11" s="419"/>
      <c r="JS11" s="419"/>
      <c r="JT11" s="419"/>
      <c r="JU11" s="419"/>
      <c r="JV11" s="419"/>
      <c r="JW11" s="419"/>
      <c r="JX11" s="419"/>
      <c r="JY11" s="419"/>
      <c r="JZ11" s="419"/>
      <c r="KA11" s="419"/>
      <c r="KB11" s="419"/>
      <c r="KC11" s="419"/>
      <c r="KD11" s="419"/>
      <c r="KE11" s="419"/>
      <c r="KF11" s="419"/>
      <c r="KG11" s="419"/>
      <c r="KH11" s="419"/>
      <c r="KI11" s="419"/>
      <c r="KJ11" s="419"/>
      <c r="KK11" s="419"/>
      <c r="KL11" s="419"/>
      <c r="KM11" s="419"/>
      <c r="KN11" s="419"/>
      <c r="KO11" s="419"/>
      <c r="KP11" s="419"/>
      <c r="KQ11" s="419"/>
      <c r="KR11" s="419"/>
      <c r="KS11" s="419"/>
      <c r="KT11" s="419"/>
      <c r="KU11" s="419"/>
      <c r="KV11" s="419"/>
      <c r="KW11" s="419"/>
      <c r="KX11" s="419"/>
      <c r="KY11" s="419"/>
      <c r="KZ11" s="419"/>
      <c r="LA11" s="419"/>
      <c r="LB11" s="419"/>
      <c r="LC11" s="419"/>
      <c r="LD11" s="419"/>
      <c r="LE11" s="419"/>
      <c r="LF11" s="419"/>
      <c r="LG11" s="419"/>
      <c r="LH11" s="419"/>
      <c r="LI11" s="419"/>
      <c r="LJ11" s="419"/>
      <c r="LK11" s="419"/>
      <c r="LL11" s="419"/>
      <c r="LM11" s="419"/>
      <c r="LN11" s="419"/>
      <c r="LO11" s="419"/>
      <c r="LP11" s="419"/>
      <c r="LQ11" s="419"/>
      <c r="LR11" s="419"/>
      <c r="LS11" s="419"/>
      <c r="LT11" s="419"/>
      <c r="LU11" s="419"/>
      <c r="LV11" s="419"/>
      <c r="LW11" s="419"/>
      <c r="LX11" s="419"/>
      <c r="LY11" s="419"/>
      <c r="LZ11" s="419"/>
      <c r="MA11" s="419"/>
      <c r="MB11" s="419"/>
      <c r="MC11" s="419"/>
      <c r="MD11" s="419"/>
      <c r="ME11" s="419"/>
      <c r="MF11" s="419"/>
      <c r="MG11" s="419"/>
      <c r="MH11" s="419"/>
      <c r="MI11" s="419"/>
      <c r="MJ11" s="419"/>
      <c r="MK11" s="419"/>
      <c r="ML11" s="419"/>
      <c r="MM11" s="419"/>
      <c r="MN11" s="419"/>
      <c r="MO11" s="419"/>
      <c r="MP11" s="419"/>
      <c r="MQ11" s="419"/>
      <c r="MR11" s="419"/>
      <c r="MS11" s="419"/>
      <c r="MT11" s="419"/>
      <c r="MU11" s="419"/>
      <c r="MV11" s="419"/>
      <c r="MW11" s="419"/>
      <c r="MX11" s="419"/>
      <c r="MY11" s="419"/>
      <c r="MZ11" s="419"/>
      <c r="NA11" s="419"/>
      <c r="NB11" s="419"/>
      <c r="NC11" s="419"/>
      <c r="ND11" s="419"/>
      <c r="NE11" s="419"/>
      <c r="NF11" s="419"/>
      <c r="NG11" s="419"/>
      <c r="NH11" s="419"/>
      <c r="NI11" s="419"/>
      <c r="NJ11" s="419"/>
      <c r="NK11" s="419"/>
      <c r="NL11" s="419"/>
      <c r="NM11" s="419"/>
      <c r="NN11" s="419"/>
      <c r="NO11" s="419"/>
      <c r="NP11" s="419"/>
      <c r="NQ11" s="419"/>
      <c r="NR11" s="419"/>
      <c r="NS11" s="419"/>
      <c r="NT11" s="419"/>
      <c r="NU11" s="419"/>
      <c r="NV11" s="419"/>
      <c r="NW11" s="419"/>
      <c r="NX11" s="419"/>
      <c r="NY11" s="419"/>
      <c r="NZ11" s="419"/>
      <c r="OA11" s="419"/>
      <c r="OB11" s="419"/>
      <c r="OC11" s="419"/>
      <c r="OD11" s="419"/>
      <c r="OE11" s="419"/>
      <c r="OF11" s="419"/>
      <c r="OG11" s="419"/>
      <c r="OH11" s="419"/>
      <c r="OI11" s="419"/>
      <c r="OJ11" s="419"/>
      <c r="OK11" s="419"/>
      <c r="OL11" s="419"/>
      <c r="OM11" s="419"/>
      <c r="ON11" s="419"/>
      <c r="OO11" s="419"/>
      <c r="OP11" s="419"/>
      <c r="OQ11" s="419"/>
      <c r="OR11" s="419"/>
      <c r="OS11" s="419"/>
      <c r="OT11" s="419"/>
      <c r="OU11" s="419"/>
      <c r="OV11" s="419"/>
      <c r="OW11" s="419"/>
      <c r="OX11" s="419"/>
      <c r="OY11" s="419"/>
      <c r="OZ11" s="419"/>
      <c r="PA11" s="419"/>
      <c r="PB11" s="419"/>
      <c r="PC11" s="419"/>
      <c r="PD11" s="419"/>
      <c r="PE11" s="419"/>
      <c r="PF11" s="419"/>
      <c r="PG11" s="419"/>
      <c r="PH11" s="419"/>
      <c r="PI11" s="419"/>
      <c r="PJ11" s="419"/>
      <c r="PK11" s="419"/>
      <c r="PL11" s="419"/>
      <c r="PM11" s="419"/>
      <c r="PN11" s="419"/>
      <c r="PO11" s="419"/>
      <c r="PP11" s="419"/>
      <c r="PQ11" s="419"/>
      <c r="PR11" s="419"/>
      <c r="PS11" s="419"/>
      <c r="PT11" s="419"/>
      <c r="PU11" s="419"/>
      <c r="PV11" s="419"/>
      <c r="PW11" s="419"/>
      <c r="PX11" s="419"/>
      <c r="PY11" s="419"/>
      <c r="PZ11" s="419"/>
      <c r="QA11" s="419"/>
      <c r="QB11" s="419"/>
      <c r="QC11" s="419"/>
      <c r="QD11" s="419"/>
      <c r="QE11" s="419"/>
      <c r="QF11" s="419"/>
      <c r="QG11" s="419"/>
      <c r="QH11" s="419"/>
      <c r="QI11" s="419"/>
      <c r="QJ11" s="419"/>
      <c r="QK11" s="419"/>
      <c r="QL11" s="419"/>
      <c r="QM11" s="419"/>
      <c r="QN11" s="419"/>
      <c r="QO11" s="419"/>
      <c r="QP11" s="419"/>
      <c r="QQ11" s="419"/>
      <c r="QR11" s="419"/>
      <c r="QS11" s="419"/>
      <c r="QT11" s="419"/>
      <c r="QU11" s="419"/>
      <c r="QV11" s="419"/>
      <c r="QW11" s="419"/>
      <c r="QX11" s="419"/>
      <c r="QY11" s="419"/>
      <c r="QZ11" s="419"/>
      <c r="RA11" s="419"/>
      <c r="RB11" s="419"/>
      <c r="RC11" s="419"/>
      <c r="RD11" s="419"/>
      <c r="RE11" s="419"/>
      <c r="RF11" s="419"/>
      <c r="RG11" s="419"/>
      <c r="RH11" s="419"/>
      <c r="RI11" s="419"/>
      <c r="RJ11" s="419"/>
      <c r="RK11" s="419"/>
      <c r="RL11" s="419"/>
      <c r="RM11" s="419"/>
      <c r="RN11" s="419"/>
      <c r="RO11" s="419"/>
      <c r="RP11" s="419"/>
      <c r="RQ11" s="419"/>
      <c r="RR11" s="419"/>
      <c r="RS11" s="419"/>
      <c r="RT11" s="419"/>
      <c r="RU11" s="419"/>
      <c r="RV11" s="419"/>
      <c r="RW11" s="419"/>
      <c r="RX11" s="419"/>
      <c r="RY11" s="419"/>
      <c r="RZ11" s="419"/>
      <c r="SA11" s="419"/>
      <c r="SB11" s="419"/>
      <c r="SC11" s="419"/>
      <c r="SD11" s="419"/>
      <c r="SE11" s="419"/>
      <c r="SF11" s="419"/>
      <c r="SG11" s="419"/>
      <c r="SH11" s="419"/>
      <c r="SI11" s="419"/>
      <c r="SJ11" s="419"/>
      <c r="SK11" s="419"/>
      <c r="SL11" s="419"/>
      <c r="SM11" s="419"/>
      <c r="SN11" s="419"/>
      <c r="SO11" s="419"/>
      <c r="SP11" s="419"/>
      <c r="SQ11" s="419"/>
      <c r="SR11" s="419"/>
      <c r="SS11" s="419"/>
      <c r="ST11" s="419"/>
      <c r="SU11" s="419"/>
      <c r="SV11" s="419"/>
      <c r="SW11" s="419"/>
      <c r="SX11" s="419"/>
      <c r="SY11" s="419"/>
      <c r="SZ11" s="419"/>
      <c r="TA11" s="419"/>
      <c r="TB11" s="419"/>
      <c r="TC11" s="419"/>
      <c r="TD11" s="419"/>
      <c r="TE11" s="419"/>
      <c r="TF11" s="419"/>
      <c r="TG11" s="419"/>
      <c r="TH11" s="419"/>
      <c r="TI11" s="419"/>
      <c r="TJ11" s="419"/>
      <c r="TK11" s="419"/>
      <c r="TL11" s="419"/>
      <c r="TM11" s="419"/>
      <c r="TN11" s="419"/>
      <c r="TO11" s="419"/>
      <c r="TP11" s="419"/>
      <c r="TQ11" s="419"/>
      <c r="TR11" s="419"/>
      <c r="TS11" s="419"/>
      <c r="TT11" s="419"/>
      <c r="TU11" s="419"/>
      <c r="TV11" s="419"/>
      <c r="TW11" s="419"/>
      <c r="TX11" s="419"/>
      <c r="TY11" s="419"/>
      <c r="TZ11" s="419"/>
      <c r="UA11" s="419"/>
      <c r="UB11" s="419"/>
      <c r="UC11" s="419"/>
      <c r="UD11" s="419"/>
      <c r="UE11" s="419"/>
      <c r="UF11" s="419"/>
      <c r="UG11" s="419"/>
      <c r="UH11" s="419"/>
      <c r="UI11" s="419"/>
      <c r="UJ11" s="419"/>
      <c r="UK11" s="419"/>
      <c r="UL11" s="419"/>
      <c r="UM11" s="419"/>
      <c r="UN11" s="419"/>
      <c r="UO11" s="419"/>
      <c r="UP11" s="419"/>
      <c r="UQ11" s="419"/>
      <c r="UR11" s="419"/>
      <c r="US11" s="419"/>
      <c r="UT11" s="419"/>
      <c r="UU11" s="419"/>
      <c r="UV11" s="419"/>
      <c r="UW11" s="419"/>
      <c r="UX11" s="419"/>
      <c r="UY11" s="419"/>
      <c r="UZ11" s="419"/>
      <c r="VA11" s="419"/>
      <c r="VB11" s="419"/>
      <c r="VC11" s="419"/>
      <c r="VD11" s="419"/>
      <c r="VE11" s="419"/>
      <c r="VF11" s="419"/>
      <c r="VG11" s="419"/>
      <c r="VH11" s="419"/>
      <c r="VI11" s="419"/>
      <c r="VJ11" s="419"/>
      <c r="VK11" s="419"/>
      <c r="VL11" s="419"/>
      <c r="VM11" s="419"/>
      <c r="VN11" s="419"/>
      <c r="VO11" s="419"/>
      <c r="VP11" s="419"/>
      <c r="VQ11" s="419"/>
      <c r="VR11" s="419"/>
      <c r="VS11" s="419"/>
      <c r="VT11" s="419"/>
      <c r="VU11" s="419"/>
      <c r="VV11" s="419"/>
      <c r="VW11" s="419"/>
      <c r="VX11" s="419"/>
      <c r="VY11" s="419"/>
      <c r="VZ11" s="419"/>
      <c r="WA11" s="419"/>
      <c r="WB11" s="419"/>
      <c r="WC11" s="419"/>
      <c r="WD11" s="419"/>
      <c r="WE11" s="419"/>
      <c r="WF11" s="419"/>
      <c r="WG11" s="419"/>
      <c r="WH11" s="419"/>
      <c r="WI11" s="419"/>
      <c r="WJ11" s="419"/>
      <c r="WK11" s="419"/>
      <c r="WL11" s="419"/>
      <c r="WM11" s="419"/>
      <c r="WN11" s="419"/>
      <c r="WO11" s="419"/>
      <c r="WP11" s="419"/>
      <c r="WQ11" s="419"/>
      <c r="WR11" s="419"/>
      <c r="WS11" s="419"/>
      <c r="WT11" s="419"/>
      <c r="WU11" s="419"/>
      <c r="WV11" s="419"/>
      <c r="WW11" s="419"/>
      <c r="WX11" s="419"/>
      <c r="WY11" s="419"/>
      <c r="WZ11" s="419"/>
      <c r="XA11" s="419"/>
      <c r="XB11" s="419"/>
      <c r="XC11" s="419"/>
      <c r="XD11" s="419"/>
      <c r="XE11" s="419"/>
      <c r="XF11" s="419"/>
      <c r="XG11" s="419"/>
      <c r="XH11" s="419"/>
      <c r="XI11" s="419"/>
      <c r="XJ11" s="419"/>
      <c r="XK11" s="419"/>
      <c r="XL11" s="419"/>
      <c r="XM11" s="419"/>
      <c r="XN11" s="419"/>
      <c r="XO11" s="419"/>
      <c r="XP11" s="419"/>
      <c r="XQ11" s="419"/>
      <c r="XR11" s="419"/>
      <c r="XS11" s="419"/>
      <c r="XT11" s="419"/>
      <c r="XU11" s="419"/>
      <c r="XV11" s="419"/>
      <c r="XW11" s="419"/>
      <c r="XX11" s="419"/>
      <c r="XY11" s="419"/>
      <c r="XZ11" s="419"/>
      <c r="YA11" s="419"/>
      <c r="YB11" s="419"/>
      <c r="YC11" s="419"/>
      <c r="YD11" s="419"/>
      <c r="YE11" s="419"/>
      <c r="YF11" s="419"/>
      <c r="YG11" s="419"/>
      <c r="YH11" s="419"/>
      <c r="YI11" s="419"/>
      <c r="YJ11" s="419"/>
      <c r="YK11" s="419"/>
      <c r="YL11" s="419"/>
      <c r="YM11" s="419"/>
      <c r="YN11" s="419"/>
      <c r="YO11" s="419"/>
      <c r="YP11" s="419"/>
      <c r="YQ11" s="419"/>
      <c r="YR11" s="419"/>
      <c r="YS11" s="419"/>
      <c r="YT11" s="419"/>
      <c r="YU11" s="419"/>
      <c r="YV11" s="419"/>
      <c r="YW11" s="419"/>
      <c r="YX11" s="419"/>
      <c r="YY11" s="419"/>
      <c r="YZ11" s="419"/>
      <c r="ZA11" s="419"/>
      <c r="ZB11" s="419"/>
      <c r="ZC11" s="419"/>
      <c r="ZD11" s="419"/>
      <c r="ZE11" s="419"/>
      <c r="ZF11" s="419"/>
      <c r="ZG11" s="419"/>
      <c r="ZH11" s="419"/>
      <c r="ZI11" s="419"/>
      <c r="ZJ11" s="419"/>
      <c r="ZK11" s="419"/>
      <c r="ZL11" s="419"/>
      <c r="ZM11" s="419"/>
      <c r="ZN11" s="419"/>
      <c r="ZO11" s="419"/>
      <c r="ZP11" s="419"/>
      <c r="ZQ11" s="419"/>
      <c r="ZR11" s="419"/>
      <c r="ZS11" s="419"/>
      <c r="ZT11" s="419"/>
      <c r="ZU11" s="419"/>
      <c r="ZV11" s="419"/>
      <c r="ZW11" s="419"/>
      <c r="ZX11" s="419"/>
      <c r="ZY11" s="419"/>
      <c r="ZZ11" s="419"/>
      <c r="AAA11" s="419"/>
      <c r="AAB11" s="419"/>
      <c r="AAC11" s="419"/>
      <c r="AAD11" s="419"/>
      <c r="AAE11" s="419"/>
      <c r="AAF11" s="419"/>
      <c r="AAG11" s="419"/>
      <c r="AAH11" s="419"/>
      <c r="AAI11" s="419"/>
      <c r="AAJ11" s="419"/>
      <c r="AAK11" s="419"/>
      <c r="AAL11" s="419"/>
      <c r="AAM11" s="419"/>
      <c r="AAN11" s="419"/>
      <c r="AAO11" s="419"/>
      <c r="AAP11" s="419"/>
      <c r="AAQ11" s="419"/>
      <c r="AAR11" s="419"/>
      <c r="AAS11" s="419"/>
      <c r="AAT11" s="419"/>
      <c r="AAU11" s="419"/>
      <c r="AAV11" s="419"/>
      <c r="AAW11" s="419"/>
      <c r="AAX11" s="419"/>
      <c r="AAY11" s="419"/>
      <c r="AAZ11" s="419"/>
      <c r="ABA11" s="419"/>
      <c r="ABB11" s="419"/>
      <c r="ABC11" s="419"/>
      <c r="ABD11" s="419"/>
      <c r="ABE11" s="419"/>
      <c r="ABF11" s="419"/>
      <c r="ABG11" s="419"/>
      <c r="ABH11" s="419"/>
      <c r="ABI11" s="419"/>
      <c r="ABJ11" s="419"/>
      <c r="ABK11" s="419"/>
      <c r="ABL11" s="419"/>
      <c r="ABM11" s="419"/>
      <c r="ABN11" s="419"/>
      <c r="ABO11" s="419"/>
      <c r="ABP11" s="419"/>
      <c r="ABQ11" s="419"/>
      <c r="ABR11" s="419"/>
      <c r="ABS11" s="419"/>
      <c r="ABT11" s="419"/>
      <c r="ABU11" s="419"/>
      <c r="ABV11" s="419"/>
      <c r="ABW11" s="419"/>
      <c r="ABX11" s="419"/>
      <c r="ABY11" s="419"/>
      <c r="ABZ11" s="419"/>
      <c r="ACA11" s="419"/>
      <c r="ACB11" s="419"/>
      <c r="ACC11" s="419"/>
      <c r="ACD11" s="419"/>
      <c r="ACE11" s="419"/>
      <c r="ACF11" s="419"/>
      <c r="ACG11" s="419"/>
      <c r="ACH11" s="419"/>
      <c r="ACI11" s="419"/>
      <c r="ACJ11" s="419"/>
      <c r="ACK11" s="419"/>
      <c r="ACL11" s="419"/>
      <c r="ACM11" s="419"/>
      <c r="ACN11" s="419"/>
      <c r="ACO11" s="419"/>
      <c r="ACP11" s="419"/>
      <c r="ACQ11" s="419"/>
      <c r="ACR11" s="419"/>
      <c r="ACS11" s="419"/>
      <c r="ACT11" s="419"/>
      <c r="ACU11" s="419"/>
      <c r="ACV11" s="419"/>
      <c r="ACW11" s="419"/>
      <c r="ACX11" s="419"/>
      <c r="ACY11" s="419"/>
      <c r="ACZ11" s="419"/>
      <c r="ADA11" s="419"/>
      <c r="ADB11" s="419"/>
      <c r="ADC11" s="419"/>
      <c r="ADD11" s="419"/>
      <c r="ADE11" s="419"/>
      <c r="ADF11" s="419"/>
      <c r="ADG11" s="419"/>
      <c r="ADH11" s="419"/>
      <c r="ADI11" s="419"/>
      <c r="ADJ11" s="419"/>
      <c r="ADK11" s="419"/>
      <c r="ADL11" s="419"/>
      <c r="ADM11" s="419"/>
      <c r="ADN11" s="419"/>
      <c r="ADO11" s="419"/>
      <c r="ADP11" s="419"/>
      <c r="ADQ11" s="419"/>
      <c r="ADR11" s="419"/>
      <c r="ADS11" s="419"/>
      <c r="ADT11" s="419"/>
      <c r="ADU11" s="419"/>
      <c r="ADV11" s="419"/>
      <c r="ADW11" s="419"/>
      <c r="ADX11" s="419"/>
      <c r="ADY11" s="419"/>
      <c r="ADZ11" s="419"/>
      <c r="AEA11" s="419"/>
      <c r="AEB11" s="419"/>
      <c r="AEC11" s="419"/>
      <c r="AED11" s="419"/>
      <c r="AEE11" s="419"/>
      <c r="AEF11" s="419"/>
      <c r="AEG11" s="419"/>
      <c r="AEH11" s="419"/>
      <c r="AEI11" s="419"/>
      <c r="AEJ11" s="419"/>
      <c r="AEK11" s="419"/>
      <c r="AEL11" s="419"/>
      <c r="AEM11" s="419"/>
      <c r="AEN11" s="419"/>
      <c r="AEO11" s="419"/>
      <c r="AEP11" s="419"/>
      <c r="AEQ11" s="419"/>
      <c r="AER11" s="419"/>
      <c r="AES11" s="419"/>
      <c r="AET11" s="419"/>
      <c r="AEU11" s="419"/>
      <c r="AEV11" s="419"/>
      <c r="AEW11" s="419"/>
      <c r="AEX11" s="419"/>
      <c r="AEY11" s="419"/>
      <c r="AEZ11" s="419"/>
      <c r="AFA11" s="419"/>
      <c r="AFB11" s="419"/>
      <c r="AFC11" s="419"/>
      <c r="AFD11" s="419"/>
      <c r="AFE11" s="419"/>
      <c r="AFF11" s="419"/>
      <c r="AFG11" s="419"/>
      <c r="AFH11" s="419"/>
      <c r="AFI11" s="419"/>
      <c r="AFJ11" s="419"/>
      <c r="AFK11" s="419"/>
      <c r="AFL11" s="419"/>
      <c r="AFM11" s="419"/>
      <c r="AFN11" s="419"/>
      <c r="AFO11" s="419"/>
      <c r="AFP11" s="419"/>
      <c r="AFQ11" s="419"/>
      <c r="AFR11" s="419"/>
      <c r="AFS11" s="419"/>
      <c r="AFT11" s="419"/>
      <c r="AFU11" s="419"/>
      <c r="AFV11" s="419"/>
      <c r="AFW11" s="419"/>
      <c r="AFX11" s="419"/>
      <c r="AFY11" s="419"/>
      <c r="AFZ11" s="419"/>
      <c r="AGA11" s="419"/>
      <c r="AGB11" s="419"/>
      <c r="AGC11" s="419"/>
      <c r="AGD11" s="419"/>
      <c r="AGE11" s="419"/>
      <c r="AGF11" s="419"/>
      <c r="AGG11" s="419"/>
      <c r="AGH11" s="419"/>
      <c r="AGI11" s="419"/>
      <c r="AGJ11" s="419"/>
      <c r="AGK11" s="419"/>
      <c r="AGL11" s="419"/>
      <c r="AGM11" s="419"/>
      <c r="AGN11" s="419"/>
      <c r="AGO11" s="419"/>
      <c r="AGP11" s="419"/>
      <c r="AGQ11" s="419"/>
      <c r="AGR11" s="419"/>
      <c r="AGS11" s="419"/>
      <c r="AGT11" s="419"/>
      <c r="AGU11" s="419"/>
      <c r="AGV11" s="419"/>
      <c r="AGW11" s="419"/>
      <c r="AGX11" s="419"/>
      <c r="AGY11" s="419"/>
      <c r="AGZ11" s="419"/>
      <c r="AHA11" s="419"/>
      <c r="AHB11" s="419"/>
      <c r="AHC11" s="419"/>
      <c r="AHD11" s="419"/>
      <c r="AHE11" s="419"/>
      <c r="AHF11" s="419"/>
      <c r="AHG11" s="419"/>
      <c r="AHH11" s="419"/>
      <c r="AHI11" s="419"/>
      <c r="AHJ11" s="419"/>
      <c r="AHK11" s="419"/>
      <c r="AHL11" s="419"/>
      <c r="AHM11" s="419"/>
      <c r="AHN11" s="419"/>
      <c r="AHO11" s="419"/>
      <c r="AHP11" s="419"/>
      <c r="AHQ11" s="419"/>
      <c r="AHR11" s="419"/>
      <c r="AHS11" s="419"/>
      <c r="AHT11" s="419"/>
      <c r="AHU11" s="419"/>
      <c r="AHV11" s="419"/>
      <c r="AHW11" s="419"/>
      <c r="AHX11" s="419"/>
      <c r="AHY11" s="419"/>
      <c r="AHZ11" s="419"/>
      <c r="AIA11" s="419"/>
      <c r="AIB11" s="419"/>
      <c r="AIC11" s="419"/>
      <c r="AID11" s="419"/>
      <c r="AIE11" s="419"/>
      <c r="AIF11" s="419"/>
      <c r="AIG11" s="419"/>
      <c r="AIH11" s="419"/>
      <c r="AII11" s="419"/>
      <c r="AIJ11" s="419"/>
      <c r="AIK11" s="419"/>
      <c r="AIL11" s="419"/>
      <c r="AIM11" s="419"/>
      <c r="AIN11" s="419"/>
      <c r="AIO11" s="419"/>
      <c r="AIP11" s="419"/>
      <c r="AIQ11" s="419"/>
      <c r="AIR11" s="419"/>
      <c r="AIS11" s="419"/>
      <c r="AIT11" s="419"/>
      <c r="AIU11" s="419"/>
      <c r="AIV11" s="419"/>
      <c r="AIW11" s="419"/>
      <c r="AIX11" s="419"/>
      <c r="AIY11" s="419"/>
      <c r="AIZ11" s="419"/>
      <c r="AJA11" s="419"/>
      <c r="AJB11" s="419"/>
      <c r="AJC11" s="419"/>
      <c r="AJD11" s="419"/>
      <c r="AJE11" s="419"/>
      <c r="AJF11" s="419"/>
      <c r="AJG11" s="419"/>
      <c r="AJH11" s="419"/>
      <c r="AJI11" s="419"/>
      <c r="AJJ11" s="419"/>
      <c r="AJK11" s="419"/>
      <c r="AJL11" s="419"/>
      <c r="AJM11" s="419"/>
      <c r="AJN11" s="419"/>
      <c r="AJO11" s="419"/>
      <c r="AJP11" s="419"/>
      <c r="AJQ11" s="419"/>
      <c r="AJR11" s="419"/>
      <c r="AJS11" s="419"/>
      <c r="AJT11" s="419"/>
      <c r="AJU11" s="419"/>
      <c r="AJV11" s="419"/>
      <c r="AJW11" s="419"/>
      <c r="AJX11" s="419"/>
      <c r="AJY11" s="419"/>
      <c r="AJZ11" s="419"/>
      <c r="AKA11" s="419"/>
      <c r="AKB11" s="419"/>
      <c r="AKC11" s="419"/>
      <c r="AKD11" s="419"/>
      <c r="AKE11" s="419"/>
      <c r="AKF11" s="419"/>
      <c r="AKG11" s="419"/>
      <c r="AKH11" s="419"/>
      <c r="AKI11" s="419"/>
      <c r="AKJ11" s="419"/>
      <c r="AKK11" s="419"/>
      <c r="AKL11" s="419"/>
      <c r="AKM11" s="419"/>
      <c r="AKN11" s="419"/>
      <c r="AKO11" s="419"/>
      <c r="AKP11" s="419"/>
      <c r="AKQ11" s="419"/>
      <c r="AKR11" s="419"/>
      <c r="AKS11" s="419"/>
      <c r="AKT11" s="419"/>
      <c r="AKU11" s="419"/>
      <c r="AKV11" s="419"/>
      <c r="AKW11" s="419"/>
      <c r="AKX11" s="419"/>
      <c r="AKY11" s="419"/>
      <c r="AKZ11" s="419"/>
      <c r="ALA11" s="419"/>
      <c r="ALB11" s="419"/>
      <c r="ALC11" s="419"/>
      <c r="ALD11" s="419"/>
      <c r="ALE11" s="419"/>
      <c r="ALF11" s="419"/>
      <c r="ALG11" s="419"/>
      <c r="ALH11" s="419"/>
      <c r="ALI11" s="419"/>
      <c r="ALJ11" s="419"/>
      <c r="ALK11" s="419"/>
      <c r="ALL11" s="419"/>
      <c r="ALM11" s="419"/>
      <c r="ALN11" s="419"/>
      <c r="ALO11" s="419"/>
      <c r="ALP11" s="419"/>
      <c r="ALQ11" s="419"/>
      <c r="ALR11" s="419"/>
      <c r="ALS11" s="419"/>
      <c r="ALT11" s="419"/>
      <c r="ALU11" s="419"/>
      <c r="ALV11" s="419"/>
      <c r="ALW11" s="419"/>
      <c r="ALX11" s="419"/>
      <c r="ALY11" s="419"/>
      <c r="ALZ11" s="419"/>
      <c r="AMA11" s="419"/>
      <c r="AMB11" s="419"/>
      <c r="AMC11" s="419"/>
      <c r="AMD11" s="419"/>
      <c r="AME11" s="419"/>
      <c r="AMF11" s="419"/>
      <c r="AMG11" s="419"/>
      <c r="AMH11" s="419"/>
      <c r="AMI11" s="419"/>
    </row>
    <row r="12" spans="1:1023" s="420" customFormat="1">
      <c r="A12" s="459" t="s">
        <v>8</v>
      </c>
      <c r="B12" s="459"/>
      <c r="C12" s="459"/>
      <c r="D12" s="459"/>
      <c r="E12" s="459"/>
      <c r="F12" s="459"/>
      <c r="G12" s="459"/>
      <c r="H12" s="459"/>
      <c r="I12" s="459"/>
      <c r="J12" s="459"/>
      <c r="K12" s="459"/>
      <c r="L12" s="459"/>
      <c r="M12" s="459"/>
      <c r="N12" s="459"/>
      <c r="O12" s="459"/>
      <c r="P12" s="459"/>
      <c r="Q12" s="459"/>
      <c r="R12" s="459"/>
      <c r="S12" s="459"/>
      <c r="T12" s="459"/>
      <c r="U12" s="459"/>
      <c r="V12" s="459"/>
      <c r="W12" s="459"/>
      <c r="X12" s="459"/>
      <c r="Y12" s="459"/>
      <c r="Z12" s="459"/>
      <c r="AA12" s="459"/>
      <c r="AB12" s="459"/>
      <c r="AC12" s="459"/>
      <c r="AD12" s="459"/>
      <c r="AE12" s="459"/>
      <c r="AF12" s="459"/>
      <c r="AG12" s="459"/>
      <c r="AH12" s="459"/>
      <c r="AI12" s="459"/>
      <c r="AJ12" s="459"/>
      <c r="AK12" s="459"/>
      <c r="AL12" s="459"/>
      <c r="AM12" s="459"/>
      <c r="AN12" s="459"/>
      <c r="AO12" s="459"/>
      <c r="AP12" s="459"/>
      <c r="AQ12" s="459"/>
      <c r="AR12" s="448"/>
      <c r="AS12" s="448"/>
      <c r="AT12" s="448"/>
      <c r="AU12" s="448"/>
      <c r="AV12" s="449"/>
      <c r="AW12" s="415"/>
      <c r="AX12" s="424"/>
      <c r="AY12" s="419"/>
      <c r="AZ12" s="419"/>
      <c r="BA12" s="419"/>
      <c r="BB12" s="419"/>
      <c r="BC12" s="419"/>
      <c r="BD12" s="419"/>
      <c r="BE12" s="419"/>
      <c r="BF12" s="419"/>
      <c r="BG12" s="419"/>
      <c r="BH12" s="419"/>
      <c r="BI12" s="419"/>
      <c r="BJ12" s="419"/>
      <c r="BK12" s="419"/>
      <c r="BL12" s="419"/>
      <c r="BM12" s="419"/>
      <c r="BN12" s="419"/>
      <c r="BO12" s="419"/>
      <c r="BP12" s="419"/>
      <c r="BQ12" s="419"/>
      <c r="BR12" s="419"/>
      <c r="BS12" s="419"/>
      <c r="BT12" s="419"/>
      <c r="BU12" s="419"/>
      <c r="BV12" s="419"/>
      <c r="BW12" s="419"/>
      <c r="BX12" s="419"/>
      <c r="BY12" s="419"/>
      <c r="BZ12" s="419"/>
      <c r="CA12" s="419"/>
      <c r="CB12" s="419"/>
      <c r="CC12" s="419"/>
      <c r="CD12" s="419"/>
      <c r="CE12" s="419"/>
      <c r="CF12" s="419"/>
      <c r="CG12" s="419"/>
      <c r="CH12" s="419"/>
      <c r="CI12" s="419"/>
      <c r="CJ12" s="419"/>
      <c r="CK12" s="419"/>
      <c r="CL12" s="419"/>
      <c r="CM12" s="419"/>
      <c r="CN12" s="419"/>
      <c r="CO12" s="419"/>
      <c r="CP12" s="419"/>
      <c r="CQ12" s="419"/>
      <c r="CR12" s="419"/>
      <c r="CS12" s="419"/>
      <c r="CT12" s="419"/>
      <c r="CU12" s="419"/>
      <c r="CV12" s="419"/>
      <c r="CW12" s="419"/>
      <c r="CX12" s="419"/>
      <c r="CY12" s="419"/>
      <c r="CZ12" s="419"/>
      <c r="DA12" s="419"/>
      <c r="DB12" s="419"/>
      <c r="DC12" s="419"/>
      <c r="DD12" s="419"/>
      <c r="DE12" s="419"/>
      <c r="DF12" s="419"/>
      <c r="DG12" s="419"/>
      <c r="DH12" s="419"/>
      <c r="DI12" s="419"/>
      <c r="DJ12" s="419"/>
      <c r="DK12" s="419"/>
      <c r="DL12" s="419"/>
      <c r="DM12" s="419"/>
      <c r="DN12" s="419"/>
      <c r="DO12" s="419"/>
      <c r="DP12" s="419"/>
      <c r="DQ12" s="419"/>
      <c r="DR12" s="419"/>
      <c r="DS12" s="419"/>
      <c r="DT12" s="419"/>
      <c r="DU12" s="419"/>
      <c r="DV12" s="419"/>
      <c r="DW12" s="419"/>
      <c r="DX12" s="419"/>
      <c r="DY12" s="419"/>
      <c r="DZ12" s="419"/>
      <c r="EA12" s="419"/>
      <c r="EB12" s="419"/>
      <c r="EC12" s="419"/>
      <c r="ED12" s="419"/>
      <c r="EE12" s="419"/>
      <c r="EF12" s="419"/>
      <c r="EG12" s="419"/>
      <c r="EH12" s="419"/>
      <c r="EI12" s="419"/>
      <c r="EJ12" s="419"/>
      <c r="EK12" s="419"/>
      <c r="EL12" s="419"/>
      <c r="EM12" s="419"/>
      <c r="EN12" s="419"/>
      <c r="EO12" s="419"/>
      <c r="EP12" s="419"/>
      <c r="EQ12" s="419"/>
      <c r="ER12" s="419"/>
      <c r="ES12" s="419"/>
      <c r="ET12" s="419"/>
      <c r="EU12" s="419"/>
      <c r="EV12" s="419"/>
      <c r="EW12" s="419"/>
      <c r="EX12" s="419"/>
      <c r="EY12" s="419"/>
      <c r="EZ12" s="419"/>
      <c r="FA12" s="419"/>
      <c r="FB12" s="419"/>
      <c r="FC12" s="419"/>
      <c r="FD12" s="419"/>
      <c r="FE12" s="419"/>
      <c r="FF12" s="419"/>
      <c r="FG12" s="419"/>
      <c r="FH12" s="419"/>
      <c r="FI12" s="419"/>
      <c r="FJ12" s="419"/>
      <c r="FK12" s="419"/>
      <c r="FL12" s="419"/>
      <c r="FM12" s="419"/>
      <c r="FN12" s="419"/>
      <c r="FO12" s="419"/>
      <c r="FP12" s="419"/>
      <c r="FQ12" s="419"/>
      <c r="FR12" s="419"/>
      <c r="FS12" s="419"/>
      <c r="FT12" s="419"/>
      <c r="FU12" s="419"/>
      <c r="FV12" s="419"/>
      <c r="FW12" s="419"/>
      <c r="FX12" s="419"/>
      <c r="FY12" s="419"/>
      <c r="FZ12" s="419"/>
      <c r="GA12" s="419"/>
      <c r="GB12" s="419"/>
      <c r="GC12" s="419"/>
      <c r="GD12" s="419"/>
      <c r="GE12" s="419"/>
      <c r="GF12" s="419"/>
      <c r="GG12" s="419"/>
      <c r="GH12" s="419"/>
      <c r="GI12" s="419"/>
      <c r="GJ12" s="419"/>
      <c r="GK12" s="419"/>
      <c r="GL12" s="419"/>
      <c r="GM12" s="419"/>
      <c r="GN12" s="419"/>
      <c r="GO12" s="419"/>
      <c r="GP12" s="419"/>
      <c r="GQ12" s="419"/>
      <c r="GR12" s="419"/>
      <c r="GS12" s="419"/>
      <c r="GT12" s="419"/>
      <c r="GU12" s="419"/>
      <c r="GV12" s="419"/>
      <c r="GW12" s="419"/>
      <c r="GX12" s="419"/>
      <c r="GY12" s="419"/>
      <c r="GZ12" s="419"/>
      <c r="HA12" s="419"/>
      <c r="HB12" s="419"/>
      <c r="HC12" s="419"/>
      <c r="HD12" s="419"/>
      <c r="HE12" s="419"/>
      <c r="HF12" s="419"/>
      <c r="HG12" s="419"/>
      <c r="HH12" s="419"/>
      <c r="HI12" s="419"/>
      <c r="HJ12" s="419"/>
      <c r="HK12" s="419"/>
      <c r="HL12" s="419"/>
      <c r="HM12" s="419"/>
      <c r="HN12" s="419"/>
      <c r="HO12" s="419"/>
      <c r="HP12" s="419"/>
      <c r="HQ12" s="419"/>
      <c r="HR12" s="419"/>
      <c r="HS12" s="419"/>
      <c r="HT12" s="419"/>
      <c r="HU12" s="419"/>
      <c r="HV12" s="419"/>
      <c r="HW12" s="419"/>
      <c r="HX12" s="419"/>
      <c r="HY12" s="419"/>
      <c r="HZ12" s="419"/>
      <c r="IA12" s="419"/>
      <c r="IB12" s="419"/>
      <c r="IC12" s="419"/>
      <c r="ID12" s="419"/>
      <c r="IE12" s="419"/>
      <c r="IF12" s="419"/>
      <c r="IG12" s="419"/>
      <c r="IH12" s="419"/>
      <c r="II12" s="419"/>
      <c r="IJ12" s="419"/>
      <c r="IK12" s="419"/>
      <c r="IL12" s="419"/>
      <c r="IM12" s="419"/>
      <c r="IN12" s="419"/>
      <c r="IO12" s="419"/>
      <c r="IP12" s="419"/>
      <c r="IQ12" s="419"/>
      <c r="IR12" s="419"/>
      <c r="IS12" s="419"/>
      <c r="IT12" s="419"/>
      <c r="IU12" s="419"/>
      <c r="IV12" s="419"/>
      <c r="IW12" s="419"/>
      <c r="IX12" s="419"/>
      <c r="IY12" s="419"/>
      <c r="IZ12" s="419"/>
      <c r="JA12" s="419"/>
      <c r="JB12" s="419"/>
      <c r="JC12" s="419"/>
      <c r="JD12" s="419"/>
      <c r="JE12" s="419"/>
      <c r="JF12" s="419"/>
      <c r="JG12" s="419"/>
      <c r="JH12" s="419"/>
      <c r="JI12" s="419"/>
      <c r="JJ12" s="419"/>
      <c r="JK12" s="419"/>
      <c r="JL12" s="419"/>
      <c r="JM12" s="419"/>
      <c r="JN12" s="419"/>
      <c r="JO12" s="419"/>
      <c r="JP12" s="419"/>
      <c r="JQ12" s="419"/>
      <c r="JR12" s="419"/>
      <c r="JS12" s="419"/>
      <c r="JT12" s="419"/>
      <c r="JU12" s="419"/>
      <c r="JV12" s="419"/>
      <c r="JW12" s="419"/>
      <c r="JX12" s="419"/>
      <c r="JY12" s="419"/>
      <c r="JZ12" s="419"/>
      <c r="KA12" s="419"/>
      <c r="KB12" s="419"/>
      <c r="KC12" s="419"/>
      <c r="KD12" s="419"/>
      <c r="KE12" s="419"/>
      <c r="KF12" s="419"/>
      <c r="KG12" s="419"/>
      <c r="KH12" s="419"/>
      <c r="KI12" s="419"/>
      <c r="KJ12" s="419"/>
      <c r="KK12" s="419"/>
      <c r="KL12" s="419"/>
      <c r="KM12" s="419"/>
      <c r="KN12" s="419"/>
      <c r="KO12" s="419"/>
      <c r="KP12" s="419"/>
      <c r="KQ12" s="419"/>
      <c r="KR12" s="419"/>
      <c r="KS12" s="419"/>
      <c r="KT12" s="419"/>
      <c r="KU12" s="419"/>
      <c r="KV12" s="419"/>
      <c r="KW12" s="419"/>
      <c r="KX12" s="419"/>
      <c r="KY12" s="419"/>
      <c r="KZ12" s="419"/>
      <c r="LA12" s="419"/>
      <c r="LB12" s="419"/>
      <c r="LC12" s="419"/>
      <c r="LD12" s="419"/>
      <c r="LE12" s="419"/>
      <c r="LF12" s="419"/>
      <c r="LG12" s="419"/>
      <c r="LH12" s="419"/>
      <c r="LI12" s="419"/>
      <c r="LJ12" s="419"/>
      <c r="LK12" s="419"/>
      <c r="LL12" s="419"/>
      <c r="LM12" s="419"/>
      <c r="LN12" s="419"/>
      <c r="LO12" s="419"/>
      <c r="LP12" s="419"/>
      <c r="LQ12" s="419"/>
      <c r="LR12" s="419"/>
      <c r="LS12" s="419"/>
      <c r="LT12" s="419"/>
      <c r="LU12" s="419"/>
      <c r="LV12" s="419"/>
      <c r="LW12" s="419"/>
      <c r="LX12" s="419"/>
      <c r="LY12" s="419"/>
      <c r="LZ12" s="419"/>
      <c r="MA12" s="419"/>
      <c r="MB12" s="419"/>
      <c r="MC12" s="419"/>
      <c r="MD12" s="419"/>
      <c r="ME12" s="419"/>
      <c r="MF12" s="419"/>
      <c r="MG12" s="419"/>
      <c r="MH12" s="419"/>
      <c r="MI12" s="419"/>
      <c r="MJ12" s="419"/>
      <c r="MK12" s="419"/>
      <c r="ML12" s="419"/>
      <c r="MM12" s="419"/>
      <c r="MN12" s="419"/>
      <c r="MO12" s="419"/>
      <c r="MP12" s="419"/>
      <c r="MQ12" s="419"/>
      <c r="MR12" s="419"/>
      <c r="MS12" s="419"/>
      <c r="MT12" s="419"/>
      <c r="MU12" s="419"/>
      <c r="MV12" s="419"/>
      <c r="MW12" s="419"/>
      <c r="MX12" s="419"/>
      <c r="MY12" s="419"/>
      <c r="MZ12" s="419"/>
      <c r="NA12" s="419"/>
      <c r="NB12" s="419"/>
      <c r="NC12" s="419"/>
      <c r="ND12" s="419"/>
      <c r="NE12" s="419"/>
      <c r="NF12" s="419"/>
      <c r="NG12" s="419"/>
      <c r="NH12" s="419"/>
      <c r="NI12" s="419"/>
      <c r="NJ12" s="419"/>
      <c r="NK12" s="419"/>
      <c r="NL12" s="419"/>
      <c r="NM12" s="419"/>
      <c r="NN12" s="419"/>
      <c r="NO12" s="419"/>
      <c r="NP12" s="419"/>
      <c r="NQ12" s="419"/>
      <c r="NR12" s="419"/>
      <c r="NS12" s="419"/>
      <c r="NT12" s="419"/>
      <c r="NU12" s="419"/>
      <c r="NV12" s="419"/>
      <c r="NW12" s="419"/>
      <c r="NX12" s="419"/>
      <c r="NY12" s="419"/>
      <c r="NZ12" s="419"/>
      <c r="OA12" s="419"/>
      <c r="OB12" s="419"/>
      <c r="OC12" s="419"/>
      <c r="OD12" s="419"/>
      <c r="OE12" s="419"/>
      <c r="OF12" s="419"/>
      <c r="OG12" s="419"/>
      <c r="OH12" s="419"/>
      <c r="OI12" s="419"/>
      <c r="OJ12" s="419"/>
      <c r="OK12" s="419"/>
      <c r="OL12" s="419"/>
      <c r="OM12" s="419"/>
      <c r="ON12" s="419"/>
      <c r="OO12" s="419"/>
      <c r="OP12" s="419"/>
      <c r="OQ12" s="419"/>
      <c r="OR12" s="419"/>
      <c r="OS12" s="419"/>
      <c r="OT12" s="419"/>
      <c r="OU12" s="419"/>
      <c r="OV12" s="419"/>
      <c r="OW12" s="419"/>
      <c r="OX12" s="419"/>
      <c r="OY12" s="419"/>
      <c r="OZ12" s="419"/>
      <c r="PA12" s="419"/>
      <c r="PB12" s="419"/>
      <c r="PC12" s="419"/>
      <c r="PD12" s="419"/>
      <c r="PE12" s="419"/>
      <c r="PF12" s="419"/>
      <c r="PG12" s="419"/>
      <c r="PH12" s="419"/>
      <c r="PI12" s="419"/>
      <c r="PJ12" s="419"/>
      <c r="PK12" s="419"/>
      <c r="PL12" s="419"/>
      <c r="PM12" s="419"/>
      <c r="PN12" s="419"/>
      <c r="PO12" s="419"/>
      <c r="PP12" s="419"/>
      <c r="PQ12" s="419"/>
      <c r="PR12" s="419"/>
      <c r="PS12" s="419"/>
      <c r="PT12" s="419"/>
      <c r="PU12" s="419"/>
      <c r="PV12" s="419"/>
      <c r="PW12" s="419"/>
      <c r="PX12" s="419"/>
      <c r="PY12" s="419"/>
      <c r="PZ12" s="419"/>
      <c r="QA12" s="419"/>
      <c r="QB12" s="419"/>
      <c r="QC12" s="419"/>
      <c r="QD12" s="419"/>
      <c r="QE12" s="419"/>
      <c r="QF12" s="419"/>
      <c r="QG12" s="419"/>
      <c r="QH12" s="419"/>
      <c r="QI12" s="419"/>
      <c r="QJ12" s="419"/>
      <c r="QK12" s="419"/>
      <c r="QL12" s="419"/>
      <c r="QM12" s="419"/>
      <c r="QN12" s="419"/>
      <c r="QO12" s="419"/>
      <c r="QP12" s="419"/>
      <c r="QQ12" s="419"/>
      <c r="QR12" s="419"/>
      <c r="QS12" s="419"/>
      <c r="QT12" s="419"/>
      <c r="QU12" s="419"/>
      <c r="QV12" s="419"/>
      <c r="QW12" s="419"/>
      <c r="QX12" s="419"/>
      <c r="QY12" s="419"/>
      <c r="QZ12" s="419"/>
      <c r="RA12" s="419"/>
      <c r="RB12" s="419"/>
      <c r="RC12" s="419"/>
      <c r="RD12" s="419"/>
      <c r="RE12" s="419"/>
      <c r="RF12" s="419"/>
      <c r="RG12" s="419"/>
      <c r="RH12" s="419"/>
      <c r="RI12" s="419"/>
      <c r="RJ12" s="419"/>
      <c r="RK12" s="419"/>
      <c r="RL12" s="419"/>
      <c r="RM12" s="419"/>
      <c r="RN12" s="419"/>
      <c r="RO12" s="419"/>
      <c r="RP12" s="419"/>
      <c r="RQ12" s="419"/>
      <c r="RR12" s="419"/>
      <c r="RS12" s="419"/>
      <c r="RT12" s="419"/>
      <c r="RU12" s="419"/>
      <c r="RV12" s="419"/>
      <c r="RW12" s="419"/>
      <c r="RX12" s="419"/>
      <c r="RY12" s="419"/>
      <c r="RZ12" s="419"/>
      <c r="SA12" s="419"/>
      <c r="SB12" s="419"/>
      <c r="SC12" s="419"/>
      <c r="SD12" s="419"/>
      <c r="SE12" s="419"/>
      <c r="SF12" s="419"/>
      <c r="SG12" s="419"/>
      <c r="SH12" s="419"/>
      <c r="SI12" s="419"/>
      <c r="SJ12" s="419"/>
      <c r="SK12" s="419"/>
      <c r="SL12" s="419"/>
      <c r="SM12" s="419"/>
      <c r="SN12" s="419"/>
      <c r="SO12" s="419"/>
      <c r="SP12" s="419"/>
      <c r="SQ12" s="419"/>
      <c r="SR12" s="419"/>
      <c r="SS12" s="419"/>
      <c r="ST12" s="419"/>
      <c r="SU12" s="419"/>
      <c r="SV12" s="419"/>
      <c r="SW12" s="419"/>
      <c r="SX12" s="419"/>
      <c r="SY12" s="419"/>
      <c r="SZ12" s="419"/>
      <c r="TA12" s="419"/>
      <c r="TB12" s="419"/>
      <c r="TC12" s="419"/>
      <c r="TD12" s="419"/>
      <c r="TE12" s="419"/>
      <c r="TF12" s="419"/>
      <c r="TG12" s="419"/>
      <c r="TH12" s="419"/>
      <c r="TI12" s="419"/>
      <c r="TJ12" s="419"/>
      <c r="TK12" s="419"/>
      <c r="TL12" s="419"/>
      <c r="TM12" s="419"/>
      <c r="TN12" s="419"/>
      <c r="TO12" s="419"/>
      <c r="TP12" s="419"/>
      <c r="TQ12" s="419"/>
      <c r="TR12" s="419"/>
      <c r="TS12" s="419"/>
      <c r="TT12" s="419"/>
      <c r="TU12" s="419"/>
      <c r="TV12" s="419"/>
      <c r="TW12" s="419"/>
      <c r="TX12" s="419"/>
      <c r="TY12" s="419"/>
      <c r="TZ12" s="419"/>
      <c r="UA12" s="419"/>
      <c r="UB12" s="419"/>
      <c r="UC12" s="419"/>
      <c r="UD12" s="419"/>
      <c r="UE12" s="419"/>
      <c r="UF12" s="419"/>
      <c r="UG12" s="419"/>
      <c r="UH12" s="419"/>
      <c r="UI12" s="419"/>
      <c r="UJ12" s="419"/>
      <c r="UK12" s="419"/>
      <c r="UL12" s="419"/>
      <c r="UM12" s="419"/>
      <c r="UN12" s="419"/>
      <c r="UO12" s="419"/>
      <c r="UP12" s="419"/>
      <c r="UQ12" s="419"/>
      <c r="UR12" s="419"/>
      <c r="US12" s="419"/>
      <c r="UT12" s="419"/>
      <c r="UU12" s="419"/>
      <c r="UV12" s="419"/>
      <c r="UW12" s="419"/>
      <c r="UX12" s="419"/>
      <c r="UY12" s="419"/>
      <c r="UZ12" s="419"/>
      <c r="VA12" s="419"/>
      <c r="VB12" s="419"/>
      <c r="VC12" s="419"/>
      <c r="VD12" s="419"/>
      <c r="VE12" s="419"/>
      <c r="VF12" s="419"/>
      <c r="VG12" s="419"/>
      <c r="VH12" s="419"/>
      <c r="VI12" s="419"/>
      <c r="VJ12" s="419"/>
      <c r="VK12" s="419"/>
      <c r="VL12" s="419"/>
      <c r="VM12" s="419"/>
      <c r="VN12" s="419"/>
      <c r="VO12" s="419"/>
      <c r="VP12" s="419"/>
      <c r="VQ12" s="419"/>
      <c r="VR12" s="419"/>
      <c r="VS12" s="419"/>
      <c r="VT12" s="419"/>
      <c r="VU12" s="419"/>
      <c r="VV12" s="419"/>
      <c r="VW12" s="419"/>
      <c r="VX12" s="419"/>
      <c r="VY12" s="419"/>
      <c r="VZ12" s="419"/>
      <c r="WA12" s="419"/>
      <c r="WB12" s="419"/>
      <c r="WC12" s="419"/>
      <c r="WD12" s="419"/>
      <c r="WE12" s="419"/>
      <c r="WF12" s="419"/>
      <c r="WG12" s="419"/>
      <c r="WH12" s="419"/>
      <c r="WI12" s="419"/>
      <c r="WJ12" s="419"/>
      <c r="WK12" s="419"/>
      <c r="WL12" s="419"/>
      <c r="WM12" s="419"/>
      <c r="WN12" s="419"/>
      <c r="WO12" s="419"/>
      <c r="WP12" s="419"/>
      <c r="WQ12" s="419"/>
      <c r="WR12" s="419"/>
      <c r="WS12" s="419"/>
      <c r="WT12" s="419"/>
      <c r="WU12" s="419"/>
      <c r="WV12" s="419"/>
      <c r="WW12" s="419"/>
      <c r="WX12" s="419"/>
      <c r="WY12" s="419"/>
      <c r="WZ12" s="419"/>
      <c r="XA12" s="419"/>
      <c r="XB12" s="419"/>
      <c r="XC12" s="419"/>
      <c r="XD12" s="419"/>
      <c r="XE12" s="419"/>
      <c r="XF12" s="419"/>
      <c r="XG12" s="419"/>
      <c r="XH12" s="419"/>
      <c r="XI12" s="419"/>
      <c r="XJ12" s="419"/>
      <c r="XK12" s="419"/>
      <c r="XL12" s="419"/>
      <c r="XM12" s="419"/>
      <c r="XN12" s="419"/>
      <c r="XO12" s="419"/>
      <c r="XP12" s="419"/>
      <c r="XQ12" s="419"/>
      <c r="XR12" s="419"/>
      <c r="XS12" s="419"/>
      <c r="XT12" s="419"/>
      <c r="XU12" s="419"/>
      <c r="XV12" s="419"/>
      <c r="XW12" s="419"/>
      <c r="XX12" s="419"/>
      <c r="XY12" s="419"/>
      <c r="XZ12" s="419"/>
      <c r="YA12" s="419"/>
      <c r="YB12" s="419"/>
      <c r="YC12" s="419"/>
      <c r="YD12" s="419"/>
      <c r="YE12" s="419"/>
      <c r="YF12" s="419"/>
      <c r="YG12" s="419"/>
      <c r="YH12" s="419"/>
      <c r="YI12" s="419"/>
      <c r="YJ12" s="419"/>
      <c r="YK12" s="419"/>
      <c r="YL12" s="419"/>
      <c r="YM12" s="419"/>
      <c r="YN12" s="419"/>
      <c r="YO12" s="419"/>
      <c r="YP12" s="419"/>
      <c r="YQ12" s="419"/>
      <c r="YR12" s="419"/>
      <c r="YS12" s="419"/>
      <c r="YT12" s="419"/>
      <c r="YU12" s="419"/>
      <c r="YV12" s="419"/>
      <c r="YW12" s="419"/>
      <c r="YX12" s="419"/>
      <c r="YY12" s="419"/>
      <c r="YZ12" s="419"/>
      <c r="ZA12" s="419"/>
      <c r="ZB12" s="419"/>
      <c r="ZC12" s="419"/>
      <c r="ZD12" s="419"/>
      <c r="ZE12" s="419"/>
      <c r="ZF12" s="419"/>
      <c r="ZG12" s="419"/>
      <c r="ZH12" s="419"/>
      <c r="ZI12" s="419"/>
      <c r="ZJ12" s="419"/>
      <c r="ZK12" s="419"/>
      <c r="ZL12" s="419"/>
      <c r="ZM12" s="419"/>
      <c r="ZN12" s="419"/>
      <c r="ZO12" s="419"/>
      <c r="ZP12" s="419"/>
      <c r="ZQ12" s="419"/>
      <c r="ZR12" s="419"/>
      <c r="ZS12" s="419"/>
      <c r="ZT12" s="419"/>
      <c r="ZU12" s="419"/>
      <c r="ZV12" s="419"/>
      <c r="ZW12" s="419"/>
      <c r="ZX12" s="419"/>
      <c r="ZY12" s="419"/>
      <c r="ZZ12" s="419"/>
      <c r="AAA12" s="419"/>
      <c r="AAB12" s="419"/>
      <c r="AAC12" s="419"/>
      <c r="AAD12" s="419"/>
      <c r="AAE12" s="419"/>
      <c r="AAF12" s="419"/>
      <c r="AAG12" s="419"/>
      <c r="AAH12" s="419"/>
      <c r="AAI12" s="419"/>
      <c r="AAJ12" s="419"/>
      <c r="AAK12" s="419"/>
      <c r="AAL12" s="419"/>
      <c r="AAM12" s="419"/>
      <c r="AAN12" s="419"/>
      <c r="AAO12" s="419"/>
      <c r="AAP12" s="419"/>
      <c r="AAQ12" s="419"/>
      <c r="AAR12" s="419"/>
      <c r="AAS12" s="419"/>
      <c r="AAT12" s="419"/>
      <c r="AAU12" s="419"/>
      <c r="AAV12" s="419"/>
      <c r="AAW12" s="419"/>
      <c r="AAX12" s="419"/>
      <c r="AAY12" s="419"/>
      <c r="AAZ12" s="419"/>
      <c r="ABA12" s="419"/>
      <c r="ABB12" s="419"/>
      <c r="ABC12" s="419"/>
      <c r="ABD12" s="419"/>
      <c r="ABE12" s="419"/>
      <c r="ABF12" s="419"/>
      <c r="ABG12" s="419"/>
      <c r="ABH12" s="419"/>
      <c r="ABI12" s="419"/>
      <c r="ABJ12" s="419"/>
      <c r="ABK12" s="419"/>
      <c r="ABL12" s="419"/>
      <c r="ABM12" s="419"/>
      <c r="ABN12" s="419"/>
      <c r="ABO12" s="419"/>
      <c r="ABP12" s="419"/>
      <c r="ABQ12" s="419"/>
      <c r="ABR12" s="419"/>
      <c r="ABS12" s="419"/>
      <c r="ABT12" s="419"/>
      <c r="ABU12" s="419"/>
      <c r="ABV12" s="419"/>
      <c r="ABW12" s="419"/>
      <c r="ABX12" s="419"/>
      <c r="ABY12" s="419"/>
      <c r="ABZ12" s="419"/>
      <c r="ACA12" s="419"/>
      <c r="ACB12" s="419"/>
      <c r="ACC12" s="419"/>
      <c r="ACD12" s="419"/>
      <c r="ACE12" s="419"/>
      <c r="ACF12" s="419"/>
      <c r="ACG12" s="419"/>
      <c r="ACH12" s="419"/>
      <c r="ACI12" s="419"/>
      <c r="ACJ12" s="419"/>
      <c r="ACK12" s="419"/>
      <c r="ACL12" s="419"/>
      <c r="ACM12" s="419"/>
      <c r="ACN12" s="419"/>
      <c r="ACO12" s="419"/>
      <c r="ACP12" s="419"/>
      <c r="ACQ12" s="419"/>
      <c r="ACR12" s="419"/>
      <c r="ACS12" s="419"/>
      <c r="ACT12" s="419"/>
      <c r="ACU12" s="419"/>
      <c r="ACV12" s="419"/>
      <c r="ACW12" s="419"/>
      <c r="ACX12" s="419"/>
      <c r="ACY12" s="419"/>
      <c r="ACZ12" s="419"/>
      <c r="ADA12" s="419"/>
      <c r="ADB12" s="419"/>
      <c r="ADC12" s="419"/>
      <c r="ADD12" s="419"/>
      <c r="ADE12" s="419"/>
      <c r="ADF12" s="419"/>
      <c r="ADG12" s="419"/>
      <c r="ADH12" s="419"/>
      <c r="ADI12" s="419"/>
      <c r="ADJ12" s="419"/>
      <c r="ADK12" s="419"/>
      <c r="ADL12" s="419"/>
      <c r="ADM12" s="419"/>
      <c r="ADN12" s="419"/>
      <c r="ADO12" s="419"/>
      <c r="ADP12" s="419"/>
      <c r="ADQ12" s="419"/>
      <c r="ADR12" s="419"/>
      <c r="ADS12" s="419"/>
      <c r="ADT12" s="419"/>
      <c r="ADU12" s="419"/>
      <c r="ADV12" s="419"/>
      <c r="ADW12" s="419"/>
      <c r="ADX12" s="419"/>
      <c r="ADY12" s="419"/>
      <c r="ADZ12" s="419"/>
      <c r="AEA12" s="419"/>
      <c r="AEB12" s="419"/>
      <c r="AEC12" s="419"/>
      <c r="AED12" s="419"/>
      <c r="AEE12" s="419"/>
      <c r="AEF12" s="419"/>
      <c r="AEG12" s="419"/>
      <c r="AEH12" s="419"/>
      <c r="AEI12" s="419"/>
      <c r="AEJ12" s="419"/>
      <c r="AEK12" s="419"/>
      <c r="AEL12" s="419"/>
      <c r="AEM12" s="419"/>
      <c r="AEN12" s="419"/>
      <c r="AEO12" s="419"/>
      <c r="AEP12" s="419"/>
      <c r="AEQ12" s="419"/>
      <c r="AER12" s="419"/>
      <c r="AES12" s="419"/>
      <c r="AET12" s="419"/>
      <c r="AEU12" s="419"/>
      <c r="AEV12" s="419"/>
      <c r="AEW12" s="419"/>
      <c r="AEX12" s="419"/>
      <c r="AEY12" s="419"/>
      <c r="AEZ12" s="419"/>
      <c r="AFA12" s="419"/>
      <c r="AFB12" s="419"/>
      <c r="AFC12" s="419"/>
      <c r="AFD12" s="419"/>
      <c r="AFE12" s="419"/>
      <c r="AFF12" s="419"/>
      <c r="AFG12" s="419"/>
      <c r="AFH12" s="419"/>
      <c r="AFI12" s="419"/>
      <c r="AFJ12" s="419"/>
      <c r="AFK12" s="419"/>
      <c r="AFL12" s="419"/>
      <c r="AFM12" s="419"/>
      <c r="AFN12" s="419"/>
      <c r="AFO12" s="419"/>
      <c r="AFP12" s="419"/>
      <c r="AFQ12" s="419"/>
      <c r="AFR12" s="419"/>
      <c r="AFS12" s="419"/>
      <c r="AFT12" s="419"/>
      <c r="AFU12" s="419"/>
      <c r="AFV12" s="419"/>
      <c r="AFW12" s="419"/>
      <c r="AFX12" s="419"/>
      <c r="AFY12" s="419"/>
      <c r="AFZ12" s="419"/>
      <c r="AGA12" s="419"/>
      <c r="AGB12" s="419"/>
      <c r="AGC12" s="419"/>
      <c r="AGD12" s="419"/>
      <c r="AGE12" s="419"/>
      <c r="AGF12" s="419"/>
      <c r="AGG12" s="419"/>
      <c r="AGH12" s="419"/>
      <c r="AGI12" s="419"/>
      <c r="AGJ12" s="419"/>
      <c r="AGK12" s="419"/>
      <c r="AGL12" s="419"/>
      <c r="AGM12" s="419"/>
      <c r="AGN12" s="419"/>
      <c r="AGO12" s="419"/>
      <c r="AGP12" s="419"/>
      <c r="AGQ12" s="419"/>
      <c r="AGR12" s="419"/>
      <c r="AGS12" s="419"/>
      <c r="AGT12" s="419"/>
      <c r="AGU12" s="419"/>
      <c r="AGV12" s="419"/>
      <c r="AGW12" s="419"/>
      <c r="AGX12" s="419"/>
      <c r="AGY12" s="419"/>
      <c r="AGZ12" s="419"/>
      <c r="AHA12" s="419"/>
      <c r="AHB12" s="419"/>
      <c r="AHC12" s="419"/>
      <c r="AHD12" s="419"/>
      <c r="AHE12" s="419"/>
      <c r="AHF12" s="419"/>
      <c r="AHG12" s="419"/>
      <c r="AHH12" s="419"/>
      <c r="AHI12" s="419"/>
      <c r="AHJ12" s="419"/>
      <c r="AHK12" s="419"/>
      <c r="AHL12" s="419"/>
      <c r="AHM12" s="419"/>
      <c r="AHN12" s="419"/>
      <c r="AHO12" s="419"/>
      <c r="AHP12" s="419"/>
      <c r="AHQ12" s="419"/>
      <c r="AHR12" s="419"/>
      <c r="AHS12" s="419"/>
      <c r="AHT12" s="419"/>
      <c r="AHU12" s="419"/>
      <c r="AHV12" s="419"/>
      <c r="AHW12" s="419"/>
      <c r="AHX12" s="419"/>
      <c r="AHY12" s="419"/>
      <c r="AHZ12" s="419"/>
      <c r="AIA12" s="419"/>
      <c r="AIB12" s="419"/>
      <c r="AIC12" s="419"/>
      <c r="AID12" s="419"/>
      <c r="AIE12" s="419"/>
      <c r="AIF12" s="419"/>
      <c r="AIG12" s="419"/>
      <c r="AIH12" s="419"/>
      <c r="AII12" s="419"/>
      <c r="AIJ12" s="419"/>
      <c r="AIK12" s="419"/>
      <c r="AIL12" s="419"/>
      <c r="AIM12" s="419"/>
      <c r="AIN12" s="419"/>
      <c r="AIO12" s="419"/>
      <c r="AIP12" s="419"/>
      <c r="AIQ12" s="419"/>
      <c r="AIR12" s="419"/>
      <c r="AIS12" s="419"/>
      <c r="AIT12" s="419"/>
      <c r="AIU12" s="419"/>
      <c r="AIV12" s="419"/>
      <c r="AIW12" s="419"/>
      <c r="AIX12" s="419"/>
      <c r="AIY12" s="419"/>
      <c r="AIZ12" s="419"/>
      <c r="AJA12" s="419"/>
      <c r="AJB12" s="419"/>
      <c r="AJC12" s="419"/>
      <c r="AJD12" s="419"/>
      <c r="AJE12" s="419"/>
      <c r="AJF12" s="419"/>
      <c r="AJG12" s="419"/>
      <c r="AJH12" s="419"/>
      <c r="AJI12" s="419"/>
      <c r="AJJ12" s="419"/>
      <c r="AJK12" s="419"/>
      <c r="AJL12" s="419"/>
      <c r="AJM12" s="419"/>
      <c r="AJN12" s="419"/>
      <c r="AJO12" s="419"/>
      <c r="AJP12" s="419"/>
      <c r="AJQ12" s="419"/>
      <c r="AJR12" s="419"/>
      <c r="AJS12" s="419"/>
      <c r="AJT12" s="419"/>
      <c r="AJU12" s="419"/>
      <c r="AJV12" s="419"/>
      <c r="AJW12" s="419"/>
      <c r="AJX12" s="419"/>
      <c r="AJY12" s="419"/>
      <c r="AJZ12" s="419"/>
      <c r="AKA12" s="419"/>
      <c r="AKB12" s="419"/>
      <c r="AKC12" s="419"/>
      <c r="AKD12" s="419"/>
      <c r="AKE12" s="419"/>
      <c r="AKF12" s="419"/>
      <c r="AKG12" s="419"/>
      <c r="AKH12" s="419"/>
      <c r="AKI12" s="419"/>
      <c r="AKJ12" s="419"/>
      <c r="AKK12" s="419"/>
      <c r="AKL12" s="419"/>
      <c r="AKM12" s="419"/>
      <c r="AKN12" s="419"/>
      <c r="AKO12" s="419"/>
      <c r="AKP12" s="419"/>
      <c r="AKQ12" s="419"/>
      <c r="AKR12" s="419"/>
      <c r="AKS12" s="419"/>
      <c r="AKT12" s="419"/>
      <c r="AKU12" s="419"/>
      <c r="AKV12" s="419"/>
      <c r="AKW12" s="419"/>
      <c r="AKX12" s="419"/>
      <c r="AKY12" s="419"/>
      <c r="AKZ12" s="419"/>
      <c r="ALA12" s="419"/>
      <c r="ALB12" s="419"/>
      <c r="ALC12" s="419"/>
      <c r="ALD12" s="419"/>
      <c r="ALE12" s="419"/>
      <c r="ALF12" s="419"/>
      <c r="ALG12" s="419"/>
      <c r="ALH12" s="419"/>
      <c r="ALI12" s="419"/>
      <c r="ALJ12" s="419"/>
      <c r="ALK12" s="419"/>
      <c r="ALL12" s="419"/>
      <c r="ALM12" s="419"/>
      <c r="ALN12" s="419"/>
      <c r="ALO12" s="419"/>
      <c r="ALP12" s="419"/>
      <c r="ALQ12" s="419"/>
      <c r="ALR12" s="419"/>
      <c r="ALS12" s="419"/>
      <c r="ALT12" s="419"/>
      <c r="ALU12" s="419"/>
      <c r="ALV12" s="419"/>
      <c r="ALW12" s="419"/>
      <c r="ALX12" s="419"/>
      <c r="ALY12" s="419"/>
      <c r="ALZ12" s="419"/>
      <c r="AMA12" s="419"/>
      <c r="AMB12" s="419"/>
      <c r="AMC12" s="419"/>
      <c r="AMD12" s="419"/>
      <c r="AME12" s="419"/>
      <c r="AMF12" s="419"/>
      <c r="AMG12" s="419"/>
      <c r="AMH12" s="419"/>
      <c r="AMI12" s="419"/>
    </row>
    <row r="13" spans="1:1023" s="420" customFormat="1">
      <c r="A13" s="460" t="s">
        <v>9</v>
      </c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  <c r="W13" s="460"/>
      <c r="X13" s="460"/>
      <c r="Y13" s="460"/>
      <c r="Z13" s="460"/>
      <c r="AA13" s="460"/>
      <c r="AB13" s="460"/>
      <c r="AC13" s="460"/>
      <c r="AD13" s="460"/>
      <c r="AE13" s="460"/>
      <c r="AF13" s="460"/>
      <c r="AG13" s="460"/>
      <c r="AH13" s="460"/>
      <c r="AI13" s="460"/>
      <c r="AJ13" s="460"/>
      <c r="AK13" s="460"/>
      <c r="AL13" s="460"/>
      <c r="AM13" s="460"/>
      <c r="AN13" s="460"/>
      <c r="AO13" s="460"/>
      <c r="AP13" s="460"/>
      <c r="AQ13" s="460"/>
      <c r="AR13" s="448"/>
      <c r="AS13" s="448"/>
      <c r="AT13" s="448"/>
      <c r="AU13" s="448"/>
      <c r="AV13" s="449"/>
      <c r="AW13" s="415"/>
      <c r="AX13" s="424"/>
      <c r="AY13" s="419"/>
      <c r="AZ13" s="419"/>
      <c r="BA13" s="419"/>
      <c r="BB13" s="419"/>
      <c r="BC13" s="419"/>
      <c r="BD13" s="419"/>
      <c r="BE13" s="419"/>
      <c r="BF13" s="419"/>
      <c r="BG13" s="419"/>
      <c r="BH13" s="419"/>
      <c r="BI13" s="419"/>
      <c r="BJ13" s="419"/>
      <c r="BK13" s="419"/>
      <c r="BL13" s="419"/>
      <c r="BM13" s="419"/>
      <c r="BN13" s="419"/>
      <c r="BO13" s="419"/>
      <c r="BP13" s="419"/>
      <c r="BQ13" s="419"/>
      <c r="BR13" s="419"/>
      <c r="BS13" s="419"/>
      <c r="BT13" s="419"/>
      <c r="BU13" s="419"/>
      <c r="BV13" s="419"/>
      <c r="BW13" s="419"/>
      <c r="BX13" s="419"/>
      <c r="BY13" s="419"/>
      <c r="BZ13" s="419"/>
      <c r="CA13" s="419"/>
      <c r="CB13" s="419"/>
      <c r="CC13" s="419"/>
      <c r="CD13" s="419"/>
      <c r="CE13" s="419"/>
      <c r="CF13" s="419"/>
      <c r="CG13" s="419"/>
      <c r="CH13" s="419"/>
      <c r="CI13" s="419"/>
      <c r="CJ13" s="419"/>
      <c r="CK13" s="419"/>
      <c r="CL13" s="419"/>
      <c r="CM13" s="419"/>
      <c r="CN13" s="419"/>
      <c r="CO13" s="419"/>
      <c r="CP13" s="419"/>
      <c r="CQ13" s="419"/>
      <c r="CR13" s="419"/>
      <c r="CS13" s="419"/>
      <c r="CT13" s="419"/>
      <c r="CU13" s="419"/>
      <c r="CV13" s="419"/>
      <c r="CW13" s="419"/>
      <c r="CX13" s="419"/>
      <c r="CY13" s="419"/>
      <c r="CZ13" s="419"/>
      <c r="DA13" s="419"/>
      <c r="DB13" s="419"/>
      <c r="DC13" s="419"/>
      <c r="DD13" s="419"/>
      <c r="DE13" s="419"/>
      <c r="DF13" s="419"/>
      <c r="DG13" s="419"/>
      <c r="DH13" s="419"/>
      <c r="DI13" s="419"/>
      <c r="DJ13" s="419"/>
      <c r="DK13" s="419"/>
      <c r="DL13" s="419"/>
      <c r="DM13" s="419"/>
      <c r="DN13" s="419"/>
      <c r="DO13" s="419"/>
      <c r="DP13" s="419"/>
      <c r="DQ13" s="419"/>
      <c r="DR13" s="419"/>
      <c r="DS13" s="419"/>
      <c r="DT13" s="419"/>
      <c r="DU13" s="419"/>
      <c r="DV13" s="419"/>
      <c r="DW13" s="419"/>
      <c r="DX13" s="419"/>
      <c r="DY13" s="419"/>
      <c r="DZ13" s="419"/>
      <c r="EA13" s="419"/>
      <c r="EB13" s="419"/>
      <c r="EC13" s="419"/>
      <c r="ED13" s="419"/>
      <c r="EE13" s="419"/>
      <c r="EF13" s="419"/>
      <c r="EG13" s="419"/>
      <c r="EH13" s="419"/>
      <c r="EI13" s="419"/>
      <c r="EJ13" s="419"/>
      <c r="EK13" s="419"/>
      <c r="EL13" s="419"/>
      <c r="EM13" s="419"/>
      <c r="EN13" s="419"/>
      <c r="EO13" s="419"/>
      <c r="EP13" s="419"/>
      <c r="EQ13" s="419"/>
      <c r="ER13" s="419"/>
      <c r="ES13" s="419"/>
      <c r="ET13" s="419"/>
      <c r="EU13" s="419"/>
      <c r="EV13" s="419"/>
      <c r="EW13" s="419"/>
      <c r="EX13" s="419"/>
      <c r="EY13" s="419"/>
      <c r="EZ13" s="419"/>
      <c r="FA13" s="419"/>
      <c r="FB13" s="419"/>
      <c r="FC13" s="419"/>
      <c r="FD13" s="419"/>
      <c r="FE13" s="419"/>
      <c r="FF13" s="419"/>
      <c r="FG13" s="419"/>
      <c r="FH13" s="419"/>
      <c r="FI13" s="419"/>
      <c r="FJ13" s="419"/>
      <c r="FK13" s="419"/>
      <c r="FL13" s="419"/>
      <c r="FM13" s="419"/>
      <c r="FN13" s="419"/>
      <c r="FO13" s="419"/>
      <c r="FP13" s="419"/>
      <c r="FQ13" s="419"/>
      <c r="FR13" s="419"/>
      <c r="FS13" s="419"/>
      <c r="FT13" s="419"/>
      <c r="FU13" s="419"/>
      <c r="FV13" s="419"/>
      <c r="FW13" s="419"/>
      <c r="FX13" s="419"/>
      <c r="FY13" s="419"/>
      <c r="FZ13" s="419"/>
      <c r="GA13" s="419"/>
      <c r="GB13" s="419"/>
      <c r="GC13" s="419"/>
      <c r="GD13" s="419"/>
      <c r="GE13" s="419"/>
      <c r="GF13" s="419"/>
      <c r="GG13" s="419"/>
      <c r="GH13" s="419"/>
      <c r="GI13" s="419"/>
      <c r="GJ13" s="419"/>
      <c r="GK13" s="419"/>
      <c r="GL13" s="419"/>
      <c r="GM13" s="419"/>
      <c r="GN13" s="419"/>
      <c r="GO13" s="419"/>
      <c r="GP13" s="419"/>
      <c r="GQ13" s="419"/>
      <c r="GR13" s="419"/>
      <c r="GS13" s="419"/>
      <c r="GT13" s="419"/>
      <c r="GU13" s="419"/>
      <c r="GV13" s="419"/>
      <c r="GW13" s="419"/>
      <c r="GX13" s="419"/>
      <c r="GY13" s="419"/>
      <c r="GZ13" s="419"/>
      <c r="HA13" s="419"/>
      <c r="HB13" s="419"/>
      <c r="HC13" s="419"/>
      <c r="HD13" s="419"/>
      <c r="HE13" s="419"/>
      <c r="HF13" s="419"/>
      <c r="HG13" s="419"/>
      <c r="HH13" s="419"/>
      <c r="HI13" s="419"/>
      <c r="HJ13" s="419"/>
      <c r="HK13" s="419"/>
      <c r="HL13" s="419"/>
      <c r="HM13" s="419"/>
      <c r="HN13" s="419"/>
      <c r="HO13" s="419"/>
      <c r="HP13" s="419"/>
      <c r="HQ13" s="419"/>
      <c r="HR13" s="419"/>
      <c r="HS13" s="419"/>
      <c r="HT13" s="419"/>
      <c r="HU13" s="419"/>
      <c r="HV13" s="419"/>
      <c r="HW13" s="419"/>
      <c r="HX13" s="419"/>
      <c r="HY13" s="419"/>
      <c r="HZ13" s="419"/>
      <c r="IA13" s="419"/>
      <c r="IB13" s="419"/>
      <c r="IC13" s="419"/>
      <c r="ID13" s="419"/>
      <c r="IE13" s="419"/>
      <c r="IF13" s="419"/>
      <c r="IG13" s="419"/>
      <c r="IH13" s="419"/>
      <c r="II13" s="419"/>
      <c r="IJ13" s="419"/>
      <c r="IK13" s="419"/>
      <c r="IL13" s="419"/>
      <c r="IM13" s="419"/>
      <c r="IN13" s="419"/>
      <c r="IO13" s="419"/>
      <c r="IP13" s="419"/>
      <c r="IQ13" s="419"/>
      <c r="IR13" s="419"/>
      <c r="IS13" s="419"/>
      <c r="IT13" s="419"/>
      <c r="IU13" s="419"/>
      <c r="IV13" s="419"/>
      <c r="IW13" s="419"/>
      <c r="IX13" s="419"/>
      <c r="IY13" s="419"/>
      <c r="IZ13" s="419"/>
      <c r="JA13" s="419"/>
      <c r="JB13" s="419"/>
      <c r="JC13" s="419"/>
      <c r="JD13" s="419"/>
      <c r="JE13" s="419"/>
      <c r="JF13" s="419"/>
      <c r="JG13" s="419"/>
      <c r="JH13" s="419"/>
      <c r="JI13" s="419"/>
      <c r="JJ13" s="419"/>
      <c r="JK13" s="419"/>
      <c r="JL13" s="419"/>
      <c r="JM13" s="419"/>
      <c r="JN13" s="419"/>
      <c r="JO13" s="419"/>
      <c r="JP13" s="419"/>
      <c r="JQ13" s="419"/>
      <c r="JR13" s="419"/>
      <c r="JS13" s="419"/>
      <c r="JT13" s="419"/>
      <c r="JU13" s="419"/>
      <c r="JV13" s="419"/>
      <c r="JW13" s="419"/>
      <c r="JX13" s="419"/>
      <c r="JY13" s="419"/>
      <c r="JZ13" s="419"/>
      <c r="KA13" s="419"/>
      <c r="KB13" s="419"/>
      <c r="KC13" s="419"/>
      <c r="KD13" s="419"/>
      <c r="KE13" s="419"/>
      <c r="KF13" s="419"/>
      <c r="KG13" s="419"/>
      <c r="KH13" s="419"/>
      <c r="KI13" s="419"/>
      <c r="KJ13" s="419"/>
      <c r="KK13" s="419"/>
      <c r="KL13" s="419"/>
      <c r="KM13" s="419"/>
      <c r="KN13" s="419"/>
      <c r="KO13" s="419"/>
      <c r="KP13" s="419"/>
      <c r="KQ13" s="419"/>
      <c r="KR13" s="419"/>
      <c r="KS13" s="419"/>
      <c r="KT13" s="419"/>
      <c r="KU13" s="419"/>
      <c r="KV13" s="419"/>
      <c r="KW13" s="419"/>
      <c r="KX13" s="419"/>
      <c r="KY13" s="419"/>
      <c r="KZ13" s="419"/>
      <c r="LA13" s="419"/>
      <c r="LB13" s="419"/>
      <c r="LC13" s="419"/>
      <c r="LD13" s="419"/>
      <c r="LE13" s="419"/>
      <c r="LF13" s="419"/>
      <c r="LG13" s="419"/>
      <c r="LH13" s="419"/>
      <c r="LI13" s="419"/>
      <c r="LJ13" s="419"/>
      <c r="LK13" s="419"/>
      <c r="LL13" s="419"/>
      <c r="LM13" s="419"/>
      <c r="LN13" s="419"/>
      <c r="LO13" s="419"/>
      <c r="LP13" s="419"/>
      <c r="LQ13" s="419"/>
      <c r="LR13" s="419"/>
      <c r="LS13" s="419"/>
      <c r="LT13" s="419"/>
      <c r="LU13" s="419"/>
      <c r="LV13" s="419"/>
      <c r="LW13" s="419"/>
      <c r="LX13" s="419"/>
      <c r="LY13" s="419"/>
      <c r="LZ13" s="419"/>
      <c r="MA13" s="419"/>
      <c r="MB13" s="419"/>
      <c r="MC13" s="419"/>
      <c r="MD13" s="419"/>
      <c r="ME13" s="419"/>
      <c r="MF13" s="419"/>
      <c r="MG13" s="419"/>
      <c r="MH13" s="419"/>
      <c r="MI13" s="419"/>
      <c r="MJ13" s="419"/>
      <c r="MK13" s="419"/>
      <c r="ML13" s="419"/>
      <c r="MM13" s="419"/>
      <c r="MN13" s="419"/>
      <c r="MO13" s="419"/>
      <c r="MP13" s="419"/>
      <c r="MQ13" s="419"/>
      <c r="MR13" s="419"/>
      <c r="MS13" s="419"/>
      <c r="MT13" s="419"/>
      <c r="MU13" s="419"/>
      <c r="MV13" s="419"/>
      <c r="MW13" s="419"/>
      <c r="MX13" s="419"/>
      <c r="MY13" s="419"/>
      <c r="MZ13" s="419"/>
      <c r="NA13" s="419"/>
      <c r="NB13" s="419"/>
      <c r="NC13" s="419"/>
      <c r="ND13" s="419"/>
      <c r="NE13" s="419"/>
      <c r="NF13" s="419"/>
      <c r="NG13" s="419"/>
      <c r="NH13" s="419"/>
      <c r="NI13" s="419"/>
      <c r="NJ13" s="419"/>
      <c r="NK13" s="419"/>
      <c r="NL13" s="419"/>
      <c r="NM13" s="419"/>
      <c r="NN13" s="419"/>
      <c r="NO13" s="419"/>
      <c r="NP13" s="419"/>
      <c r="NQ13" s="419"/>
      <c r="NR13" s="419"/>
      <c r="NS13" s="419"/>
      <c r="NT13" s="419"/>
      <c r="NU13" s="419"/>
      <c r="NV13" s="419"/>
      <c r="NW13" s="419"/>
      <c r="NX13" s="419"/>
      <c r="NY13" s="419"/>
      <c r="NZ13" s="419"/>
      <c r="OA13" s="419"/>
      <c r="OB13" s="419"/>
      <c r="OC13" s="419"/>
      <c r="OD13" s="419"/>
      <c r="OE13" s="419"/>
      <c r="OF13" s="419"/>
      <c r="OG13" s="419"/>
      <c r="OH13" s="419"/>
      <c r="OI13" s="419"/>
      <c r="OJ13" s="419"/>
      <c r="OK13" s="419"/>
      <c r="OL13" s="419"/>
      <c r="OM13" s="419"/>
      <c r="ON13" s="419"/>
      <c r="OO13" s="419"/>
      <c r="OP13" s="419"/>
      <c r="OQ13" s="419"/>
      <c r="OR13" s="419"/>
      <c r="OS13" s="419"/>
      <c r="OT13" s="419"/>
      <c r="OU13" s="419"/>
      <c r="OV13" s="419"/>
      <c r="OW13" s="419"/>
      <c r="OX13" s="419"/>
      <c r="OY13" s="419"/>
      <c r="OZ13" s="419"/>
      <c r="PA13" s="419"/>
      <c r="PB13" s="419"/>
      <c r="PC13" s="419"/>
      <c r="PD13" s="419"/>
      <c r="PE13" s="419"/>
      <c r="PF13" s="419"/>
      <c r="PG13" s="419"/>
      <c r="PH13" s="419"/>
      <c r="PI13" s="419"/>
      <c r="PJ13" s="419"/>
      <c r="PK13" s="419"/>
      <c r="PL13" s="419"/>
      <c r="PM13" s="419"/>
      <c r="PN13" s="419"/>
      <c r="PO13" s="419"/>
      <c r="PP13" s="419"/>
      <c r="PQ13" s="419"/>
      <c r="PR13" s="419"/>
      <c r="PS13" s="419"/>
      <c r="PT13" s="419"/>
      <c r="PU13" s="419"/>
      <c r="PV13" s="419"/>
      <c r="PW13" s="419"/>
      <c r="PX13" s="419"/>
      <c r="PY13" s="419"/>
      <c r="PZ13" s="419"/>
      <c r="QA13" s="419"/>
      <c r="QB13" s="419"/>
      <c r="QC13" s="419"/>
      <c r="QD13" s="419"/>
      <c r="QE13" s="419"/>
      <c r="QF13" s="419"/>
      <c r="QG13" s="419"/>
      <c r="QH13" s="419"/>
      <c r="QI13" s="419"/>
      <c r="QJ13" s="419"/>
      <c r="QK13" s="419"/>
      <c r="QL13" s="419"/>
      <c r="QM13" s="419"/>
      <c r="QN13" s="419"/>
      <c r="QO13" s="419"/>
      <c r="QP13" s="419"/>
      <c r="QQ13" s="419"/>
      <c r="QR13" s="419"/>
      <c r="QS13" s="419"/>
      <c r="QT13" s="419"/>
      <c r="QU13" s="419"/>
      <c r="QV13" s="419"/>
      <c r="QW13" s="419"/>
      <c r="QX13" s="419"/>
      <c r="QY13" s="419"/>
      <c r="QZ13" s="419"/>
      <c r="RA13" s="419"/>
      <c r="RB13" s="419"/>
      <c r="RC13" s="419"/>
      <c r="RD13" s="419"/>
      <c r="RE13" s="419"/>
      <c r="RF13" s="419"/>
      <c r="RG13" s="419"/>
      <c r="RH13" s="419"/>
      <c r="RI13" s="419"/>
      <c r="RJ13" s="419"/>
      <c r="RK13" s="419"/>
      <c r="RL13" s="419"/>
      <c r="RM13" s="419"/>
      <c r="RN13" s="419"/>
      <c r="RO13" s="419"/>
      <c r="RP13" s="419"/>
      <c r="RQ13" s="419"/>
      <c r="RR13" s="419"/>
      <c r="RS13" s="419"/>
      <c r="RT13" s="419"/>
      <c r="RU13" s="419"/>
      <c r="RV13" s="419"/>
      <c r="RW13" s="419"/>
      <c r="RX13" s="419"/>
      <c r="RY13" s="419"/>
      <c r="RZ13" s="419"/>
      <c r="SA13" s="419"/>
      <c r="SB13" s="419"/>
      <c r="SC13" s="419"/>
      <c r="SD13" s="419"/>
      <c r="SE13" s="419"/>
      <c r="SF13" s="419"/>
      <c r="SG13" s="419"/>
      <c r="SH13" s="419"/>
      <c r="SI13" s="419"/>
      <c r="SJ13" s="419"/>
      <c r="SK13" s="419"/>
      <c r="SL13" s="419"/>
      <c r="SM13" s="419"/>
      <c r="SN13" s="419"/>
      <c r="SO13" s="419"/>
      <c r="SP13" s="419"/>
      <c r="SQ13" s="419"/>
      <c r="SR13" s="419"/>
      <c r="SS13" s="419"/>
      <c r="ST13" s="419"/>
      <c r="SU13" s="419"/>
      <c r="SV13" s="419"/>
      <c r="SW13" s="419"/>
      <c r="SX13" s="419"/>
      <c r="SY13" s="419"/>
      <c r="SZ13" s="419"/>
      <c r="TA13" s="419"/>
      <c r="TB13" s="419"/>
      <c r="TC13" s="419"/>
      <c r="TD13" s="419"/>
      <c r="TE13" s="419"/>
      <c r="TF13" s="419"/>
      <c r="TG13" s="419"/>
      <c r="TH13" s="419"/>
      <c r="TI13" s="419"/>
      <c r="TJ13" s="419"/>
      <c r="TK13" s="419"/>
      <c r="TL13" s="419"/>
      <c r="TM13" s="419"/>
      <c r="TN13" s="419"/>
      <c r="TO13" s="419"/>
      <c r="TP13" s="419"/>
      <c r="TQ13" s="419"/>
      <c r="TR13" s="419"/>
      <c r="TS13" s="419"/>
      <c r="TT13" s="419"/>
      <c r="TU13" s="419"/>
      <c r="TV13" s="419"/>
      <c r="TW13" s="419"/>
      <c r="TX13" s="419"/>
      <c r="TY13" s="419"/>
      <c r="TZ13" s="419"/>
      <c r="UA13" s="419"/>
      <c r="UB13" s="419"/>
      <c r="UC13" s="419"/>
      <c r="UD13" s="419"/>
      <c r="UE13" s="419"/>
      <c r="UF13" s="419"/>
      <c r="UG13" s="419"/>
      <c r="UH13" s="419"/>
      <c r="UI13" s="419"/>
      <c r="UJ13" s="419"/>
      <c r="UK13" s="419"/>
      <c r="UL13" s="419"/>
      <c r="UM13" s="419"/>
      <c r="UN13" s="419"/>
      <c r="UO13" s="419"/>
      <c r="UP13" s="419"/>
      <c r="UQ13" s="419"/>
      <c r="UR13" s="419"/>
      <c r="US13" s="419"/>
      <c r="UT13" s="419"/>
      <c r="UU13" s="419"/>
      <c r="UV13" s="419"/>
      <c r="UW13" s="419"/>
      <c r="UX13" s="419"/>
      <c r="UY13" s="419"/>
      <c r="UZ13" s="419"/>
      <c r="VA13" s="419"/>
      <c r="VB13" s="419"/>
      <c r="VC13" s="419"/>
      <c r="VD13" s="419"/>
      <c r="VE13" s="419"/>
      <c r="VF13" s="419"/>
      <c r="VG13" s="419"/>
      <c r="VH13" s="419"/>
      <c r="VI13" s="419"/>
      <c r="VJ13" s="419"/>
      <c r="VK13" s="419"/>
      <c r="VL13" s="419"/>
      <c r="VM13" s="419"/>
      <c r="VN13" s="419"/>
      <c r="VO13" s="419"/>
      <c r="VP13" s="419"/>
      <c r="VQ13" s="419"/>
      <c r="VR13" s="419"/>
      <c r="VS13" s="419"/>
      <c r="VT13" s="419"/>
      <c r="VU13" s="419"/>
      <c r="VV13" s="419"/>
      <c r="VW13" s="419"/>
      <c r="VX13" s="419"/>
      <c r="VY13" s="419"/>
      <c r="VZ13" s="419"/>
      <c r="WA13" s="419"/>
      <c r="WB13" s="419"/>
      <c r="WC13" s="419"/>
      <c r="WD13" s="419"/>
      <c r="WE13" s="419"/>
      <c r="WF13" s="419"/>
      <c r="WG13" s="419"/>
      <c r="WH13" s="419"/>
      <c r="WI13" s="419"/>
      <c r="WJ13" s="419"/>
      <c r="WK13" s="419"/>
      <c r="WL13" s="419"/>
      <c r="WM13" s="419"/>
      <c r="WN13" s="419"/>
      <c r="WO13" s="419"/>
      <c r="WP13" s="419"/>
      <c r="WQ13" s="419"/>
      <c r="WR13" s="419"/>
      <c r="WS13" s="419"/>
      <c r="WT13" s="419"/>
      <c r="WU13" s="419"/>
      <c r="WV13" s="419"/>
      <c r="WW13" s="419"/>
      <c r="WX13" s="419"/>
      <c r="WY13" s="419"/>
      <c r="WZ13" s="419"/>
      <c r="XA13" s="419"/>
      <c r="XB13" s="419"/>
      <c r="XC13" s="419"/>
      <c r="XD13" s="419"/>
      <c r="XE13" s="419"/>
      <c r="XF13" s="419"/>
      <c r="XG13" s="419"/>
      <c r="XH13" s="419"/>
      <c r="XI13" s="419"/>
      <c r="XJ13" s="419"/>
      <c r="XK13" s="419"/>
      <c r="XL13" s="419"/>
      <c r="XM13" s="419"/>
      <c r="XN13" s="419"/>
      <c r="XO13" s="419"/>
      <c r="XP13" s="419"/>
      <c r="XQ13" s="419"/>
      <c r="XR13" s="419"/>
      <c r="XS13" s="419"/>
      <c r="XT13" s="419"/>
      <c r="XU13" s="419"/>
      <c r="XV13" s="419"/>
      <c r="XW13" s="419"/>
      <c r="XX13" s="419"/>
      <c r="XY13" s="419"/>
      <c r="XZ13" s="419"/>
      <c r="YA13" s="419"/>
      <c r="YB13" s="419"/>
      <c r="YC13" s="419"/>
      <c r="YD13" s="419"/>
      <c r="YE13" s="419"/>
      <c r="YF13" s="419"/>
      <c r="YG13" s="419"/>
      <c r="YH13" s="419"/>
      <c r="YI13" s="419"/>
      <c r="YJ13" s="419"/>
      <c r="YK13" s="419"/>
      <c r="YL13" s="419"/>
      <c r="YM13" s="419"/>
      <c r="YN13" s="419"/>
      <c r="YO13" s="419"/>
      <c r="YP13" s="419"/>
      <c r="YQ13" s="419"/>
      <c r="YR13" s="419"/>
      <c r="YS13" s="419"/>
      <c r="YT13" s="419"/>
      <c r="YU13" s="419"/>
      <c r="YV13" s="419"/>
      <c r="YW13" s="419"/>
      <c r="YX13" s="419"/>
      <c r="YY13" s="419"/>
      <c r="YZ13" s="419"/>
      <c r="ZA13" s="419"/>
      <c r="ZB13" s="419"/>
      <c r="ZC13" s="419"/>
      <c r="ZD13" s="419"/>
      <c r="ZE13" s="419"/>
      <c r="ZF13" s="419"/>
      <c r="ZG13" s="419"/>
      <c r="ZH13" s="419"/>
      <c r="ZI13" s="419"/>
      <c r="ZJ13" s="419"/>
      <c r="ZK13" s="419"/>
      <c r="ZL13" s="419"/>
      <c r="ZM13" s="419"/>
      <c r="ZN13" s="419"/>
      <c r="ZO13" s="419"/>
      <c r="ZP13" s="419"/>
      <c r="ZQ13" s="419"/>
      <c r="ZR13" s="419"/>
      <c r="ZS13" s="419"/>
      <c r="ZT13" s="419"/>
      <c r="ZU13" s="419"/>
      <c r="ZV13" s="419"/>
      <c r="ZW13" s="419"/>
      <c r="ZX13" s="419"/>
      <c r="ZY13" s="419"/>
      <c r="ZZ13" s="419"/>
      <c r="AAA13" s="419"/>
      <c r="AAB13" s="419"/>
      <c r="AAC13" s="419"/>
      <c r="AAD13" s="419"/>
      <c r="AAE13" s="419"/>
      <c r="AAF13" s="419"/>
      <c r="AAG13" s="419"/>
      <c r="AAH13" s="419"/>
      <c r="AAI13" s="419"/>
      <c r="AAJ13" s="419"/>
      <c r="AAK13" s="419"/>
      <c r="AAL13" s="419"/>
      <c r="AAM13" s="419"/>
      <c r="AAN13" s="419"/>
      <c r="AAO13" s="419"/>
      <c r="AAP13" s="419"/>
      <c r="AAQ13" s="419"/>
      <c r="AAR13" s="419"/>
      <c r="AAS13" s="419"/>
      <c r="AAT13" s="419"/>
      <c r="AAU13" s="419"/>
      <c r="AAV13" s="419"/>
      <c r="AAW13" s="419"/>
      <c r="AAX13" s="419"/>
      <c r="AAY13" s="419"/>
      <c r="AAZ13" s="419"/>
      <c r="ABA13" s="419"/>
      <c r="ABB13" s="419"/>
      <c r="ABC13" s="419"/>
      <c r="ABD13" s="419"/>
      <c r="ABE13" s="419"/>
      <c r="ABF13" s="419"/>
      <c r="ABG13" s="419"/>
      <c r="ABH13" s="419"/>
      <c r="ABI13" s="419"/>
      <c r="ABJ13" s="419"/>
      <c r="ABK13" s="419"/>
      <c r="ABL13" s="419"/>
      <c r="ABM13" s="419"/>
      <c r="ABN13" s="419"/>
      <c r="ABO13" s="419"/>
      <c r="ABP13" s="419"/>
      <c r="ABQ13" s="419"/>
      <c r="ABR13" s="419"/>
      <c r="ABS13" s="419"/>
      <c r="ABT13" s="419"/>
      <c r="ABU13" s="419"/>
      <c r="ABV13" s="419"/>
      <c r="ABW13" s="419"/>
      <c r="ABX13" s="419"/>
      <c r="ABY13" s="419"/>
      <c r="ABZ13" s="419"/>
      <c r="ACA13" s="419"/>
      <c r="ACB13" s="419"/>
      <c r="ACC13" s="419"/>
      <c r="ACD13" s="419"/>
      <c r="ACE13" s="419"/>
      <c r="ACF13" s="419"/>
      <c r="ACG13" s="419"/>
      <c r="ACH13" s="419"/>
      <c r="ACI13" s="419"/>
      <c r="ACJ13" s="419"/>
      <c r="ACK13" s="419"/>
      <c r="ACL13" s="419"/>
      <c r="ACM13" s="419"/>
      <c r="ACN13" s="419"/>
      <c r="ACO13" s="419"/>
      <c r="ACP13" s="419"/>
      <c r="ACQ13" s="419"/>
      <c r="ACR13" s="419"/>
      <c r="ACS13" s="419"/>
      <c r="ACT13" s="419"/>
      <c r="ACU13" s="419"/>
      <c r="ACV13" s="419"/>
      <c r="ACW13" s="419"/>
      <c r="ACX13" s="419"/>
      <c r="ACY13" s="419"/>
      <c r="ACZ13" s="419"/>
      <c r="ADA13" s="419"/>
      <c r="ADB13" s="419"/>
      <c r="ADC13" s="419"/>
      <c r="ADD13" s="419"/>
      <c r="ADE13" s="419"/>
      <c r="ADF13" s="419"/>
      <c r="ADG13" s="419"/>
      <c r="ADH13" s="419"/>
      <c r="ADI13" s="419"/>
      <c r="ADJ13" s="419"/>
      <c r="ADK13" s="419"/>
      <c r="ADL13" s="419"/>
      <c r="ADM13" s="419"/>
      <c r="ADN13" s="419"/>
      <c r="ADO13" s="419"/>
      <c r="ADP13" s="419"/>
      <c r="ADQ13" s="419"/>
      <c r="ADR13" s="419"/>
      <c r="ADS13" s="419"/>
      <c r="ADT13" s="419"/>
      <c r="ADU13" s="419"/>
      <c r="ADV13" s="419"/>
      <c r="ADW13" s="419"/>
      <c r="ADX13" s="419"/>
      <c r="ADY13" s="419"/>
      <c r="ADZ13" s="419"/>
      <c r="AEA13" s="419"/>
      <c r="AEB13" s="419"/>
      <c r="AEC13" s="419"/>
      <c r="AED13" s="419"/>
      <c r="AEE13" s="419"/>
      <c r="AEF13" s="419"/>
      <c r="AEG13" s="419"/>
      <c r="AEH13" s="419"/>
      <c r="AEI13" s="419"/>
      <c r="AEJ13" s="419"/>
      <c r="AEK13" s="419"/>
      <c r="AEL13" s="419"/>
      <c r="AEM13" s="419"/>
      <c r="AEN13" s="419"/>
      <c r="AEO13" s="419"/>
      <c r="AEP13" s="419"/>
      <c r="AEQ13" s="419"/>
      <c r="AER13" s="419"/>
      <c r="AES13" s="419"/>
      <c r="AET13" s="419"/>
      <c r="AEU13" s="419"/>
      <c r="AEV13" s="419"/>
      <c r="AEW13" s="419"/>
      <c r="AEX13" s="419"/>
      <c r="AEY13" s="419"/>
      <c r="AEZ13" s="419"/>
      <c r="AFA13" s="419"/>
      <c r="AFB13" s="419"/>
      <c r="AFC13" s="419"/>
      <c r="AFD13" s="419"/>
      <c r="AFE13" s="419"/>
      <c r="AFF13" s="419"/>
      <c r="AFG13" s="419"/>
      <c r="AFH13" s="419"/>
      <c r="AFI13" s="419"/>
      <c r="AFJ13" s="419"/>
      <c r="AFK13" s="419"/>
      <c r="AFL13" s="419"/>
      <c r="AFM13" s="419"/>
      <c r="AFN13" s="419"/>
      <c r="AFO13" s="419"/>
      <c r="AFP13" s="419"/>
      <c r="AFQ13" s="419"/>
      <c r="AFR13" s="419"/>
      <c r="AFS13" s="419"/>
      <c r="AFT13" s="419"/>
      <c r="AFU13" s="419"/>
      <c r="AFV13" s="419"/>
      <c r="AFW13" s="419"/>
      <c r="AFX13" s="419"/>
      <c r="AFY13" s="419"/>
      <c r="AFZ13" s="419"/>
      <c r="AGA13" s="419"/>
      <c r="AGB13" s="419"/>
      <c r="AGC13" s="419"/>
      <c r="AGD13" s="419"/>
      <c r="AGE13" s="419"/>
      <c r="AGF13" s="419"/>
      <c r="AGG13" s="419"/>
      <c r="AGH13" s="419"/>
      <c r="AGI13" s="419"/>
      <c r="AGJ13" s="419"/>
      <c r="AGK13" s="419"/>
      <c r="AGL13" s="419"/>
      <c r="AGM13" s="419"/>
      <c r="AGN13" s="419"/>
      <c r="AGO13" s="419"/>
      <c r="AGP13" s="419"/>
      <c r="AGQ13" s="419"/>
      <c r="AGR13" s="419"/>
      <c r="AGS13" s="419"/>
      <c r="AGT13" s="419"/>
      <c r="AGU13" s="419"/>
      <c r="AGV13" s="419"/>
      <c r="AGW13" s="419"/>
      <c r="AGX13" s="419"/>
      <c r="AGY13" s="419"/>
      <c r="AGZ13" s="419"/>
      <c r="AHA13" s="419"/>
      <c r="AHB13" s="419"/>
      <c r="AHC13" s="419"/>
      <c r="AHD13" s="419"/>
      <c r="AHE13" s="419"/>
      <c r="AHF13" s="419"/>
      <c r="AHG13" s="419"/>
      <c r="AHH13" s="419"/>
      <c r="AHI13" s="419"/>
      <c r="AHJ13" s="419"/>
      <c r="AHK13" s="419"/>
      <c r="AHL13" s="419"/>
      <c r="AHM13" s="419"/>
      <c r="AHN13" s="419"/>
      <c r="AHO13" s="419"/>
      <c r="AHP13" s="419"/>
      <c r="AHQ13" s="419"/>
      <c r="AHR13" s="419"/>
      <c r="AHS13" s="419"/>
      <c r="AHT13" s="419"/>
      <c r="AHU13" s="419"/>
      <c r="AHV13" s="419"/>
      <c r="AHW13" s="419"/>
      <c r="AHX13" s="419"/>
      <c r="AHY13" s="419"/>
      <c r="AHZ13" s="419"/>
      <c r="AIA13" s="419"/>
      <c r="AIB13" s="419"/>
      <c r="AIC13" s="419"/>
      <c r="AID13" s="419"/>
      <c r="AIE13" s="419"/>
      <c r="AIF13" s="419"/>
      <c r="AIG13" s="419"/>
      <c r="AIH13" s="419"/>
      <c r="AII13" s="419"/>
      <c r="AIJ13" s="419"/>
      <c r="AIK13" s="419"/>
      <c r="AIL13" s="419"/>
      <c r="AIM13" s="419"/>
      <c r="AIN13" s="419"/>
      <c r="AIO13" s="419"/>
      <c r="AIP13" s="419"/>
      <c r="AIQ13" s="419"/>
      <c r="AIR13" s="419"/>
      <c r="AIS13" s="419"/>
      <c r="AIT13" s="419"/>
      <c r="AIU13" s="419"/>
      <c r="AIV13" s="419"/>
      <c r="AIW13" s="419"/>
      <c r="AIX13" s="419"/>
      <c r="AIY13" s="419"/>
      <c r="AIZ13" s="419"/>
      <c r="AJA13" s="419"/>
      <c r="AJB13" s="419"/>
      <c r="AJC13" s="419"/>
      <c r="AJD13" s="419"/>
      <c r="AJE13" s="419"/>
      <c r="AJF13" s="419"/>
      <c r="AJG13" s="419"/>
      <c r="AJH13" s="419"/>
      <c r="AJI13" s="419"/>
      <c r="AJJ13" s="419"/>
      <c r="AJK13" s="419"/>
      <c r="AJL13" s="419"/>
      <c r="AJM13" s="419"/>
      <c r="AJN13" s="419"/>
      <c r="AJO13" s="419"/>
      <c r="AJP13" s="419"/>
      <c r="AJQ13" s="419"/>
      <c r="AJR13" s="419"/>
      <c r="AJS13" s="419"/>
      <c r="AJT13" s="419"/>
      <c r="AJU13" s="419"/>
      <c r="AJV13" s="419"/>
      <c r="AJW13" s="419"/>
      <c r="AJX13" s="419"/>
      <c r="AJY13" s="419"/>
      <c r="AJZ13" s="419"/>
      <c r="AKA13" s="419"/>
      <c r="AKB13" s="419"/>
      <c r="AKC13" s="419"/>
      <c r="AKD13" s="419"/>
      <c r="AKE13" s="419"/>
      <c r="AKF13" s="419"/>
      <c r="AKG13" s="419"/>
      <c r="AKH13" s="419"/>
      <c r="AKI13" s="419"/>
      <c r="AKJ13" s="419"/>
      <c r="AKK13" s="419"/>
      <c r="AKL13" s="419"/>
      <c r="AKM13" s="419"/>
      <c r="AKN13" s="419"/>
      <c r="AKO13" s="419"/>
      <c r="AKP13" s="419"/>
      <c r="AKQ13" s="419"/>
      <c r="AKR13" s="419"/>
      <c r="AKS13" s="419"/>
      <c r="AKT13" s="419"/>
      <c r="AKU13" s="419"/>
      <c r="AKV13" s="419"/>
      <c r="AKW13" s="419"/>
      <c r="AKX13" s="419"/>
      <c r="AKY13" s="419"/>
      <c r="AKZ13" s="419"/>
      <c r="ALA13" s="419"/>
      <c r="ALB13" s="419"/>
      <c r="ALC13" s="419"/>
      <c r="ALD13" s="419"/>
      <c r="ALE13" s="419"/>
      <c r="ALF13" s="419"/>
      <c r="ALG13" s="419"/>
      <c r="ALH13" s="419"/>
      <c r="ALI13" s="419"/>
      <c r="ALJ13" s="419"/>
      <c r="ALK13" s="419"/>
      <c r="ALL13" s="419"/>
      <c r="ALM13" s="419"/>
      <c r="ALN13" s="419"/>
      <c r="ALO13" s="419"/>
      <c r="ALP13" s="419"/>
      <c r="ALQ13" s="419"/>
      <c r="ALR13" s="419"/>
      <c r="ALS13" s="419"/>
      <c r="ALT13" s="419"/>
      <c r="ALU13" s="419"/>
      <c r="ALV13" s="419"/>
      <c r="ALW13" s="419"/>
      <c r="ALX13" s="419"/>
      <c r="ALY13" s="419"/>
      <c r="ALZ13" s="419"/>
      <c r="AMA13" s="419"/>
      <c r="AMB13" s="419"/>
      <c r="AMC13" s="419"/>
      <c r="AMD13" s="419"/>
      <c r="AME13" s="419"/>
      <c r="AMF13" s="419"/>
      <c r="AMG13" s="419"/>
      <c r="AMH13" s="419"/>
      <c r="AMI13" s="419"/>
    </row>
    <row r="14" spans="1:1023" s="420" customFormat="1">
      <c r="A14" s="401"/>
      <c r="B14" s="402"/>
      <c r="C14" s="403"/>
      <c r="D14" s="404"/>
      <c r="E14" s="404"/>
      <c r="F14" s="404"/>
      <c r="G14" s="404"/>
      <c r="H14" s="405"/>
      <c r="I14" s="405"/>
      <c r="J14" s="405"/>
      <c r="K14" s="405"/>
      <c r="L14" s="405"/>
      <c r="M14" s="406"/>
      <c r="N14" s="406"/>
      <c r="O14" s="406"/>
      <c r="P14" s="407"/>
      <c r="Q14" s="408"/>
      <c r="R14" s="404"/>
      <c r="S14" s="409"/>
      <c r="T14" s="406"/>
      <c r="U14" s="410"/>
      <c r="V14" s="410"/>
      <c r="W14" s="411"/>
      <c r="X14" s="411"/>
      <c r="Y14" s="406"/>
      <c r="Z14" s="411"/>
      <c r="AA14" s="402"/>
      <c r="AB14" s="411"/>
      <c r="AC14" s="408"/>
      <c r="AD14" s="404"/>
      <c r="AE14" s="404"/>
      <c r="AF14" s="412"/>
      <c r="AG14" s="413"/>
      <c r="AH14" s="412"/>
      <c r="AI14" s="414"/>
      <c r="AJ14" s="414"/>
      <c r="AK14" s="414"/>
      <c r="AL14" s="414"/>
      <c r="AM14" s="414"/>
      <c r="AN14" s="414"/>
      <c r="AO14" s="413"/>
      <c r="AP14" s="414"/>
      <c r="AQ14" s="445"/>
      <c r="AR14" s="448"/>
      <c r="AS14" s="448"/>
      <c r="AT14" s="448"/>
      <c r="AU14" s="448"/>
      <c r="AV14" s="449"/>
      <c r="AW14" s="415"/>
      <c r="AX14" s="424"/>
      <c r="AY14" s="419"/>
      <c r="AZ14" s="419"/>
      <c r="BA14" s="419"/>
      <c r="BB14" s="419"/>
      <c r="BC14" s="419"/>
      <c r="BD14" s="419"/>
      <c r="BE14" s="419"/>
      <c r="BF14" s="419"/>
      <c r="BG14" s="419"/>
      <c r="BH14" s="419"/>
      <c r="BI14" s="419"/>
      <c r="BJ14" s="419"/>
      <c r="BK14" s="419"/>
      <c r="BL14" s="419"/>
      <c r="BM14" s="419"/>
      <c r="BN14" s="419"/>
      <c r="BO14" s="419"/>
      <c r="BP14" s="419"/>
      <c r="BQ14" s="419"/>
      <c r="BR14" s="419"/>
      <c r="BS14" s="419"/>
      <c r="BT14" s="419"/>
      <c r="BU14" s="419"/>
      <c r="BV14" s="419"/>
      <c r="BW14" s="419"/>
      <c r="BX14" s="419"/>
      <c r="BY14" s="419"/>
      <c r="BZ14" s="419"/>
      <c r="CA14" s="419"/>
      <c r="CB14" s="419"/>
      <c r="CC14" s="419"/>
      <c r="CD14" s="419"/>
      <c r="CE14" s="419"/>
      <c r="CF14" s="419"/>
      <c r="CG14" s="419"/>
      <c r="CH14" s="419"/>
      <c r="CI14" s="419"/>
      <c r="CJ14" s="419"/>
      <c r="CK14" s="419"/>
      <c r="CL14" s="419"/>
      <c r="CM14" s="419"/>
      <c r="CN14" s="419"/>
      <c r="CO14" s="419"/>
      <c r="CP14" s="419"/>
      <c r="CQ14" s="419"/>
      <c r="CR14" s="419"/>
      <c r="CS14" s="419"/>
      <c r="CT14" s="419"/>
      <c r="CU14" s="419"/>
      <c r="CV14" s="419"/>
      <c r="CW14" s="419"/>
      <c r="CX14" s="419"/>
      <c r="CY14" s="419"/>
      <c r="CZ14" s="419"/>
      <c r="DA14" s="419"/>
      <c r="DB14" s="419"/>
      <c r="DC14" s="419"/>
      <c r="DD14" s="419"/>
      <c r="DE14" s="419"/>
      <c r="DF14" s="419"/>
      <c r="DG14" s="419"/>
      <c r="DH14" s="419"/>
      <c r="DI14" s="419"/>
      <c r="DJ14" s="419"/>
      <c r="DK14" s="419"/>
      <c r="DL14" s="419"/>
      <c r="DM14" s="419"/>
      <c r="DN14" s="419"/>
      <c r="DO14" s="419"/>
      <c r="DP14" s="419"/>
      <c r="DQ14" s="419"/>
      <c r="DR14" s="419"/>
      <c r="DS14" s="419"/>
      <c r="DT14" s="419"/>
      <c r="DU14" s="419"/>
      <c r="DV14" s="419"/>
      <c r="DW14" s="419"/>
      <c r="DX14" s="419"/>
      <c r="DY14" s="419"/>
      <c r="DZ14" s="419"/>
      <c r="EA14" s="419"/>
      <c r="EB14" s="419"/>
      <c r="EC14" s="419"/>
      <c r="ED14" s="419"/>
      <c r="EE14" s="419"/>
      <c r="EF14" s="419"/>
      <c r="EG14" s="419"/>
      <c r="EH14" s="419"/>
      <c r="EI14" s="419"/>
      <c r="EJ14" s="419"/>
      <c r="EK14" s="419"/>
      <c r="EL14" s="419"/>
      <c r="EM14" s="419"/>
      <c r="EN14" s="419"/>
      <c r="EO14" s="419"/>
      <c r="EP14" s="419"/>
      <c r="EQ14" s="419"/>
      <c r="ER14" s="419"/>
      <c r="ES14" s="419"/>
      <c r="ET14" s="419"/>
      <c r="EU14" s="419"/>
      <c r="EV14" s="419"/>
      <c r="EW14" s="419"/>
      <c r="EX14" s="419"/>
      <c r="EY14" s="419"/>
      <c r="EZ14" s="419"/>
      <c r="FA14" s="419"/>
      <c r="FB14" s="419"/>
      <c r="FC14" s="419"/>
      <c r="FD14" s="419"/>
      <c r="FE14" s="419"/>
      <c r="FF14" s="419"/>
      <c r="FG14" s="419"/>
      <c r="FH14" s="419"/>
      <c r="FI14" s="419"/>
      <c r="FJ14" s="419"/>
      <c r="FK14" s="419"/>
      <c r="FL14" s="419"/>
      <c r="FM14" s="419"/>
      <c r="FN14" s="419"/>
      <c r="FO14" s="419"/>
      <c r="FP14" s="419"/>
      <c r="FQ14" s="419"/>
      <c r="FR14" s="419"/>
      <c r="FS14" s="419"/>
      <c r="FT14" s="419"/>
      <c r="FU14" s="419"/>
      <c r="FV14" s="419"/>
      <c r="FW14" s="419"/>
      <c r="FX14" s="419"/>
      <c r="FY14" s="419"/>
      <c r="FZ14" s="419"/>
      <c r="GA14" s="419"/>
      <c r="GB14" s="419"/>
      <c r="GC14" s="419"/>
      <c r="GD14" s="419"/>
      <c r="GE14" s="419"/>
      <c r="GF14" s="419"/>
      <c r="GG14" s="419"/>
      <c r="GH14" s="419"/>
      <c r="GI14" s="419"/>
      <c r="GJ14" s="419"/>
      <c r="GK14" s="419"/>
      <c r="GL14" s="419"/>
      <c r="GM14" s="419"/>
      <c r="GN14" s="419"/>
      <c r="GO14" s="419"/>
      <c r="GP14" s="419"/>
      <c r="GQ14" s="419"/>
      <c r="GR14" s="419"/>
      <c r="GS14" s="419"/>
      <c r="GT14" s="419"/>
      <c r="GU14" s="419"/>
      <c r="GV14" s="419"/>
      <c r="GW14" s="419"/>
      <c r="GX14" s="419"/>
      <c r="GY14" s="419"/>
      <c r="GZ14" s="419"/>
      <c r="HA14" s="419"/>
      <c r="HB14" s="419"/>
      <c r="HC14" s="419"/>
      <c r="HD14" s="419"/>
      <c r="HE14" s="419"/>
      <c r="HF14" s="419"/>
      <c r="HG14" s="419"/>
      <c r="HH14" s="419"/>
      <c r="HI14" s="419"/>
      <c r="HJ14" s="419"/>
      <c r="HK14" s="419"/>
      <c r="HL14" s="419"/>
      <c r="HM14" s="419"/>
      <c r="HN14" s="419"/>
      <c r="HO14" s="419"/>
      <c r="HP14" s="419"/>
      <c r="HQ14" s="419"/>
      <c r="HR14" s="419"/>
      <c r="HS14" s="419"/>
      <c r="HT14" s="419"/>
      <c r="HU14" s="419"/>
      <c r="HV14" s="419"/>
      <c r="HW14" s="419"/>
      <c r="HX14" s="419"/>
      <c r="HY14" s="419"/>
      <c r="HZ14" s="419"/>
      <c r="IA14" s="419"/>
      <c r="IB14" s="419"/>
      <c r="IC14" s="419"/>
      <c r="ID14" s="419"/>
      <c r="IE14" s="419"/>
      <c r="IF14" s="419"/>
      <c r="IG14" s="419"/>
      <c r="IH14" s="419"/>
      <c r="II14" s="419"/>
      <c r="IJ14" s="419"/>
      <c r="IK14" s="419"/>
      <c r="IL14" s="419"/>
      <c r="IM14" s="419"/>
      <c r="IN14" s="419"/>
      <c r="IO14" s="419"/>
      <c r="IP14" s="419"/>
      <c r="IQ14" s="419"/>
      <c r="IR14" s="419"/>
      <c r="IS14" s="419"/>
      <c r="IT14" s="419"/>
      <c r="IU14" s="419"/>
      <c r="IV14" s="419"/>
      <c r="IW14" s="419"/>
      <c r="IX14" s="419"/>
      <c r="IY14" s="419"/>
      <c r="IZ14" s="419"/>
      <c r="JA14" s="419"/>
      <c r="JB14" s="419"/>
      <c r="JC14" s="419"/>
      <c r="JD14" s="419"/>
      <c r="JE14" s="419"/>
      <c r="JF14" s="419"/>
      <c r="JG14" s="419"/>
      <c r="JH14" s="419"/>
      <c r="JI14" s="419"/>
      <c r="JJ14" s="419"/>
      <c r="JK14" s="419"/>
      <c r="JL14" s="419"/>
      <c r="JM14" s="419"/>
      <c r="JN14" s="419"/>
      <c r="JO14" s="419"/>
      <c r="JP14" s="419"/>
      <c r="JQ14" s="419"/>
      <c r="JR14" s="419"/>
      <c r="JS14" s="419"/>
      <c r="JT14" s="419"/>
      <c r="JU14" s="419"/>
      <c r="JV14" s="419"/>
      <c r="JW14" s="419"/>
      <c r="JX14" s="419"/>
      <c r="JY14" s="419"/>
      <c r="JZ14" s="419"/>
      <c r="KA14" s="419"/>
      <c r="KB14" s="419"/>
      <c r="KC14" s="419"/>
      <c r="KD14" s="419"/>
      <c r="KE14" s="419"/>
      <c r="KF14" s="419"/>
      <c r="KG14" s="419"/>
      <c r="KH14" s="419"/>
      <c r="KI14" s="419"/>
      <c r="KJ14" s="419"/>
      <c r="KK14" s="419"/>
      <c r="KL14" s="419"/>
      <c r="KM14" s="419"/>
      <c r="KN14" s="419"/>
      <c r="KO14" s="419"/>
      <c r="KP14" s="419"/>
      <c r="KQ14" s="419"/>
      <c r="KR14" s="419"/>
      <c r="KS14" s="419"/>
      <c r="KT14" s="419"/>
      <c r="KU14" s="419"/>
      <c r="KV14" s="419"/>
      <c r="KW14" s="419"/>
      <c r="KX14" s="419"/>
      <c r="KY14" s="419"/>
      <c r="KZ14" s="419"/>
      <c r="LA14" s="419"/>
      <c r="LB14" s="419"/>
      <c r="LC14" s="419"/>
      <c r="LD14" s="419"/>
      <c r="LE14" s="419"/>
      <c r="LF14" s="419"/>
      <c r="LG14" s="419"/>
      <c r="LH14" s="419"/>
      <c r="LI14" s="419"/>
      <c r="LJ14" s="419"/>
      <c r="LK14" s="419"/>
      <c r="LL14" s="419"/>
      <c r="LM14" s="419"/>
      <c r="LN14" s="419"/>
      <c r="LO14" s="419"/>
      <c r="LP14" s="419"/>
      <c r="LQ14" s="419"/>
      <c r="LR14" s="419"/>
      <c r="LS14" s="419"/>
      <c r="LT14" s="419"/>
      <c r="LU14" s="419"/>
      <c r="LV14" s="419"/>
      <c r="LW14" s="419"/>
      <c r="LX14" s="419"/>
      <c r="LY14" s="419"/>
      <c r="LZ14" s="419"/>
      <c r="MA14" s="419"/>
      <c r="MB14" s="419"/>
      <c r="MC14" s="419"/>
      <c r="MD14" s="419"/>
      <c r="ME14" s="419"/>
      <c r="MF14" s="419"/>
      <c r="MG14" s="419"/>
      <c r="MH14" s="419"/>
      <c r="MI14" s="419"/>
      <c r="MJ14" s="419"/>
      <c r="MK14" s="419"/>
      <c r="ML14" s="419"/>
      <c r="MM14" s="419"/>
      <c r="MN14" s="419"/>
      <c r="MO14" s="419"/>
      <c r="MP14" s="419"/>
      <c r="MQ14" s="419"/>
      <c r="MR14" s="419"/>
      <c r="MS14" s="419"/>
      <c r="MT14" s="419"/>
      <c r="MU14" s="419"/>
      <c r="MV14" s="419"/>
      <c r="MW14" s="419"/>
      <c r="MX14" s="419"/>
      <c r="MY14" s="419"/>
      <c r="MZ14" s="419"/>
      <c r="NA14" s="419"/>
      <c r="NB14" s="419"/>
      <c r="NC14" s="419"/>
      <c r="ND14" s="419"/>
      <c r="NE14" s="419"/>
      <c r="NF14" s="419"/>
      <c r="NG14" s="419"/>
      <c r="NH14" s="419"/>
      <c r="NI14" s="419"/>
      <c r="NJ14" s="419"/>
      <c r="NK14" s="419"/>
      <c r="NL14" s="419"/>
      <c r="NM14" s="419"/>
      <c r="NN14" s="419"/>
      <c r="NO14" s="419"/>
      <c r="NP14" s="419"/>
      <c r="NQ14" s="419"/>
      <c r="NR14" s="419"/>
      <c r="NS14" s="419"/>
      <c r="NT14" s="419"/>
      <c r="NU14" s="419"/>
      <c r="NV14" s="419"/>
      <c r="NW14" s="419"/>
      <c r="NX14" s="419"/>
      <c r="NY14" s="419"/>
      <c r="NZ14" s="419"/>
      <c r="OA14" s="419"/>
      <c r="OB14" s="419"/>
      <c r="OC14" s="419"/>
      <c r="OD14" s="419"/>
      <c r="OE14" s="419"/>
      <c r="OF14" s="419"/>
      <c r="OG14" s="419"/>
      <c r="OH14" s="419"/>
      <c r="OI14" s="419"/>
      <c r="OJ14" s="419"/>
      <c r="OK14" s="419"/>
      <c r="OL14" s="419"/>
      <c r="OM14" s="419"/>
      <c r="ON14" s="419"/>
      <c r="OO14" s="419"/>
      <c r="OP14" s="419"/>
      <c r="OQ14" s="419"/>
      <c r="OR14" s="419"/>
      <c r="OS14" s="419"/>
      <c r="OT14" s="419"/>
      <c r="OU14" s="419"/>
      <c r="OV14" s="419"/>
      <c r="OW14" s="419"/>
      <c r="OX14" s="419"/>
      <c r="OY14" s="419"/>
      <c r="OZ14" s="419"/>
      <c r="PA14" s="419"/>
      <c r="PB14" s="419"/>
      <c r="PC14" s="419"/>
      <c r="PD14" s="419"/>
      <c r="PE14" s="419"/>
      <c r="PF14" s="419"/>
      <c r="PG14" s="419"/>
      <c r="PH14" s="419"/>
      <c r="PI14" s="419"/>
      <c r="PJ14" s="419"/>
      <c r="PK14" s="419"/>
      <c r="PL14" s="419"/>
      <c r="PM14" s="419"/>
      <c r="PN14" s="419"/>
      <c r="PO14" s="419"/>
      <c r="PP14" s="419"/>
      <c r="PQ14" s="419"/>
      <c r="PR14" s="419"/>
      <c r="PS14" s="419"/>
      <c r="PT14" s="419"/>
      <c r="PU14" s="419"/>
      <c r="PV14" s="419"/>
      <c r="PW14" s="419"/>
      <c r="PX14" s="419"/>
      <c r="PY14" s="419"/>
      <c r="PZ14" s="419"/>
      <c r="QA14" s="419"/>
      <c r="QB14" s="419"/>
      <c r="QC14" s="419"/>
      <c r="QD14" s="419"/>
      <c r="QE14" s="419"/>
      <c r="QF14" s="419"/>
      <c r="QG14" s="419"/>
      <c r="QH14" s="419"/>
      <c r="QI14" s="419"/>
      <c r="QJ14" s="419"/>
      <c r="QK14" s="419"/>
      <c r="QL14" s="419"/>
      <c r="QM14" s="419"/>
      <c r="QN14" s="419"/>
      <c r="QO14" s="419"/>
      <c r="QP14" s="419"/>
      <c r="QQ14" s="419"/>
      <c r="QR14" s="419"/>
      <c r="QS14" s="419"/>
      <c r="QT14" s="419"/>
      <c r="QU14" s="419"/>
      <c r="QV14" s="419"/>
      <c r="QW14" s="419"/>
      <c r="QX14" s="419"/>
      <c r="QY14" s="419"/>
      <c r="QZ14" s="419"/>
      <c r="RA14" s="419"/>
      <c r="RB14" s="419"/>
      <c r="RC14" s="419"/>
      <c r="RD14" s="419"/>
      <c r="RE14" s="419"/>
      <c r="RF14" s="419"/>
      <c r="RG14" s="419"/>
      <c r="RH14" s="419"/>
      <c r="RI14" s="419"/>
      <c r="RJ14" s="419"/>
      <c r="RK14" s="419"/>
      <c r="RL14" s="419"/>
      <c r="RM14" s="419"/>
      <c r="RN14" s="419"/>
      <c r="RO14" s="419"/>
      <c r="RP14" s="419"/>
      <c r="RQ14" s="419"/>
      <c r="RR14" s="419"/>
      <c r="RS14" s="419"/>
      <c r="RT14" s="419"/>
      <c r="RU14" s="419"/>
      <c r="RV14" s="419"/>
      <c r="RW14" s="419"/>
      <c r="RX14" s="419"/>
      <c r="RY14" s="419"/>
      <c r="RZ14" s="419"/>
      <c r="SA14" s="419"/>
      <c r="SB14" s="419"/>
      <c r="SC14" s="419"/>
      <c r="SD14" s="419"/>
      <c r="SE14" s="419"/>
      <c r="SF14" s="419"/>
      <c r="SG14" s="419"/>
      <c r="SH14" s="419"/>
      <c r="SI14" s="419"/>
      <c r="SJ14" s="419"/>
      <c r="SK14" s="419"/>
      <c r="SL14" s="419"/>
      <c r="SM14" s="419"/>
      <c r="SN14" s="419"/>
      <c r="SO14" s="419"/>
      <c r="SP14" s="419"/>
      <c r="SQ14" s="419"/>
      <c r="SR14" s="419"/>
      <c r="SS14" s="419"/>
      <c r="ST14" s="419"/>
      <c r="SU14" s="419"/>
      <c r="SV14" s="419"/>
      <c r="SW14" s="419"/>
      <c r="SX14" s="419"/>
      <c r="SY14" s="419"/>
      <c r="SZ14" s="419"/>
      <c r="TA14" s="419"/>
      <c r="TB14" s="419"/>
      <c r="TC14" s="419"/>
      <c r="TD14" s="419"/>
      <c r="TE14" s="419"/>
      <c r="TF14" s="419"/>
      <c r="TG14" s="419"/>
      <c r="TH14" s="419"/>
      <c r="TI14" s="419"/>
      <c r="TJ14" s="419"/>
      <c r="TK14" s="419"/>
      <c r="TL14" s="419"/>
      <c r="TM14" s="419"/>
      <c r="TN14" s="419"/>
      <c r="TO14" s="419"/>
      <c r="TP14" s="419"/>
      <c r="TQ14" s="419"/>
      <c r="TR14" s="419"/>
      <c r="TS14" s="419"/>
      <c r="TT14" s="419"/>
      <c r="TU14" s="419"/>
      <c r="TV14" s="419"/>
      <c r="TW14" s="419"/>
      <c r="TX14" s="419"/>
      <c r="TY14" s="419"/>
      <c r="TZ14" s="419"/>
      <c r="UA14" s="419"/>
      <c r="UB14" s="419"/>
      <c r="UC14" s="419"/>
      <c r="UD14" s="419"/>
      <c r="UE14" s="419"/>
      <c r="UF14" s="419"/>
      <c r="UG14" s="419"/>
      <c r="UH14" s="419"/>
      <c r="UI14" s="419"/>
      <c r="UJ14" s="419"/>
      <c r="UK14" s="419"/>
      <c r="UL14" s="419"/>
      <c r="UM14" s="419"/>
      <c r="UN14" s="419"/>
      <c r="UO14" s="419"/>
      <c r="UP14" s="419"/>
      <c r="UQ14" s="419"/>
      <c r="UR14" s="419"/>
      <c r="US14" s="419"/>
      <c r="UT14" s="419"/>
      <c r="UU14" s="419"/>
      <c r="UV14" s="419"/>
      <c r="UW14" s="419"/>
      <c r="UX14" s="419"/>
      <c r="UY14" s="419"/>
      <c r="UZ14" s="419"/>
      <c r="VA14" s="419"/>
      <c r="VB14" s="419"/>
      <c r="VC14" s="419"/>
      <c r="VD14" s="419"/>
      <c r="VE14" s="419"/>
      <c r="VF14" s="419"/>
      <c r="VG14" s="419"/>
      <c r="VH14" s="419"/>
      <c r="VI14" s="419"/>
      <c r="VJ14" s="419"/>
      <c r="VK14" s="419"/>
      <c r="VL14" s="419"/>
      <c r="VM14" s="419"/>
      <c r="VN14" s="419"/>
      <c r="VO14" s="419"/>
      <c r="VP14" s="419"/>
      <c r="VQ14" s="419"/>
      <c r="VR14" s="419"/>
      <c r="VS14" s="419"/>
      <c r="VT14" s="419"/>
      <c r="VU14" s="419"/>
      <c r="VV14" s="419"/>
      <c r="VW14" s="419"/>
      <c r="VX14" s="419"/>
      <c r="VY14" s="419"/>
      <c r="VZ14" s="419"/>
      <c r="WA14" s="419"/>
      <c r="WB14" s="419"/>
      <c r="WC14" s="419"/>
      <c r="WD14" s="419"/>
      <c r="WE14" s="419"/>
      <c r="WF14" s="419"/>
      <c r="WG14" s="419"/>
      <c r="WH14" s="419"/>
      <c r="WI14" s="419"/>
      <c r="WJ14" s="419"/>
      <c r="WK14" s="419"/>
      <c r="WL14" s="419"/>
      <c r="WM14" s="419"/>
      <c r="WN14" s="419"/>
      <c r="WO14" s="419"/>
      <c r="WP14" s="419"/>
      <c r="WQ14" s="419"/>
      <c r="WR14" s="419"/>
      <c r="WS14" s="419"/>
      <c r="WT14" s="419"/>
      <c r="WU14" s="419"/>
      <c r="WV14" s="419"/>
      <c r="WW14" s="419"/>
      <c r="WX14" s="419"/>
      <c r="WY14" s="419"/>
      <c r="WZ14" s="419"/>
      <c r="XA14" s="419"/>
      <c r="XB14" s="419"/>
      <c r="XC14" s="419"/>
      <c r="XD14" s="419"/>
      <c r="XE14" s="419"/>
      <c r="XF14" s="419"/>
      <c r="XG14" s="419"/>
      <c r="XH14" s="419"/>
      <c r="XI14" s="419"/>
      <c r="XJ14" s="419"/>
      <c r="XK14" s="419"/>
      <c r="XL14" s="419"/>
      <c r="XM14" s="419"/>
      <c r="XN14" s="419"/>
      <c r="XO14" s="419"/>
      <c r="XP14" s="419"/>
      <c r="XQ14" s="419"/>
      <c r="XR14" s="419"/>
      <c r="XS14" s="419"/>
      <c r="XT14" s="419"/>
      <c r="XU14" s="419"/>
      <c r="XV14" s="419"/>
      <c r="XW14" s="419"/>
      <c r="XX14" s="419"/>
      <c r="XY14" s="419"/>
      <c r="XZ14" s="419"/>
      <c r="YA14" s="419"/>
      <c r="YB14" s="419"/>
      <c r="YC14" s="419"/>
      <c r="YD14" s="419"/>
      <c r="YE14" s="419"/>
      <c r="YF14" s="419"/>
      <c r="YG14" s="419"/>
      <c r="YH14" s="419"/>
      <c r="YI14" s="419"/>
      <c r="YJ14" s="419"/>
      <c r="YK14" s="419"/>
      <c r="YL14" s="419"/>
      <c r="YM14" s="419"/>
      <c r="YN14" s="419"/>
      <c r="YO14" s="419"/>
      <c r="YP14" s="419"/>
      <c r="YQ14" s="419"/>
      <c r="YR14" s="419"/>
      <c r="YS14" s="419"/>
      <c r="YT14" s="419"/>
      <c r="YU14" s="419"/>
      <c r="YV14" s="419"/>
      <c r="YW14" s="419"/>
      <c r="YX14" s="419"/>
      <c r="YY14" s="419"/>
      <c r="YZ14" s="419"/>
      <c r="ZA14" s="419"/>
      <c r="ZB14" s="419"/>
      <c r="ZC14" s="419"/>
      <c r="ZD14" s="419"/>
      <c r="ZE14" s="419"/>
      <c r="ZF14" s="419"/>
      <c r="ZG14" s="419"/>
      <c r="ZH14" s="419"/>
      <c r="ZI14" s="419"/>
      <c r="ZJ14" s="419"/>
      <c r="ZK14" s="419"/>
      <c r="ZL14" s="419"/>
      <c r="ZM14" s="419"/>
      <c r="ZN14" s="419"/>
      <c r="ZO14" s="419"/>
      <c r="ZP14" s="419"/>
      <c r="ZQ14" s="419"/>
      <c r="ZR14" s="419"/>
      <c r="ZS14" s="419"/>
      <c r="ZT14" s="419"/>
      <c r="ZU14" s="419"/>
      <c r="ZV14" s="419"/>
      <c r="ZW14" s="419"/>
      <c r="ZX14" s="419"/>
      <c r="ZY14" s="419"/>
      <c r="ZZ14" s="419"/>
      <c r="AAA14" s="419"/>
      <c r="AAB14" s="419"/>
      <c r="AAC14" s="419"/>
      <c r="AAD14" s="419"/>
      <c r="AAE14" s="419"/>
      <c r="AAF14" s="419"/>
      <c r="AAG14" s="419"/>
      <c r="AAH14" s="419"/>
      <c r="AAI14" s="419"/>
      <c r="AAJ14" s="419"/>
      <c r="AAK14" s="419"/>
      <c r="AAL14" s="419"/>
      <c r="AAM14" s="419"/>
      <c r="AAN14" s="419"/>
      <c r="AAO14" s="419"/>
      <c r="AAP14" s="419"/>
      <c r="AAQ14" s="419"/>
      <c r="AAR14" s="419"/>
      <c r="AAS14" s="419"/>
      <c r="AAT14" s="419"/>
      <c r="AAU14" s="419"/>
      <c r="AAV14" s="419"/>
      <c r="AAW14" s="419"/>
      <c r="AAX14" s="419"/>
      <c r="AAY14" s="419"/>
      <c r="AAZ14" s="419"/>
      <c r="ABA14" s="419"/>
      <c r="ABB14" s="419"/>
      <c r="ABC14" s="419"/>
      <c r="ABD14" s="419"/>
      <c r="ABE14" s="419"/>
      <c r="ABF14" s="419"/>
      <c r="ABG14" s="419"/>
      <c r="ABH14" s="419"/>
      <c r="ABI14" s="419"/>
      <c r="ABJ14" s="419"/>
      <c r="ABK14" s="419"/>
      <c r="ABL14" s="419"/>
      <c r="ABM14" s="419"/>
      <c r="ABN14" s="419"/>
      <c r="ABO14" s="419"/>
      <c r="ABP14" s="419"/>
      <c r="ABQ14" s="419"/>
      <c r="ABR14" s="419"/>
      <c r="ABS14" s="419"/>
      <c r="ABT14" s="419"/>
      <c r="ABU14" s="419"/>
      <c r="ABV14" s="419"/>
      <c r="ABW14" s="419"/>
      <c r="ABX14" s="419"/>
      <c r="ABY14" s="419"/>
      <c r="ABZ14" s="419"/>
      <c r="ACA14" s="419"/>
      <c r="ACB14" s="419"/>
      <c r="ACC14" s="419"/>
      <c r="ACD14" s="419"/>
      <c r="ACE14" s="419"/>
      <c r="ACF14" s="419"/>
      <c r="ACG14" s="419"/>
      <c r="ACH14" s="419"/>
      <c r="ACI14" s="419"/>
      <c r="ACJ14" s="419"/>
      <c r="ACK14" s="419"/>
      <c r="ACL14" s="419"/>
      <c r="ACM14" s="419"/>
      <c r="ACN14" s="419"/>
      <c r="ACO14" s="419"/>
      <c r="ACP14" s="419"/>
      <c r="ACQ14" s="419"/>
      <c r="ACR14" s="419"/>
      <c r="ACS14" s="419"/>
      <c r="ACT14" s="419"/>
      <c r="ACU14" s="419"/>
      <c r="ACV14" s="419"/>
      <c r="ACW14" s="419"/>
      <c r="ACX14" s="419"/>
      <c r="ACY14" s="419"/>
      <c r="ACZ14" s="419"/>
      <c r="ADA14" s="419"/>
      <c r="ADB14" s="419"/>
      <c r="ADC14" s="419"/>
      <c r="ADD14" s="419"/>
      <c r="ADE14" s="419"/>
      <c r="ADF14" s="419"/>
      <c r="ADG14" s="419"/>
      <c r="ADH14" s="419"/>
      <c r="ADI14" s="419"/>
      <c r="ADJ14" s="419"/>
      <c r="ADK14" s="419"/>
      <c r="ADL14" s="419"/>
      <c r="ADM14" s="419"/>
      <c r="ADN14" s="419"/>
      <c r="ADO14" s="419"/>
      <c r="ADP14" s="419"/>
      <c r="ADQ14" s="419"/>
      <c r="ADR14" s="419"/>
      <c r="ADS14" s="419"/>
      <c r="ADT14" s="419"/>
      <c r="ADU14" s="419"/>
      <c r="ADV14" s="419"/>
      <c r="ADW14" s="419"/>
      <c r="ADX14" s="419"/>
      <c r="ADY14" s="419"/>
      <c r="ADZ14" s="419"/>
      <c r="AEA14" s="419"/>
      <c r="AEB14" s="419"/>
      <c r="AEC14" s="419"/>
      <c r="AED14" s="419"/>
      <c r="AEE14" s="419"/>
      <c r="AEF14" s="419"/>
      <c r="AEG14" s="419"/>
      <c r="AEH14" s="419"/>
      <c r="AEI14" s="419"/>
      <c r="AEJ14" s="419"/>
      <c r="AEK14" s="419"/>
      <c r="AEL14" s="419"/>
      <c r="AEM14" s="419"/>
      <c r="AEN14" s="419"/>
      <c r="AEO14" s="419"/>
      <c r="AEP14" s="419"/>
      <c r="AEQ14" s="419"/>
      <c r="AER14" s="419"/>
      <c r="AES14" s="419"/>
      <c r="AET14" s="419"/>
      <c r="AEU14" s="419"/>
      <c r="AEV14" s="419"/>
      <c r="AEW14" s="419"/>
      <c r="AEX14" s="419"/>
      <c r="AEY14" s="419"/>
      <c r="AEZ14" s="419"/>
      <c r="AFA14" s="419"/>
      <c r="AFB14" s="419"/>
      <c r="AFC14" s="419"/>
      <c r="AFD14" s="419"/>
      <c r="AFE14" s="419"/>
      <c r="AFF14" s="419"/>
      <c r="AFG14" s="419"/>
      <c r="AFH14" s="419"/>
      <c r="AFI14" s="419"/>
      <c r="AFJ14" s="419"/>
      <c r="AFK14" s="419"/>
      <c r="AFL14" s="419"/>
      <c r="AFM14" s="419"/>
      <c r="AFN14" s="419"/>
      <c r="AFO14" s="419"/>
      <c r="AFP14" s="419"/>
      <c r="AFQ14" s="419"/>
      <c r="AFR14" s="419"/>
      <c r="AFS14" s="419"/>
      <c r="AFT14" s="419"/>
      <c r="AFU14" s="419"/>
      <c r="AFV14" s="419"/>
      <c r="AFW14" s="419"/>
      <c r="AFX14" s="419"/>
      <c r="AFY14" s="419"/>
      <c r="AFZ14" s="419"/>
      <c r="AGA14" s="419"/>
      <c r="AGB14" s="419"/>
      <c r="AGC14" s="419"/>
      <c r="AGD14" s="419"/>
      <c r="AGE14" s="419"/>
      <c r="AGF14" s="419"/>
      <c r="AGG14" s="419"/>
      <c r="AGH14" s="419"/>
      <c r="AGI14" s="419"/>
      <c r="AGJ14" s="419"/>
      <c r="AGK14" s="419"/>
      <c r="AGL14" s="419"/>
      <c r="AGM14" s="419"/>
      <c r="AGN14" s="419"/>
      <c r="AGO14" s="419"/>
      <c r="AGP14" s="419"/>
      <c r="AGQ14" s="419"/>
      <c r="AGR14" s="419"/>
      <c r="AGS14" s="419"/>
      <c r="AGT14" s="419"/>
      <c r="AGU14" s="419"/>
      <c r="AGV14" s="419"/>
      <c r="AGW14" s="419"/>
      <c r="AGX14" s="419"/>
      <c r="AGY14" s="419"/>
      <c r="AGZ14" s="419"/>
      <c r="AHA14" s="419"/>
      <c r="AHB14" s="419"/>
      <c r="AHC14" s="419"/>
      <c r="AHD14" s="419"/>
      <c r="AHE14" s="419"/>
      <c r="AHF14" s="419"/>
      <c r="AHG14" s="419"/>
      <c r="AHH14" s="419"/>
      <c r="AHI14" s="419"/>
      <c r="AHJ14" s="419"/>
      <c r="AHK14" s="419"/>
      <c r="AHL14" s="419"/>
      <c r="AHM14" s="419"/>
      <c r="AHN14" s="419"/>
      <c r="AHO14" s="419"/>
      <c r="AHP14" s="419"/>
      <c r="AHQ14" s="419"/>
      <c r="AHR14" s="419"/>
      <c r="AHS14" s="419"/>
      <c r="AHT14" s="419"/>
      <c r="AHU14" s="419"/>
      <c r="AHV14" s="419"/>
      <c r="AHW14" s="419"/>
      <c r="AHX14" s="419"/>
      <c r="AHY14" s="419"/>
      <c r="AHZ14" s="419"/>
      <c r="AIA14" s="419"/>
      <c r="AIB14" s="419"/>
      <c r="AIC14" s="419"/>
      <c r="AID14" s="419"/>
      <c r="AIE14" s="419"/>
      <c r="AIF14" s="419"/>
      <c r="AIG14" s="419"/>
      <c r="AIH14" s="419"/>
      <c r="AII14" s="419"/>
      <c r="AIJ14" s="419"/>
      <c r="AIK14" s="419"/>
      <c r="AIL14" s="419"/>
      <c r="AIM14" s="419"/>
      <c r="AIN14" s="419"/>
      <c r="AIO14" s="419"/>
      <c r="AIP14" s="419"/>
      <c r="AIQ14" s="419"/>
      <c r="AIR14" s="419"/>
      <c r="AIS14" s="419"/>
      <c r="AIT14" s="419"/>
      <c r="AIU14" s="419"/>
      <c r="AIV14" s="419"/>
      <c r="AIW14" s="419"/>
      <c r="AIX14" s="419"/>
      <c r="AIY14" s="419"/>
      <c r="AIZ14" s="419"/>
      <c r="AJA14" s="419"/>
      <c r="AJB14" s="419"/>
      <c r="AJC14" s="419"/>
      <c r="AJD14" s="419"/>
      <c r="AJE14" s="419"/>
      <c r="AJF14" s="419"/>
      <c r="AJG14" s="419"/>
      <c r="AJH14" s="419"/>
      <c r="AJI14" s="419"/>
      <c r="AJJ14" s="419"/>
      <c r="AJK14" s="419"/>
      <c r="AJL14" s="419"/>
      <c r="AJM14" s="419"/>
      <c r="AJN14" s="419"/>
      <c r="AJO14" s="419"/>
      <c r="AJP14" s="419"/>
      <c r="AJQ14" s="419"/>
      <c r="AJR14" s="419"/>
      <c r="AJS14" s="419"/>
      <c r="AJT14" s="419"/>
      <c r="AJU14" s="419"/>
      <c r="AJV14" s="419"/>
      <c r="AJW14" s="419"/>
      <c r="AJX14" s="419"/>
      <c r="AJY14" s="419"/>
      <c r="AJZ14" s="419"/>
      <c r="AKA14" s="419"/>
      <c r="AKB14" s="419"/>
      <c r="AKC14" s="419"/>
      <c r="AKD14" s="419"/>
      <c r="AKE14" s="419"/>
      <c r="AKF14" s="419"/>
      <c r="AKG14" s="419"/>
      <c r="AKH14" s="419"/>
      <c r="AKI14" s="419"/>
      <c r="AKJ14" s="419"/>
      <c r="AKK14" s="419"/>
      <c r="AKL14" s="419"/>
      <c r="AKM14" s="419"/>
      <c r="AKN14" s="419"/>
      <c r="AKO14" s="419"/>
      <c r="AKP14" s="419"/>
      <c r="AKQ14" s="419"/>
      <c r="AKR14" s="419"/>
      <c r="AKS14" s="419"/>
      <c r="AKT14" s="419"/>
      <c r="AKU14" s="419"/>
      <c r="AKV14" s="419"/>
      <c r="AKW14" s="419"/>
      <c r="AKX14" s="419"/>
      <c r="AKY14" s="419"/>
      <c r="AKZ14" s="419"/>
      <c r="ALA14" s="419"/>
      <c r="ALB14" s="419"/>
      <c r="ALC14" s="419"/>
      <c r="ALD14" s="419"/>
      <c r="ALE14" s="419"/>
      <c r="ALF14" s="419"/>
      <c r="ALG14" s="419"/>
      <c r="ALH14" s="419"/>
      <c r="ALI14" s="419"/>
      <c r="ALJ14" s="419"/>
      <c r="ALK14" s="419"/>
      <c r="ALL14" s="419"/>
      <c r="ALM14" s="419"/>
      <c r="ALN14" s="419"/>
      <c r="ALO14" s="419"/>
      <c r="ALP14" s="419"/>
      <c r="ALQ14" s="419"/>
      <c r="ALR14" s="419"/>
      <c r="ALS14" s="419"/>
      <c r="ALT14" s="419"/>
      <c r="ALU14" s="419"/>
      <c r="ALV14" s="419"/>
      <c r="ALW14" s="419"/>
      <c r="ALX14" s="419"/>
      <c r="ALY14" s="419"/>
      <c r="ALZ14" s="419"/>
      <c r="AMA14" s="419"/>
      <c r="AMB14" s="419"/>
      <c r="AMC14" s="419"/>
      <c r="AMD14" s="419"/>
      <c r="AME14" s="419"/>
      <c r="AMF14" s="419"/>
      <c r="AMG14" s="419"/>
      <c r="AMH14" s="419"/>
      <c r="AMI14" s="419"/>
    </row>
    <row r="15" spans="1:1023" s="420" customFormat="1">
      <c r="A15" s="461" t="s">
        <v>10</v>
      </c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48"/>
      <c r="AS15" s="448"/>
      <c r="AT15" s="448"/>
      <c r="AU15" s="448"/>
      <c r="AV15" s="449"/>
      <c r="AW15" s="415"/>
      <c r="AX15" s="424"/>
      <c r="AY15" s="419"/>
      <c r="AZ15" s="419"/>
      <c r="BA15" s="419"/>
      <c r="BB15" s="419"/>
      <c r="BC15" s="419"/>
      <c r="BD15" s="419"/>
      <c r="BE15" s="419"/>
      <c r="BF15" s="419"/>
      <c r="BG15" s="419"/>
      <c r="BH15" s="419"/>
      <c r="BI15" s="419"/>
      <c r="BJ15" s="419"/>
      <c r="BK15" s="419"/>
      <c r="BL15" s="419"/>
      <c r="BM15" s="419"/>
      <c r="BN15" s="419"/>
      <c r="BO15" s="419"/>
      <c r="BP15" s="419"/>
      <c r="BQ15" s="419"/>
      <c r="BR15" s="419"/>
      <c r="BS15" s="419"/>
      <c r="BT15" s="419"/>
      <c r="BU15" s="419"/>
      <c r="BV15" s="419"/>
      <c r="BW15" s="419"/>
      <c r="BX15" s="419"/>
      <c r="BY15" s="419"/>
      <c r="BZ15" s="419"/>
      <c r="CA15" s="419"/>
      <c r="CB15" s="419"/>
      <c r="CC15" s="419"/>
      <c r="CD15" s="419"/>
      <c r="CE15" s="419"/>
      <c r="CF15" s="419"/>
      <c r="CG15" s="419"/>
      <c r="CH15" s="419"/>
      <c r="CI15" s="419"/>
      <c r="CJ15" s="419"/>
      <c r="CK15" s="419"/>
      <c r="CL15" s="419"/>
      <c r="CM15" s="419"/>
      <c r="CN15" s="419"/>
      <c r="CO15" s="419"/>
      <c r="CP15" s="419"/>
      <c r="CQ15" s="419"/>
      <c r="CR15" s="419"/>
      <c r="CS15" s="419"/>
      <c r="CT15" s="419"/>
      <c r="CU15" s="419"/>
      <c r="CV15" s="419"/>
      <c r="CW15" s="419"/>
      <c r="CX15" s="419"/>
      <c r="CY15" s="419"/>
      <c r="CZ15" s="419"/>
      <c r="DA15" s="419"/>
      <c r="DB15" s="419"/>
      <c r="DC15" s="419"/>
      <c r="DD15" s="419"/>
      <c r="DE15" s="419"/>
      <c r="DF15" s="419"/>
      <c r="DG15" s="419"/>
      <c r="DH15" s="419"/>
      <c r="DI15" s="419"/>
      <c r="DJ15" s="419"/>
      <c r="DK15" s="419"/>
      <c r="DL15" s="419"/>
      <c r="DM15" s="419"/>
      <c r="DN15" s="419"/>
      <c r="DO15" s="419"/>
      <c r="DP15" s="419"/>
      <c r="DQ15" s="419"/>
      <c r="DR15" s="419"/>
      <c r="DS15" s="419"/>
      <c r="DT15" s="419"/>
      <c r="DU15" s="419"/>
      <c r="DV15" s="419"/>
      <c r="DW15" s="419"/>
      <c r="DX15" s="419"/>
      <c r="DY15" s="419"/>
      <c r="DZ15" s="419"/>
      <c r="EA15" s="419"/>
      <c r="EB15" s="419"/>
      <c r="EC15" s="419"/>
      <c r="ED15" s="419"/>
      <c r="EE15" s="419"/>
      <c r="EF15" s="419"/>
      <c r="EG15" s="419"/>
      <c r="EH15" s="419"/>
      <c r="EI15" s="419"/>
      <c r="EJ15" s="419"/>
      <c r="EK15" s="419"/>
      <c r="EL15" s="419"/>
      <c r="EM15" s="419"/>
      <c r="EN15" s="419"/>
      <c r="EO15" s="419"/>
      <c r="EP15" s="419"/>
      <c r="EQ15" s="419"/>
      <c r="ER15" s="419"/>
      <c r="ES15" s="419"/>
      <c r="ET15" s="419"/>
      <c r="EU15" s="419"/>
      <c r="EV15" s="419"/>
      <c r="EW15" s="419"/>
      <c r="EX15" s="419"/>
      <c r="EY15" s="419"/>
      <c r="EZ15" s="419"/>
      <c r="FA15" s="419"/>
      <c r="FB15" s="419"/>
      <c r="FC15" s="419"/>
      <c r="FD15" s="419"/>
      <c r="FE15" s="419"/>
      <c r="FF15" s="419"/>
      <c r="FG15" s="419"/>
      <c r="FH15" s="419"/>
      <c r="FI15" s="419"/>
      <c r="FJ15" s="419"/>
      <c r="FK15" s="419"/>
      <c r="FL15" s="419"/>
      <c r="FM15" s="419"/>
      <c r="FN15" s="419"/>
      <c r="FO15" s="419"/>
      <c r="FP15" s="419"/>
      <c r="FQ15" s="419"/>
      <c r="FR15" s="419"/>
      <c r="FS15" s="419"/>
      <c r="FT15" s="419"/>
      <c r="FU15" s="419"/>
      <c r="FV15" s="419"/>
      <c r="FW15" s="419"/>
      <c r="FX15" s="419"/>
      <c r="FY15" s="419"/>
      <c r="FZ15" s="419"/>
      <c r="GA15" s="419"/>
      <c r="GB15" s="419"/>
      <c r="GC15" s="419"/>
      <c r="GD15" s="419"/>
      <c r="GE15" s="419"/>
      <c r="GF15" s="419"/>
      <c r="GG15" s="419"/>
      <c r="GH15" s="419"/>
      <c r="GI15" s="419"/>
      <c r="GJ15" s="419"/>
      <c r="GK15" s="419"/>
      <c r="GL15" s="419"/>
      <c r="GM15" s="419"/>
      <c r="GN15" s="419"/>
      <c r="GO15" s="419"/>
      <c r="GP15" s="419"/>
      <c r="GQ15" s="419"/>
      <c r="GR15" s="419"/>
      <c r="GS15" s="419"/>
      <c r="GT15" s="419"/>
      <c r="GU15" s="419"/>
      <c r="GV15" s="419"/>
      <c r="GW15" s="419"/>
      <c r="GX15" s="419"/>
      <c r="GY15" s="419"/>
      <c r="GZ15" s="419"/>
      <c r="HA15" s="419"/>
      <c r="HB15" s="419"/>
      <c r="HC15" s="419"/>
      <c r="HD15" s="419"/>
      <c r="HE15" s="419"/>
      <c r="HF15" s="419"/>
      <c r="HG15" s="419"/>
      <c r="HH15" s="419"/>
      <c r="HI15" s="419"/>
      <c r="HJ15" s="419"/>
      <c r="HK15" s="419"/>
      <c r="HL15" s="419"/>
      <c r="HM15" s="419"/>
      <c r="HN15" s="419"/>
      <c r="HO15" s="419"/>
      <c r="HP15" s="419"/>
      <c r="HQ15" s="419"/>
      <c r="HR15" s="419"/>
      <c r="HS15" s="419"/>
      <c r="HT15" s="419"/>
      <c r="HU15" s="419"/>
      <c r="HV15" s="419"/>
      <c r="HW15" s="419"/>
      <c r="HX15" s="419"/>
      <c r="HY15" s="419"/>
      <c r="HZ15" s="419"/>
      <c r="IA15" s="419"/>
      <c r="IB15" s="419"/>
      <c r="IC15" s="419"/>
      <c r="ID15" s="419"/>
      <c r="IE15" s="419"/>
      <c r="IF15" s="419"/>
      <c r="IG15" s="419"/>
      <c r="IH15" s="419"/>
      <c r="II15" s="419"/>
      <c r="IJ15" s="419"/>
      <c r="IK15" s="419"/>
      <c r="IL15" s="419"/>
      <c r="IM15" s="419"/>
      <c r="IN15" s="419"/>
      <c r="IO15" s="419"/>
      <c r="IP15" s="419"/>
      <c r="IQ15" s="419"/>
      <c r="IR15" s="419"/>
      <c r="IS15" s="419"/>
      <c r="IT15" s="419"/>
      <c r="IU15" s="419"/>
      <c r="IV15" s="419"/>
      <c r="IW15" s="419"/>
      <c r="IX15" s="419"/>
      <c r="IY15" s="419"/>
      <c r="IZ15" s="419"/>
      <c r="JA15" s="419"/>
      <c r="JB15" s="419"/>
      <c r="JC15" s="419"/>
      <c r="JD15" s="419"/>
      <c r="JE15" s="419"/>
      <c r="JF15" s="419"/>
      <c r="JG15" s="419"/>
      <c r="JH15" s="419"/>
      <c r="JI15" s="419"/>
      <c r="JJ15" s="419"/>
      <c r="JK15" s="419"/>
      <c r="JL15" s="419"/>
      <c r="JM15" s="419"/>
      <c r="JN15" s="419"/>
      <c r="JO15" s="419"/>
      <c r="JP15" s="419"/>
      <c r="JQ15" s="419"/>
      <c r="JR15" s="419"/>
      <c r="JS15" s="419"/>
      <c r="JT15" s="419"/>
      <c r="JU15" s="419"/>
      <c r="JV15" s="419"/>
      <c r="JW15" s="419"/>
      <c r="JX15" s="419"/>
      <c r="JY15" s="419"/>
      <c r="JZ15" s="419"/>
      <c r="KA15" s="419"/>
      <c r="KB15" s="419"/>
      <c r="KC15" s="419"/>
      <c r="KD15" s="419"/>
      <c r="KE15" s="419"/>
      <c r="KF15" s="419"/>
      <c r="KG15" s="419"/>
      <c r="KH15" s="419"/>
      <c r="KI15" s="419"/>
      <c r="KJ15" s="419"/>
      <c r="KK15" s="419"/>
      <c r="KL15" s="419"/>
      <c r="KM15" s="419"/>
      <c r="KN15" s="419"/>
      <c r="KO15" s="419"/>
      <c r="KP15" s="419"/>
      <c r="KQ15" s="419"/>
      <c r="KR15" s="419"/>
      <c r="KS15" s="419"/>
      <c r="KT15" s="419"/>
      <c r="KU15" s="419"/>
      <c r="KV15" s="419"/>
      <c r="KW15" s="419"/>
      <c r="KX15" s="419"/>
      <c r="KY15" s="419"/>
      <c r="KZ15" s="419"/>
      <c r="LA15" s="419"/>
      <c r="LB15" s="419"/>
      <c r="LC15" s="419"/>
      <c r="LD15" s="419"/>
      <c r="LE15" s="419"/>
      <c r="LF15" s="419"/>
      <c r="LG15" s="419"/>
      <c r="LH15" s="419"/>
      <c r="LI15" s="419"/>
      <c r="LJ15" s="419"/>
      <c r="LK15" s="419"/>
      <c r="LL15" s="419"/>
      <c r="LM15" s="419"/>
      <c r="LN15" s="419"/>
      <c r="LO15" s="419"/>
      <c r="LP15" s="419"/>
      <c r="LQ15" s="419"/>
      <c r="LR15" s="419"/>
      <c r="LS15" s="419"/>
      <c r="LT15" s="419"/>
      <c r="LU15" s="419"/>
      <c r="LV15" s="419"/>
      <c r="LW15" s="419"/>
      <c r="LX15" s="419"/>
      <c r="LY15" s="419"/>
      <c r="LZ15" s="419"/>
      <c r="MA15" s="419"/>
      <c r="MB15" s="419"/>
      <c r="MC15" s="419"/>
      <c r="MD15" s="419"/>
      <c r="ME15" s="419"/>
      <c r="MF15" s="419"/>
      <c r="MG15" s="419"/>
      <c r="MH15" s="419"/>
      <c r="MI15" s="419"/>
      <c r="MJ15" s="419"/>
      <c r="MK15" s="419"/>
      <c r="ML15" s="419"/>
      <c r="MM15" s="419"/>
      <c r="MN15" s="419"/>
      <c r="MO15" s="419"/>
      <c r="MP15" s="419"/>
      <c r="MQ15" s="419"/>
      <c r="MR15" s="419"/>
      <c r="MS15" s="419"/>
      <c r="MT15" s="419"/>
      <c r="MU15" s="419"/>
      <c r="MV15" s="419"/>
      <c r="MW15" s="419"/>
      <c r="MX15" s="419"/>
      <c r="MY15" s="419"/>
      <c r="MZ15" s="419"/>
      <c r="NA15" s="419"/>
      <c r="NB15" s="419"/>
      <c r="NC15" s="419"/>
      <c r="ND15" s="419"/>
      <c r="NE15" s="419"/>
      <c r="NF15" s="419"/>
      <c r="NG15" s="419"/>
      <c r="NH15" s="419"/>
      <c r="NI15" s="419"/>
      <c r="NJ15" s="419"/>
      <c r="NK15" s="419"/>
      <c r="NL15" s="419"/>
      <c r="NM15" s="419"/>
      <c r="NN15" s="419"/>
      <c r="NO15" s="419"/>
      <c r="NP15" s="419"/>
      <c r="NQ15" s="419"/>
      <c r="NR15" s="419"/>
      <c r="NS15" s="419"/>
      <c r="NT15" s="419"/>
      <c r="NU15" s="419"/>
      <c r="NV15" s="419"/>
      <c r="NW15" s="419"/>
      <c r="NX15" s="419"/>
      <c r="NY15" s="419"/>
      <c r="NZ15" s="419"/>
      <c r="OA15" s="419"/>
      <c r="OB15" s="419"/>
      <c r="OC15" s="419"/>
      <c r="OD15" s="419"/>
      <c r="OE15" s="419"/>
      <c r="OF15" s="419"/>
      <c r="OG15" s="419"/>
      <c r="OH15" s="419"/>
      <c r="OI15" s="419"/>
      <c r="OJ15" s="419"/>
      <c r="OK15" s="419"/>
      <c r="OL15" s="419"/>
      <c r="OM15" s="419"/>
      <c r="ON15" s="419"/>
      <c r="OO15" s="419"/>
      <c r="OP15" s="419"/>
      <c r="OQ15" s="419"/>
      <c r="OR15" s="419"/>
      <c r="OS15" s="419"/>
      <c r="OT15" s="419"/>
      <c r="OU15" s="419"/>
      <c r="OV15" s="419"/>
      <c r="OW15" s="419"/>
      <c r="OX15" s="419"/>
      <c r="OY15" s="419"/>
      <c r="OZ15" s="419"/>
      <c r="PA15" s="419"/>
      <c r="PB15" s="419"/>
      <c r="PC15" s="419"/>
      <c r="PD15" s="419"/>
      <c r="PE15" s="419"/>
      <c r="PF15" s="419"/>
      <c r="PG15" s="419"/>
      <c r="PH15" s="419"/>
      <c r="PI15" s="419"/>
      <c r="PJ15" s="419"/>
      <c r="PK15" s="419"/>
      <c r="PL15" s="419"/>
      <c r="PM15" s="419"/>
      <c r="PN15" s="419"/>
      <c r="PO15" s="419"/>
      <c r="PP15" s="419"/>
      <c r="PQ15" s="419"/>
      <c r="PR15" s="419"/>
      <c r="PS15" s="419"/>
      <c r="PT15" s="419"/>
      <c r="PU15" s="419"/>
      <c r="PV15" s="419"/>
      <c r="PW15" s="419"/>
      <c r="PX15" s="419"/>
      <c r="PY15" s="419"/>
      <c r="PZ15" s="419"/>
      <c r="QA15" s="419"/>
      <c r="QB15" s="419"/>
      <c r="QC15" s="419"/>
      <c r="QD15" s="419"/>
      <c r="QE15" s="419"/>
      <c r="QF15" s="419"/>
      <c r="QG15" s="419"/>
      <c r="QH15" s="419"/>
      <c r="QI15" s="419"/>
      <c r="QJ15" s="419"/>
      <c r="QK15" s="419"/>
      <c r="QL15" s="419"/>
      <c r="QM15" s="419"/>
      <c r="QN15" s="419"/>
      <c r="QO15" s="419"/>
      <c r="QP15" s="419"/>
      <c r="QQ15" s="419"/>
      <c r="QR15" s="419"/>
      <c r="QS15" s="419"/>
      <c r="QT15" s="419"/>
      <c r="QU15" s="419"/>
      <c r="QV15" s="419"/>
      <c r="QW15" s="419"/>
      <c r="QX15" s="419"/>
      <c r="QY15" s="419"/>
      <c r="QZ15" s="419"/>
      <c r="RA15" s="419"/>
      <c r="RB15" s="419"/>
      <c r="RC15" s="419"/>
      <c r="RD15" s="419"/>
      <c r="RE15" s="419"/>
      <c r="RF15" s="419"/>
      <c r="RG15" s="419"/>
      <c r="RH15" s="419"/>
      <c r="RI15" s="419"/>
      <c r="RJ15" s="419"/>
      <c r="RK15" s="419"/>
      <c r="RL15" s="419"/>
      <c r="RM15" s="419"/>
      <c r="RN15" s="419"/>
      <c r="RO15" s="419"/>
      <c r="RP15" s="419"/>
      <c r="RQ15" s="419"/>
      <c r="RR15" s="419"/>
      <c r="RS15" s="419"/>
      <c r="RT15" s="419"/>
      <c r="RU15" s="419"/>
      <c r="RV15" s="419"/>
      <c r="RW15" s="419"/>
      <c r="RX15" s="419"/>
      <c r="RY15" s="419"/>
      <c r="RZ15" s="419"/>
      <c r="SA15" s="419"/>
      <c r="SB15" s="419"/>
      <c r="SC15" s="419"/>
      <c r="SD15" s="419"/>
      <c r="SE15" s="419"/>
      <c r="SF15" s="419"/>
      <c r="SG15" s="419"/>
      <c r="SH15" s="419"/>
      <c r="SI15" s="419"/>
      <c r="SJ15" s="419"/>
      <c r="SK15" s="419"/>
      <c r="SL15" s="419"/>
      <c r="SM15" s="419"/>
      <c r="SN15" s="419"/>
      <c r="SO15" s="419"/>
      <c r="SP15" s="419"/>
      <c r="SQ15" s="419"/>
      <c r="SR15" s="419"/>
      <c r="SS15" s="419"/>
      <c r="ST15" s="419"/>
      <c r="SU15" s="419"/>
      <c r="SV15" s="419"/>
      <c r="SW15" s="419"/>
      <c r="SX15" s="419"/>
      <c r="SY15" s="419"/>
      <c r="SZ15" s="419"/>
      <c r="TA15" s="419"/>
      <c r="TB15" s="419"/>
      <c r="TC15" s="419"/>
      <c r="TD15" s="419"/>
      <c r="TE15" s="419"/>
      <c r="TF15" s="419"/>
      <c r="TG15" s="419"/>
      <c r="TH15" s="419"/>
      <c r="TI15" s="419"/>
      <c r="TJ15" s="419"/>
      <c r="TK15" s="419"/>
      <c r="TL15" s="419"/>
      <c r="TM15" s="419"/>
      <c r="TN15" s="419"/>
      <c r="TO15" s="419"/>
      <c r="TP15" s="419"/>
      <c r="TQ15" s="419"/>
      <c r="TR15" s="419"/>
      <c r="TS15" s="419"/>
      <c r="TT15" s="419"/>
      <c r="TU15" s="419"/>
      <c r="TV15" s="419"/>
      <c r="TW15" s="419"/>
      <c r="TX15" s="419"/>
      <c r="TY15" s="419"/>
      <c r="TZ15" s="419"/>
      <c r="UA15" s="419"/>
      <c r="UB15" s="419"/>
      <c r="UC15" s="419"/>
      <c r="UD15" s="419"/>
      <c r="UE15" s="419"/>
      <c r="UF15" s="419"/>
      <c r="UG15" s="419"/>
      <c r="UH15" s="419"/>
      <c r="UI15" s="419"/>
      <c r="UJ15" s="419"/>
      <c r="UK15" s="419"/>
      <c r="UL15" s="419"/>
      <c r="UM15" s="419"/>
      <c r="UN15" s="419"/>
      <c r="UO15" s="419"/>
      <c r="UP15" s="419"/>
      <c r="UQ15" s="419"/>
      <c r="UR15" s="419"/>
      <c r="US15" s="419"/>
      <c r="UT15" s="419"/>
      <c r="UU15" s="419"/>
      <c r="UV15" s="419"/>
      <c r="UW15" s="419"/>
      <c r="UX15" s="419"/>
      <c r="UY15" s="419"/>
      <c r="UZ15" s="419"/>
      <c r="VA15" s="419"/>
      <c r="VB15" s="419"/>
      <c r="VC15" s="419"/>
      <c r="VD15" s="419"/>
      <c r="VE15" s="419"/>
      <c r="VF15" s="419"/>
      <c r="VG15" s="419"/>
      <c r="VH15" s="419"/>
      <c r="VI15" s="419"/>
      <c r="VJ15" s="419"/>
      <c r="VK15" s="419"/>
      <c r="VL15" s="419"/>
      <c r="VM15" s="419"/>
      <c r="VN15" s="419"/>
      <c r="VO15" s="419"/>
      <c r="VP15" s="419"/>
      <c r="VQ15" s="419"/>
      <c r="VR15" s="419"/>
      <c r="VS15" s="419"/>
      <c r="VT15" s="419"/>
      <c r="VU15" s="419"/>
      <c r="VV15" s="419"/>
      <c r="VW15" s="419"/>
      <c r="VX15" s="419"/>
      <c r="VY15" s="419"/>
      <c r="VZ15" s="419"/>
      <c r="WA15" s="419"/>
      <c r="WB15" s="419"/>
      <c r="WC15" s="419"/>
      <c r="WD15" s="419"/>
      <c r="WE15" s="419"/>
      <c r="WF15" s="419"/>
      <c r="WG15" s="419"/>
      <c r="WH15" s="419"/>
      <c r="WI15" s="419"/>
      <c r="WJ15" s="419"/>
      <c r="WK15" s="419"/>
      <c r="WL15" s="419"/>
      <c r="WM15" s="419"/>
      <c r="WN15" s="419"/>
      <c r="WO15" s="419"/>
      <c r="WP15" s="419"/>
      <c r="WQ15" s="419"/>
      <c r="WR15" s="419"/>
      <c r="WS15" s="419"/>
      <c r="WT15" s="419"/>
      <c r="WU15" s="419"/>
      <c r="WV15" s="419"/>
      <c r="WW15" s="419"/>
      <c r="WX15" s="419"/>
      <c r="WY15" s="419"/>
      <c r="WZ15" s="419"/>
      <c r="XA15" s="419"/>
      <c r="XB15" s="419"/>
      <c r="XC15" s="419"/>
      <c r="XD15" s="419"/>
      <c r="XE15" s="419"/>
      <c r="XF15" s="419"/>
      <c r="XG15" s="419"/>
      <c r="XH15" s="419"/>
      <c r="XI15" s="419"/>
      <c r="XJ15" s="419"/>
      <c r="XK15" s="419"/>
      <c r="XL15" s="419"/>
      <c r="XM15" s="419"/>
      <c r="XN15" s="419"/>
      <c r="XO15" s="419"/>
      <c r="XP15" s="419"/>
      <c r="XQ15" s="419"/>
      <c r="XR15" s="419"/>
      <c r="XS15" s="419"/>
      <c r="XT15" s="419"/>
      <c r="XU15" s="419"/>
      <c r="XV15" s="419"/>
      <c r="XW15" s="419"/>
      <c r="XX15" s="419"/>
      <c r="XY15" s="419"/>
      <c r="XZ15" s="419"/>
      <c r="YA15" s="419"/>
      <c r="YB15" s="419"/>
      <c r="YC15" s="419"/>
      <c r="YD15" s="419"/>
      <c r="YE15" s="419"/>
      <c r="YF15" s="419"/>
      <c r="YG15" s="419"/>
      <c r="YH15" s="419"/>
      <c r="YI15" s="419"/>
      <c r="YJ15" s="419"/>
      <c r="YK15" s="419"/>
      <c r="YL15" s="419"/>
      <c r="YM15" s="419"/>
      <c r="YN15" s="419"/>
      <c r="YO15" s="419"/>
      <c r="YP15" s="419"/>
      <c r="YQ15" s="419"/>
      <c r="YR15" s="419"/>
      <c r="YS15" s="419"/>
      <c r="YT15" s="419"/>
      <c r="YU15" s="419"/>
      <c r="YV15" s="419"/>
      <c r="YW15" s="419"/>
      <c r="YX15" s="419"/>
      <c r="YY15" s="419"/>
      <c r="YZ15" s="419"/>
      <c r="ZA15" s="419"/>
      <c r="ZB15" s="419"/>
      <c r="ZC15" s="419"/>
      <c r="ZD15" s="419"/>
      <c r="ZE15" s="419"/>
      <c r="ZF15" s="419"/>
      <c r="ZG15" s="419"/>
      <c r="ZH15" s="419"/>
      <c r="ZI15" s="419"/>
      <c r="ZJ15" s="419"/>
      <c r="ZK15" s="419"/>
      <c r="ZL15" s="419"/>
      <c r="ZM15" s="419"/>
      <c r="ZN15" s="419"/>
      <c r="ZO15" s="419"/>
      <c r="ZP15" s="419"/>
      <c r="ZQ15" s="419"/>
      <c r="ZR15" s="419"/>
      <c r="ZS15" s="419"/>
      <c r="ZT15" s="419"/>
      <c r="ZU15" s="419"/>
      <c r="ZV15" s="419"/>
      <c r="ZW15" s="419"/>
      <c r="ZX15" s="419"/>
      <c r="ZY15" s="419"/>
      <c r="ZZ15" s="419"/>
      <c r="AAA15" s="419"/>
      <c r="AAB15" s="419"/>
      <c r="AAC15" s="419"/>
      <c r="AAD15" s="419"/>
      <c r="AAE15" s="419"/>
      <c r="AAF15" s="419"/>
      <c r="AAG15" s="419"/>
      <c r="AAH15" s="419"/>
      <c r="AAI15" s="419"/>
      <c r="AAJ15" s="419"/>
      <c r="AAK15" s="419"/>
      <c r="AAL15" s="419"/>
      <c r="AAM15" s="419"/>
      <c r="AAN15" s="419"/>
      <c r="AAO15" s="419"/>
      <c r="AAP15" s="419"/>
      <c r="AAQ15" s="419"/>
      <c r="AAR15" s="419"/>
      <c r="AAS15" s="419"/>
      <c r="AAT15" s="419"/>
      <c r="AAU15" s="419"/>
      <c r="AAV15" s="419"/>
      <c r="AAW15" s="419"/>
      <c r="AAX15" s="419"/>
      <c r="AAY15" s="419"/>
      <c r="AAZ15" s="419"/>
      <c r="ABA15" s="419"/>
      <c r="ABB15" s="419"/>
      <c r="ABC15" s="419"/>
      <c r="ABD15" s="419"/>
      <c r="ABE15" s="419"/>
      <c r="ABF15" s="419"/>
      <c r="ABG15" s="419"/>
      <c r="ABH15" s="419"/>
      <c r="ABI15" s="419"/>
      <c r="ABJ15" s="419"/>
      <c r="ABK15" s="419"/>
      <c r="ABL15" s="419"/>
      <c r="ABM15" s="419"/>
      <c r="ABN15" s="419"/>
      <c r="ABO15" s="419"/>
      <c r="ABP15" s="419"/>
      <c r="ABQ15" s="419"/>
      <c r="ABR15" s="419"/>
      <c r="ABS15" s="419"/>
      <c r="ABT15" s="419"/>
      <c r="ABU15" s="419"/>
      <c r="ABV15" s="419"/>
      <c r="ABW15" s="419"/>
      <c r="ABX15" s="419"/>
      <c r="ABY15" s="419"/>
      <c r="ABZ15" s="419"/>
      <c r="ACA15" s="419"/>
      <c r="ACB15" s="419"/>
      <c r="ACC15" s="419"/>
      <c r="ACD15" s="419"/>
      <c r="ACE15" s="419"/>
      <c r="ACF15" s="419"/>
      <c r="ACG15" s="419"/>
      <c r="ACH15" s="419"/>
      <c r="ACI15" s="419"/>
      <c r="ACJ15" s="419"/>
      <c r="ACK15" s="419"/>
      <c r="ACL15" s="419"/>
      <c r="ACM15" s="419"/>
      <c r="ACN15" s="419"/>
      <c r="ACO15" s="419"/>
      <c r="ACP15" s="419"/>
      <c r="ACQ15" s="419"/>
      <c r="ACR15" s="419"/>
      <c r="ACS15" s="419"/>
      <c r="ACT15" s="419"/>
      <c r="ACU15" s="419"/>
      <c r="ACV15" s="419"/>
      <c r="ACW15" s="419"/>
      <c r="ACX15" s="419"/>
      <c r="ACY15" s="419"/>
      <c r="ACZ15" s="419"/>
      <c r="ADA15" s="419"/>
      <c r="ADB15" s="419"/>
      <c r="ADC15" s="419"/>
      <c r="ADD15" s="419"/>
      <c r="ADE15" s="419"/>
      <c r="ADF15" s="419"/>
      <c r="ADG15" s="419"/>
      <c r="ADH15" s="419"/>
      <c r="ADI15" s="419"/>
      <c r="ADJ15" s="419"/>
      <c r="ADK15" s="419"/>
      <c r="ADL15" s="419"/>
      <c r="ADM15" s="419"/>
      <c r="ADN15" s="419"/>
      <c r="ADO15" s="419"/>
      <c r="ADP15" s="419"/>
      <c r="ADQ15" s="419"/>
      <c r="ADR15" s="419"/>
      <c r="ADS15" s="419"/>
      <c r="ADT15" s="419"/>
      <c r="ADU15" s="419"/>
      <c r="ADV15" s="419"/>
      <c r="ADW15" s="419"/>
      <c r="ADX15" s="419"/>
      <c r="ADY15" s="419"/>
      <c r="ADZ15" s="419"/>
      <c r="AEA15" s="419"/>
      <c r="AEB15" s="419"/>
      <c r="AEC15" s="419"/>
      <c r="AED15" s="419"/>
      <c r="AEE15" s="419"/>
      <c r="AEF15" s="419"/>
      <c r="AEG15" s="419"/>
      <c r="AEH15" s="419"/>
      <c r="AEI15" s="419"/>
      <c r="AEJ15" s="419"/>
      <c r="AEK15" s="419"/>
      <c r="AEL15" s="419"/>
      <c r="AEM15" s="419"/>
      <c r="AEN15" s="419"/>
      <c r="AEO15" s="419"/>
      <c r="AEP15" s="419"/>
      <c r="AEQ15" s="419"/>
      <c r="AER15" s="419"/>
      <c r="AES15" s="419"/>
      <c r="AET15" s="419"/>
      <c r="AEU15" s="419"/>
      <c r="AEV15" s="419"/>
      <c r="AEW15" s="419"/>
      <c r="AEX15" s="419"/>
      <c r="AEY15" s="419"/>
      <c r="AEZ15" s="419"/>
      <c r="AFA15" s="419"/>
      <c r="AFB15" s="419"/>
      <c r="AFC15" s="419"/>
      <c r="AFD15" s="419"/>
      <c r="AFE15" s="419"/>
      <c r="AFF15" s="419"/>
      <c r="AFG15" s="419"/>
      <c r="AFH15" s="419"/>
      <c r="AFI15" s="419"/>
      <c r="AFJ15" s="419"/>
      <c r="AFK15" s="419"/>
      <c r="AFL15" s="419"/>
      <c r="AFM15" s="419"/>
      <c r="AFN15" s="419"/>
      <c r="AFO15" s="419"/>
      <c r="AFP15" s="419"/>
      <c r="AFQ15" s="419"/>
      <c r="AFR15" s="419"/>
      <c r="AFS15" s="419"/>
      <c r="AFT15" s="419"/>
      <c r="AFU15" s="419"/>
      <c r="AFV15" s="419"/>
      <c r="AFW15" s="419"/>
      <c r="AFX15" s="419"/>
      <c r="AFY15" s="419"/>
      <c r="AFZ15" s="419"/>
      <c r="AGA15" s="419"/>
      <c r="AGB15" s="419"/>
      <c r="AGC15" s="419"/>
      <c r="AGD15" s="419"/>
      <c r="AGE15" s="419"/>
      <c r="AGF15" s="419"/>
      <c r="AGG15" s="419"/>
      <c r="AGH15" s="419"/>
      <c r="AGI15" s="419"/>
      <c r="AGJ15" s="419"/>
      <c r="AGK15" s="419"/>
      <c r="AGL15" s="419"/>
      <c r="AGM15" s="419"/>
      <c r="AGN15" s="419"/>
      <c r="AGO15" s="419"/>
      <c r="AGP15" s="419"/>
      <c r="AGQ15" s="419"/>
      <c r="AGR15" s="419"/>
      <c r="AGS15" s="419"/>
      <c r="AGT15" s="419"/>
      <c r="AGU15" s="419"/>
      <c r="AGV15" s="419"/>
      <c r="AGW15" s="419"/>
      <c r="AGX15" s="419"/>
      <c r="AGY15" s="419"/>
      <c r="AGZ15" s="419"/>
      <c r="AHA15" s="419"/>
      <c r="AHB15" s="419"/>
      <c r="AHC15" s="419"/>
      <c r="AHD15" s="419"/>
      <c r="AHE15" s="419"/>
      <c r="AHF15" s="419"/>
      <c r="AHG15" s="419"/>
      <c r="AHH15" s="419"/>
      <c r="AHI15" s="419"/>
      <c r="AHJ15" s="419"/>
      <c r="AHK15" s="419"/>
      <c r="AHL15" s="419"/>
      <c r="AHM15" s="419"/>
      <c r="AHN15" s="419"/>
      <c r="AHO15" s="419"/>
      <c r="AHP15" s="419"/>
      <c r="AHQ15" s="419"/>
      <c r="AHR15" s="419"/>
      <c r="AHS15" s="419"/>
      <c r="AHT15" s="419"/>
      <c r="AHU15" s="419"/>
      <c r="AHV15" s="419"/>
      <c r="AHW15" s="419"/>
      <c r="AHX15" s="419"/>
      <c r="AHY15" s="419"/>
      <c r="AHZ15" s="419"/>
      <c r="AIA15" s="419"/>
      <c r="AIB15" s="419"/>
      <c r="AIC15" s="419"/>
      <c r="AID15" s="419"/>
      <c r="AIE15" s="419"/>
      <c r="AIF15" s="419"/>
      <c r="AIG15" s="419"/>
      <c r="AIH15" s="419"/>
      <c r="AII15" s="419"/>
      <c r="AIJ15" s="419"/>
      <c r="AIK15" s="419"/>
      <c r="AIL15" s="419"/>
      <c r="AIM15" s="419"/>
      <c r="AIN15" s="419"/>
      <c r="AIO15" s="419"/>
      <c r="AIP15" s="419"/>
      <c r="AIQ15" s="419"/>
      <c r="AIR15" s="419"/>
      <c r="AIS15" s="419"/>
      <c r="AIT15" s="419"/>
      <c r="AIU15" s="419"/>
      <c r="AIV15" s="419"/>
      <c r="AIW15" s="419"/>
      <c r="AIX15" s="419"/>
      <c r="AIY15" s="419"/>
      <c r="AIZ15" s="419"/>
      <c r="AJA15" s="419"/>
      <c r="AJB15" s="419"/>
      <c r="AJC15" s="419"/>
      <c r="AJD15" s="419"/>
      <c r="AJE15" s="419"/>
      <c r="AJF15" s="419"/>
      <c r="AJG15" s="419"/>
      <c r="AJH15" s="419"/>
      <c r="AJI15" s="419"/>
      <c r="AJJ15" s="419"/>
      <c r="AJK15" s="419"/>
      <c r="AJL15" s="419"/>
      <c r="AJM15" s="419"/>
      <c r="AJN15" s="419"/>
      <c r="AJO15" s="419"/>
      <c r="AJP15" s="419"/>
      <c r="AJQ15" s="419"/>
      <c r="AJR15" s="419"/>
      <c r="AJS15" s="419"/>
      <c r="AJT15" s="419"/>
      <c r="AJU15" s="419"/>
      <c r="AJV15" s="419"/>
      <c r="AJW15" s="419"/>
      <c r="AJX15" s="419"/>
      <c r="AJY15" s="419"/>
      <c r="AJZ15" s="419"/>
      <c r="AKA15" s="419"/>
      <c r="AKB15" s="419"/>
      <c r="AKC15" s="419"/>
      <c r="AKD15" s="419"/>
      <c r="AKE15" s="419"/>
      <c r="AKF15" s="419"/>
      <c r="AKG15" s="419"/>
      <c r="AKH15" s="419"/>
      <c r="AKI15" s="419"/>
      <c r="AKJ15" s="419"/>
      <c r="AKK15" s="419"/>
      <c r="AKL15" s="419"/>
      <c r="AKM15" s="419"/>
      <c r="AKN15" s="419"/>
      <c r="AKO15" s="419"/>
      <c r="AKP15" s="419"/>
      <c r="AKQ15" s="419"/>
      <c r="AKR15" s="419"/>
      <c r="AKS15" s="419"/>
      <c r="AKT15" s="419"/>
      <c r="AKU15" s="419"/>
      <c r="AKV15" s="419"/>
      <c r="AKW15" s="419"/>
      <c r="AKX15" s="419"/>
      <c r="AKY15" s="419"/>
      <c r="AKZ15" s="419"/>
      <c r="ALA15" s="419"/>
      <c r="ALB15" s="419"/>
      <c r="ALC15" s="419"/>
      <c r="ALD15" s="419"/>
      <c r="ALE15" s="419"/>
      <c r="ALF15" s="419"/>
      <c r="ALG15" s="419"/>
      <c r="ALH15" s="419"/>
      <c r="ALI15" s="419"/>
      <c r="ALJ15" s="419"/>
      <c r="ALK15" s="419"/>
      <c r="ALL15" s="419"/>
      <c r="ALM15" s="419"/>
      <c r="ALN15" s="419"/>
      <c r="ALO15" s="419"/>
      <c r="ALP15" s="419"/>
      <c r="ALQ15" s="419"/>
      <c r="ALR15" s="419"/>
      <c r="ALS15" s="419"/>
      <c r="ALT15" s="419"/>
      <c r="ALU15" s="419"/>
      <c r="ALV15" s="419"/>
      <c r="ALW15" s="419"/>
      <c r="ALX15" s="419"/>
      <c r="ALY15" s="419"/>
      <c r="ALZ15" s="419"/>
      <c r="AMA15" s="419"/>
      <c r="AMB15" s="419"/>
      <c r="AMC15" s="419"/>
      <c r="AMD15" s="419"/>
      <c r="AME15" s="419"/>
      <c r="AMF15" s="419"/>
      <c r="AMG15" s="419"/>
      <c r="AMH15" s="419"/>
      <c r="AMI15" s="419"/>
    </row>
    <row r="16" spans="1:1023" s="420" customFormat="1">
      <c r="A16" s="460" t="s">
        <v>11</v>
      </c>
      <c r="B16" s="460"/>
      <c r="C16" s="460"/>
      <c r="D16" s="460"/>
      <c r="E16" s="460"/>
      <c r="F16" s="460"/>
      <c r="G16" s="460"/>
      <c r="H16" s="460"/>
      <c r="I16" s="460"/>
      <c r="J16" s="460"/>
      <c r="K16" s="460"/>
      <c r="L16" s="460"/>
      <c r="M16" s="460"/>
      <c r="N16" s="460"/>
      <c r="O16" s="460"/>
      <c r="P16" s="460"/>
      <c r="Q16" s="460"/>
      <c r="R16" s="460"/>
      <c r="S16" s="460"/>
      <c r="T16" s="460"/>
      <c r="U16" s="460"/>
      <c r="V16" s="460"/>
      <c r="W16" s="460"/>
      <c r="X16" s="460"/>
      <c r="Y16" s="460"/>
      <c r="Z16" s="460"/>
      <c r="AA16" s="460"/>
      <c r="AB16" s="460"/>
      <c r="AC16" s="460"/>
      <c r="AD16" s="460"/>
      <c r="AE16" s="460"/>
      <c r="AF16" s="460"/>
      <c r="AG16" s="460"/>
      <c r="AH16" s="460"/>
      <c r="AI16" s="460"/>
      <c r="AJ16" s="460"/>
      <c r="AK16" s="460"/>
      <c r="AL16" s="460"/>
      <c r="AM16" s="460"/>
      <c r="AN16" s="460"/>
      <c r="AO16" s="460"/>
      <c r="AP16" s="460"/>
      <c r="AQ16" s="460"/>
      <c r="AR16" s="448"/>
      <c r="AS16" s="448"/>
      <c r="AT16" s="448"/>
      <c r="AU16" s="448"/>
      <c r="AV16" s="449"/>
      <c r="AW16" s="415"/>
      <c r="AX16" s="424"/>
      <c r="AY16" s="419"/>
      <c r="AZ16" s="419"/>
      <c r="BA16" s="419"/>
      <c r="BB16" s="419"/>
      <c r="BC16" s="419"/>
      <c r="BD16" s="419"/>
      <c r="BE16" s="419"/>
      <c r="BF16" s="419"/>
      <c r="BG16" s="419"/>
      <c r="BH16" s="419"/>
      <c r="BI16" s="419"/>
      <c r="BJ16" s="419"/>
      <c r="BK16" s="419"/>
      <c r="BL16" s="419"/>
      <c r="BM16" s="419"/>
      <c r="BN16" s="419"/>
      <c r="BO16" s="419"/>
      <c r="BP16" s="419"/>
      <c r="BQ16" s="419"/>
      <c r="BR16" s="419"/>
      <c r="BS16" s="419"/>
      <c r="BT16" s="419"/>
      <c r="BU16" s="419"/>
      <c r="BV16" s="419"/>
      <c r="BW16" s="419"/>
      <c r="BX16" s="419"/>
      <c r="BY16" s="419"/>
      <c r="BZ16" s="419"/>
      <c r="CA16" s="419"/>
      <c r="CB16" s="419"/>
      <c r="CC16" s="419"/>
      <c r="CD16" s="419"/>
      <c r="CE16" s="419"/>
      <c r="CF16" s="419"/>
      <c r="CG16" s="419"/>
      <c r="CH16" s="419"/>
      <c r="CI16" s="419"/>
      <c r="CJ16" s="419"/>
      <c r="CK16" s="419"/>
      <c r="CL16" s="419"/>
      <c r="CM16" s="419"/>
      <c r="CN16" s="419"/>
      <c r="CO16" s="419"/>
      <c r="CP16" s="419"/>
      <c r="CQ16" s="419"/>
      <c r="CR16" s="419"/>
      <c r="CS16" s="419"/>
      <c r="CT16" s="419"/>
      <c r="CU16" s="419"/>
      <c r="CV16" s="419"/>
      <c r="CW16" s="419"/>
      <c r="CX16" s="419"/>
      <c r="CY16" s="419"/>
      <c r="CZ16" s="419"/>
      <c r="DA16" s="419"/>
      <c r="DB16" s="419"/>
      <c r="DC16" s="419"/>
      <c r="DD16" s="419"/>
      <c r="DE16" s="419"/>
      <c r="DF16" s="419"/>
      <c r="DG16" s="419"/>
      <c r="DH16" s="419"/>
      <c r="DI16" s="419"/>
      <c r="DJ16" s="419"/>
      <c r="DK16" s="419"/>
      <c r="DL16" s="419"/>
      <c r="DM16" s="419"/>
      <c r="DN16" s="419"/>
      <c r="DO16" s="419"/>
      <c r="DP16" s="419"/>
      <c r="DQ16" s="419"/>
      <c r="DR16" s="419"/>
      <c r="DS16" s="419"/>
      <c r="DT16" s="419"/>
      <c r="DU16" s="419"/>
      <c r="DV16" s="419"/>
      <c r="DW16" s="419"/>
      <c r="DX16" s="419"/>
      <c r="DY16" s="419"/>
      <c r="DZ16" s="419"/>
      <c r="EA16" s="419"/>
      <c r="EB16" s="419"/>
      <c r="EC16" s="419"/>
      <c r="ED16" s="419"/>
      <c r="EE16" s="419"/>
      <c r="EF16" s="419"/>
      <c r="EG16" s="419"/>
      <c r="EH16" s="419"/>
      <c r="EI16" s="419"/>
      <c r="EJ16" s="419"/>
      <c r="EK16" s="419"/>
      <c r="EL16" s="419"/>
      <c r="EM16" s="419"/>
      <c r="EN16" s="419"/>
      <c r="EO16" s="419"/>
      <c r="EP16" s="419"/>
      <c r="EQ16" s="419"/>
      <c r="ER16" s="419"/>
      <c r="ES16" s="419"/>
      <c r="ET16" s="419"/>
      <c r="EU16" s="419"/>
      <c r="EV16" s="419"/>
      <c r="EW16" s="419"/>
      <c r="EX16" s="419"/>
      <c r="EY16" s="419"/>
      <c r="EZ16" s="419"/>
      <c r="FA16" s="419"/>
      <c r="FB16" s="419"/>
      <c r="FC16" s="419"/>
      <c r="FD16" s="419"/>
      <c r="FE16" s="419"/>
      <c r="FF16" s="419"/>
      <c r="FG16" s="419"/>
      <c r="FH16" s="419"/>
      <c r="FI16" s="419"/>
      <c r="FJ16" s="419"/>
      <c r="FK16" s="419"/>
      <c r="FL16" s="419"/>
      <c r="FM16" s="419"/>
      <c r="FN16" s="419"/>
      <c r="FO16" s="419"/>
      <c r="FP16" s="419"/>
      <c r="FQ16" s="419"/>
      <c r="FR16" s="419"/>
      <c r="FS16" s="419"/>
      <c r="FT16" s="419"/>
      <c r="FU16" s="419"/>
      <c r="FV16" s="419"/>
      <c r="FW16" s="419"/>
      <c r="FX16" s="419"/>
      <c r="FY16" s="419"/>
      <c r="FZ16" s="419"/>
      <c r="GA16" s="419"/>
      <c r="GB16" s="419"/>
      <c r="GC16" s="419"/>
      <c r="GD16" s="419"/>
      <c r="GE16" s="419"/>
      <c r="GF16" s="419"/>
      <c r="GG16" s="419"/>
      <c r="GH16" s="419"/>
      <c r="GI16" s="419"/>
      <c r="GJ16" s="419"/>
      <c r="GK16" s="419"/>
      <c r="GL16" s="419"/>
      <c r="GM16" s="419"/>
      <c r="GN16" s="419"/>
      <c r="GO16" s="419"/>
      <c r="GP16" s="419"/>
      <c r="GQ16" s="419"/>
      <c r="GR16" s="419"/>
      <c r="GS16" s="419"/>
      <c r="GT16" s="419"/>
      <c r="GU16" s="419"/>
      <c r="GV16" s="419"/>
      <c r="GW16" s="419"/>
      <c r="GX16" s="419"/>
      <c r="GY16" s="419"/>
      <c r="GZ16" s="419"/>
      <c r="HA16" s="419"/>
      <c r="HB16" s="419"/>
      <c r="HC16" s="419"/>
      <c r="HD16" s="419"/>
      <c r="HE16" s="419"/>
      <c r="HF16" s="419"/>
      <c r="HG16" s="419"/>
      <c r="HH16" s="419"/>
      <c r="HI16" s="419"/>
      <c r="HJ16" s="419"/>
      <c r="HK16" s="419"/>
      <c r="HL16" s="419"/>
      <c r="HM16" s="419"/>
      <c r="HN16" s="419"/>
      <c r="HO16" s="419"/>
      <c r="HP16" s="419"/>
      <c r="HQ16" s="419"/>
      <c r="HR16" s="419"/>
      <c r="HS16" s="419"/>
      <c r="HT16" s="419"/>
      <c r="HU16" s="419"/>
      <c r="HV16" s="419"/>
      <c r="HW16" s="419"/>
      <c r="HX16" s="419"/>
      <c r="HY16" s="419"/>
      <c r="HZ16" s="419"/>
      <c r="IA16" s="419"/>
      <c r="IB16" s="419"/>
      <c r="IC16" s="419"/>
      <c r="ID16" s="419"/>
      <c r="IE16" s="419"/>
      <c r="IF16" s="419"/>
      <c r="IG16" s="419"/>
      <c r="IH16" s="419"/>
      <c r="II16" s="419"/>
      <c r="IJ16" s="419"/>
      <c r="IK16" s="419"/>
      <c r="IL16" s="419"/>
      <c r="IM16" s="419"/>
      <c r="IN16" s="419"/>
      <c r="IO16" s="419"/>
      <c r="IP16" s="419"/>
      <c r="IQ16" s="419"/>
      <c r="IR16" s="419"/>
      <c r="IS16" s="419"/>
      <c r="IT16" s="419"/>
      <c r="IU16" s="419"/>
      <c r="IV16" s="419"/>
      <c r="IW16" s="419"/>
      <c r="IX16" s="419"/>
      <c r="IY16" s="419"/>
      <c r="IZ16" s="419"/>
      <c r="JA16" s="419"/>
      <c r="JB16" s="419"/>
      <c r="JC16" s="419"/>
      <c r="JD16" s="419"/>
      <c r="JE16" s="419"/>
      <c r="JF16" s="419"/>
      <c r="JG16" s="419"/>
      <c r="JH16" s="419"/>
      <c r="JI16" s="419"/>
      <c r="JJ16" s="419"/>
      <c r="JK16" s="419"/>
      <c r="JL16" s="419"/>
      <c r="JM16" s="419"/>
      <c r="JN16" s="419"/>
      <c r="JO16" s="419"/>
      <c r="JP16" s="419"/>
      <c r="JQ16" s="419"/>
      <c r="JR16" s="419"/>
      <c r="JS16" s="419"/>
      <c r="JT16" s="419"/>
      <c r="JU16" s="419"/>
      <c r="JV16" s="419"/>
      <c r="JW16" s="419"/>
      <c r="JX16" s="419"/>
      <c r="JY16" s="419"/>
      <c r="JZ16" s="419"/>
      <c r="KA16" s="419"/>
      <c r="KB16" s="419"/>
      <c r="KC16" s="419"/>
      <c r="KD16" s="419"/>
      <c r="KE16" s="419"/>
      <c r="KF16" s="419"/>
      <c r="KG16" s="419"/>
      <c r="KH16" s="419"/>
      <c r="KI16" s="419"/>
      <c r="KJ16" s="419"/>
      <c r="KK16" s="419"/>
      <c r="KL16" s="419"/>
      <c r="KM16" s="419"/>
      <c r="KN16" s="419"/>
      <c r="KO16" s="419"/>
      <c r="KP16" s="419"/>
      <c r="KQ16" s="419"/>
      <c r="KR16" s="419"/>
      <c r="KS16" s="419"/>
      <c r="KT16" s="419"/>
      <c r="KU16" s="419"/>
      <c r="KV16" s="419"/>
      <c r="KW16" s="419"/>
      <c r="KX16" s="419"/>
      <c r="KY16" s="419"/>
      <c r="KZ16" s="419"/>
      <c r="LA16" s="419"/>
      <c r="LB16" s="419"/>
      <c r="LC16" s="419"/>
      <c r="LD16" s="419"/>
      <c r="LE16" s="419"/>
      <c r="LF16" s="419"/>
      <c r="LG16" s="419"/>
      <c r="LH16" s="419"/>
      <c r="LI16" s="419"/>
      <c r="LJ16" s="419"/>
      <c r="LK16" s="419"/>
      <c r="LL16" s="419"/>
      <c r="LM16" s="419"/>
      <c r="LN16" s="419"/>
      <c r="LO16" s="419"/>
      <c r="LP16" s="419"/>
      <c r="LQ16" s="419"/>
      <c r="LR16" s="419"/>
      <c r="LS16" s="419"/>
      <c r="LT16" s="419"/>
      <c r="LU16" s="419"/>
      <c r="LV16" s="419"/>
      <c r="LW16" s="419"/>
      <c r="LX16" s="419"/>
      <c r="LY16" s="419"/>
      <c r="LZ16" s="419"/>
      <c r="MA16" s="419"/>
      <c r="MB16" s="419"/>
      <c r="MC16" s="419"/>
      <c r="MD16" s="419"/>
      <c r="ME16" s="419"/>
      <c r="MF16" s="419"/>
      <c r="MG16" s="419"/>
      <c r="MH16" s="419"/>
      <c r="MI16" s="419"/>
      <c r="MJ16" s="419"/>
      <c r="MK16" s="419"/>
      <c r="ML16" s="419"/>
      <c r="MM16" s="419"/>
      <c r="MN16" s="419"/>
      <c r="MO16" s="419"/>
      <c r="MP16" s="419"/>
      <c r="MQ16" s="419"/>
      <c r="MR16" s="419"/>
      <c r="MS16" s="419"/>
      <c r="MT16" s="419"/>
      <c r="MU16" s="419"/>
      <c r="MV16" s="419"/>
      <c r="MW16" s="419"/>
      <c r="MX16" s="419"/>
      <c r="MY16" s="419"/>
      <c r="MZ16" s="419"/>
      <c r="NA16" s="419"/>
      <c r="NB16" s="419"/>
      <c r="NC16" s="419"/>
      <c r="ND16" s="419"/>
      <c r="NE16" s="419"/>
      <c r="NF16" s="419"/>
      <c r="NG16" s="419"/>
      <c r="NH16" s="419"/>
      <c r="NI16" s="419"/>
      <c r="NJ16" s="419"/>
      <c r="NK16" s="419"/>
      <c r="NL16" s="419"/>
      <c r="NM16" s="419"/>
      <c r="NN16" s="419"/>
      <c r="NO16" s="419"/>
      <c r="NP16" s="419"/>
      <c r="NQ16" s="419"/>
      <c r="NR16" s="419"/>
      <c r="NS16" s="419"/>
      <c r="NT16" s="419"/>
      <c r="NU16" s="419"/>
      <c r="NV16" s="419"/>
      <c r="NW16" s="419"/>
      <c r="NX16" s="419"/>
      <c r="NY16" s="419"/>
      <c r="NZ16" s="419"/>
      <c r="OA16" s="419"/>
      <c r="OB16" s="419"/>
      <c r="OC16" s="419"/>
      <c r="OD16" s="419"/>
      <c r="OE16" s="419"/>
      <c r="OF16" s="419"/>
      <c r="OG16" s="419"/>
      <c r="OH16" s="419"/>
      <c r="OI16" s="419"/>
      <c r="OJ16" s="419"/>
      <c r="OK16" s="419"/>
      <c r="OL16" s="419"/>
      <c r="OM16" s="419"/>
      <c r="ON16" s="419"/>
      <c r="OO16" s="419"/>
      <c r="OP16" s="419"/>
      <c r="OQ16" s="419"/>
      <c r="OR16" s="419"/>
      <c r="OS16" s="419"/>
      <c r="OT16" s="419"/>
      <c r="OU16" s="419"/>
      <c r="OV16" s="419"/>
      <c r="OW16" s="419"/>
      <c r="OX16" s="419"/>
      <c r="OY16" s="419"/>
      <c r="OZ16" s="419"/>
      <c r="PA16" s="419"/>
      <c r="PB16" s="419"/>
      <c r="PC16" s="419"/>
      <c r="PD16" s="419"/>
      <c r="PE16" s="419"/>
      <c r="PF16" s="419"/>
      <c r="PG16" s="419"/>
      <c r="PH16" s="419"/>
      <c r="PI16" s="419"/>
      <c r="PJ16" s="419"/>
      <c r="PK16" s="419"/>
      <c r="PL16" s="419"/>
      <c r="PM16" s="419"/>
      <c r="PN16" s="419"/>
      <c r="PO16" s="419"/>
      <c r="PP16" s="419"/>
      <c r="PQ16" s="419"/>
      <c r="PR16" s="419"/>
      <c r="PS16" s="419"/>
      <c r="PT16" s="419"/>
      <c r="PU16" s="419"/>
      <c r="PV16" s="419"/>
      <c r="PW16" s="419"/>
      <c r="PX16" s="419"/>
      <c r="PY16" s="419"/>
      <c r="PZ16" s="419"/>
      <c r="QA16" s="419"/>
      <c r="QB16" s="419"/>
      <c r="QC16" s="419"/>
      <c r="QD16" s="419"/>
      <c r="QE16" s="419"/>
      <c r="QF16" s="419"/>
      <c r="QG16" s="419"/>
      <c r="QH16" s="419"/>
      <c r="QI16" s="419"/>
      <c r="QJ16" s="419"/>
      <c r="QK16" s="419"/>
      <c r="QL16" s="419"/>
      <c r="QM16" s="419"/>
      <c r="QN16" s="419"/>
      <c r="QO16" s="419"/>
      <c r="QP16" s="419"/>
      <c r="QQ16" s="419"/>
      <c r="QR16" s="419"/>
      <c r="QS16" s="419"/>
      <c r="QT16" s="419"/>
      <c r="QU16" s="419"/>
      <c r="QV16" s="419"/>
      <c r="QW16" s="419"/>
      <c r="QX16" s="419"/>
      <c r="QY16" s="419"/>
      <c r="QZ16" s="419"/>
      <c r="RA16" s="419"/>
      <c r="RB16" s="419"/>
      <c r="RC16" s="419"/>
      <c r="RD16" s="419"/>
      <c r="RE16" s="419"/>
      <c r="RF16" s="419"/>
      <c r="RG16" s="419"/>
      <c r="RH16" s="419"/>
      <c r="RI16" s="419"/>
      <c r="RJ16" s="419"/>
      <c r="RK16" s="419"/>
      <c r="RL16" s="419"/>
      <c r="RM16" s="419"/>
      <c r="RN16" s="419"/>
      <c r="RO16" s="419"/>
      <c r="RP16" s="419"/>
      <c r="RQ16" s="419"/>
      <c r="RR16" s="419"/>
      <c r="RS16" s="419"/>
      <c r="RT16" s="419"/>
      <c r="RU16" s="419"/>
      <c r="RV16" s="419"/>
      <c r="RW16" s="419"/>
      <c r="RX16" s="419"/>
      <c r="RY16" s="419"/>
      <c r="RZ16" s="419"/>
      <c r="SA16" s="419"/>
      <c r="SB16" s="419"/>
      <c r="SC16" s="419"/>
      <c r="SD16" s="419"/>
      <c r="SE16" s="419"/>
      <c r="SF16" s="419"/>
      <c r="SG16" s="419"/>
      <c r="SH16" s="419"/>
      <c r="SI16" s="419"/>
      <c r="SJ16" s="419"/>
      <c r="SK16" s="419"/>
      <c r="SL16" s="419"/>
      <c r="SM16" s="419"/>
      <c r="SN16" s="419"/>
      <c r="SO16" s="419"/>
      <c r="SP16" s="419"/>
      <c r="SQ16" s="419"/>
      <c r="SR16" s="419"/>
      <c r="SS16" s="419"/>
      <c r="ST16" s="419"/>
      <c r="SU16" s="419"/>
      <c r="SV16" s="419"/>
      <c r="SW16" s="419"/>
      <c r="SX16" s="419"/>
      <c r="SY16" s="419"/>
      <c r="SZ16" s="419"/>
      <c r="TA16" s="419"/>
      <c r="TB16" s="419"/>
      <c r="TC16" s="419"/>
      <c r="TD16" s="419"/>
      <c r="TE16" s="419"/>
      <c r="TF16" s="419"/>
      <c r="TG16" s="419"/>
      <c r="TH16" s="419"/>
      <c r="TI16" s="419"/>
      <c r="TJ16" s="419"/>
      <c r="TK16" s="419"/>
      <c r="TL16" s="419"/>
      <c r="TM16" s="419"/>
      <c r="TN16" s="419"/>
      <c r="TO16" s="419"/>
      <c r="TP16" s="419"/>
      <c r="TQ16" s="419"/>
      <c r="TR16" s="419"/>
      <c r="TS16" s="419"/>
      <c r="TT16" s="419"/>
      <c r="TU16" s="419"/>
      <c r="TV16" s="419"/>
      <c r="TW16" s="419"/>
      <c r="TX16" s="419"/>
      <c r="TY16" s="419"/>
      <c r="TZ16" s="419"/>
      <c r="UA16" s="419"/>
      <c r="UB16" s="419"/>
      <c r="UC16" s="419"/>
      <c r="UD16" s="419"/>
      <c r="UE16" s="419"/>
      <c r="UF16" s="419"/>
      <c r="UG16" s="419"/>
      <c r="UH16" s="419"/>
      <c r="UI16" s="419"/>
      <c r="UJ16" s="419"/>
      <c r="UK16" s="419"/>
      <c r="UL16" s="419"/>
      <c r="UM16" s="419"/>
      <c r="UN16" s="419"/>
      <c r="UO16" s="419"/>
      <c r="UP16" s="419"/>
      <c r="UQ16" s="419"/>
      <c r="UR16" s="419"/>
      <c r="US16" s="419"/>
      <c r="UT16" s="419"/>
      <c r="UU16" s="419"/>
      <c r="UV16" s="419"/>
      <c r="UW16" s="419"/>
      <c r="UX16" s="419"/>
      <c r="UY16" s="419"/>
      <c r="UZ16" s="419"/>
      <c r="VA16" s="419"/>
      <c r="VB16" s="419"/>
      <c r="VC16" s="419"/>
      <c r="VD16" s="419"/>
      <c r="VE16" s="419"/>
      <c r="VF16" s="419"/>
      <c r="VG16" s="419"/>
      <c r="VH16" s="419"/>
      <c r="VI16" s="419"/>
      <c r="VJ16" s="419"/>
      <c r="VK16" s="419"/>
      <c r="VL16" s="419"/>
      <c r="VM16" s="419"/>
      <c r="VN16" s="419"/>
      <c r="VO16" s="419"/>
      <c r="VP16" s="419"/>
      <c r="VQ16" s="419"/>
      <c r="VR16" s="419"/>
      <c r="VS16" s="419"/>
      <c r="VT16" s="419"/>
      <c r="VU16" s="419"/>
      <c r="VV16" s="419"/>
      <c r="VW16" s="419"/>
      <c r="VX16" s="419"/>
      <c r="VY16" s="419"/>
      <c r="VZ16" s="419"/>
      <c r="WA16" s="419"/>
      <c r="WB16" s="419"/>
      <c r="WC16" s="419"/>
      <c r="WD16" s="419"/>
      <c r="WE16" s="419"/>
      <c r="WF16" s="419"/>
      <c r="WG16" s="419"/>
      <c r="WH16" s="419"/>
      <c r="WI16" s="419"/>
      <c r="WJ16" s="419"/>
      <c r="WK16" s="419"/>
      <c r="WL16" s="419"/>
      <c r="WM16" s="419"/>
      <c r="WN16" s="419"/>
      <c r="WO16" s="419"/>
      <c r="WP16" s="419"/>
      <c r="WQ16" s="419"/>
      <c r="WR16" s="419"/>
      <c r="WS16" s="419"/>
      <c r="WT16" s="419"/>
      <c r="WU16" s="419"/>
      <c r="WV16" s="419"/>
      <c r="WW16" s="419"/>
      <c r="WX16" s="419"/>
      <c r="WY16" s="419"/>
      <c r="WZ16" s="419"/>
      <c r="XA16" s="419"/>
      <c r="XB16" s="419"/>
      <c r="XC16" s="419"/>
      <c r="XD16" s="419"/>
      <c r="XE16" s="419"/>
      <c r="XF16" s="419"/>
      <c r="XG16" s="419"/>
      <c r="XH16" s="419"/>
      <c r="XI16" s="419"/>
      <c r="XJ16" s="419"/>
      <c r="XK16" s="419"/>
      <c r="XL16" s="419"/>
      <c r="XM16" s="419"/>
      <c r="XN16" s="419"/>
      <c r="XO16" s="419"/>
      <c r="XP16" s="419"/>
      <c r="XQ16" s="419"/>
      <c r="XR16" s="419"/>
      <c r="XS16" s="419"/>
      <c r="XT16" s="419"/>
      <c r="XU16" s="419"/>
      <c r="XV16" s="419"/>
      <c r="XW16" s="419"/>
      <c r="XX16" s="419"/>
      <c r="XY16" s="419"/>
      <c r="XZ16" s="419"/>
      <c r="YA16" s="419"/>
      <c r="YB16" s="419"/>
      <c r="YC16" s="419"/>
      <c r="YD16" s="419"/>
      <c r="YE16" s="419"/>
      <c r="YF16" s="419"/>
      <c r="YG16" s="419"/>
      <c r="YH16" s="419"/>
      <c r="YI16" s="419"/>
      <c r="YJ16" s="419"/>
      <c r="YK16" s="419"/>
      <c r="YL16" s="419"/>
      <c r="YM16" s="419"/>
      <c r="YN16" s="419"/>
      <c r="YO16" s="419"/>
      <c r="YP16" s="419"/>
      <c r="YQ16" s="419"/>
      <c r="YR16" s="419"/>
      <c r="YS16" s="419"/>
      <c r="YT16" s="419"/>
      <c r="YU16" s="419"/>
      <c r="YV16" s="419"/>
      <c r="YW16" s="419"/>
      <c r="YX16" s="419"/>
      <c r="YY16" s="419"/>
      <c r="YZ16" s="419"/>
      <c r="ZA16" s="419"/>
      <c r="ZB16" s="419"/>
      <c r="ZC16" s="419"/>
      <c r="ZD16" s="419"/>
      <c r="ZE16" s="419"/>
      <c r="ZF16" s="419"/>
      <c r="ZG16" s="419"/>
      <c r="ZH16" s="419"/>
      <c r="ZI16" s="419"/>
      <c r="ZJ16" s="419"/>
      <c r="ZK16" s="419"/>
      <c r="ZL16" s="419"/>
      <c r="ZM16" s="419"/>
      <c r="ZN16" s="419"/>
      <c r="ZO16" s="419"/>
      <c r="ZP16" s="419"/>
      <c r="ZQ16" s="419"/>
      <c r="ZR16" s="419"/>
      <c r="ZS16" s="419"/>
      <c r="ZT16" s="419"/>
      <c r="ZU16" s="419"/>
      <c r="ZV16" s="419"/>
      <c r="ZW16" s="419"/>
      <c r="ZX16" s="419"/>
      <c r="ZY16" s="419"/>
      <c r="ZZ16" s="419"/>
      <c r="AAA16" s="419"/>
      <c r="AAB16" s="419"/>
      <c r="AAC16" s="419"/>
      <c r="AAD16" s="419"/>
      <c r="AAE16" s="419"/>
      <c r="AAF16" s="419"/>
      <c r="AAG16" s="419"/>
      <c r="AAH16" s="419"/>
      <c r="AAI16" s="419"/>
      <c r="AAJ16" s="419"/>
      <c r="AAK16" s="419"/>
      <c r="AAL16" s="419"/>
      <c r="AAM16" s="419"/>
      <c r="AAN16" s="419"/>
      <c r="AAO16" s="419"/>
      <c r="AAP16" s="419"/>
      <c r="AAQ16" s="419"/>
      <c r="AAR16" s="419"/>
      <c r="AAS16" s="419"/>
      <c r="AAT16" s="419"/>
      <c r="AAU16" s="419"/>
      <c r="AAV16" s="419"/>
      <c r="AAW16" s="419"/>
      <c r="AAX16" s="419"/>
      <c r="AAY16" s="419"/>
      <c r="AAZ16" s="419"/>
      <c r="ABA16" s="419"/>
      <c r="ABB16" s="419"/>
      <c r="ABC16" s="419"/>
      <c r="ABD16" s="419"/>
      <c r="ABE16" s="419"/>
      <c r="ABF16" s="419"/>
      <c r="ABG16" s="419"/>
      <c r="ABH16" s="419"/>
      <c r="ABI16" s="419"/>
      <c r="ABJ16" s="419"/>
      <c r="ABK16" s="419"/>
      <c r="ABL16" s="419"/>
      <c r="ABM16" s="419"/>
      <c r="ABN16" s="419"/>
      <c r="ABO16" s="419"/>
      <c r="ABP16" s="419"/>
      <c r="ABQ16" s="419"/>
      <c r="ABR16" s="419"/>
      <c r="ABS16" s="419"/>
      <c r="ABT16" s="419"/>
      <c r="ABU16" s="419"/>
      <c r="ABV16" s="419"/>
      <c r="ABW16" s="419"/>
      <c r="ABX16" s="419"/>
      <c r="ABY16" s="419"/>
      <c r="ABZ16" s="419"/>
      <c r="ACA16" s="419"/>
      <c r="ACB16" s="419"/>
      <c r="ACC16" s="419"/>
      <c r="ACD16" s="419"/>
      <c r="ACE16" s="419"/>
      <c r="ACF16" s="419"/>
      <c r="ACG16" s="419"/>
      <c r="ACH16" s="419"/>
      <c r="ACI16" s="419"/>
      <c r="ACJ16" s="419"/>
      <c r="ACK16" s="419"/>
      <c r="ACL16" s="419"/>
      <c r="ACM16" s="419"/>
      <c r="ACN16" s="419"/>
      <c r="ACO16" s="419"/>
      <c r="ACP16" s="419"/>
      <c r="ACQ16" s="419"/>
      <c r="ACR16" s="419"/>
      <c r="ACS16" s="419"/>
      <c r="ACT16" s="419"/>
      <c r="ACU16" s="419"/>
      <c r="ACV16" s="419"/>
      <c r="ACW16" s="419"/>
      <c r="ACX16" s="419"/>
      <c r="ACY16" s="419"/>
      <c r="ACZ16" s="419"/>
      <c r="ADA16" s="419"/>
      <c r="ADB16" s="419"/>
      <c r="ADC16" s="419"/>
      <c r="ADD16" s="419"/>
      <c r="ADE16" s="419"/>
      <c r="ADF16" s="419"/>
      <c r="ADG16" s="419"/>
      <c r="ADH16" s="419"/>
      <c r="ADI16" s="419"/>
      <c r="ADJ16" s="419"/>
      <c r="ADK16" s="419"/>
      <c r="ADL16" s="419"/>
      <c r="ADM16" s="419"/>
      <c r="ADN16" s="419"/>
      <c r="ADO16" s="419"/>
      <c r="ADP16" s="419"/>
      <c r="ADQ16" s="419"/>
      <c r="ADR16" s="419"/>
      <c r="ADS16" s="419"/>
      <c r="ADT16" s="419"/>
      <c r="ADU16" s="419"/>
      <c r="ADV16" s="419"/>
      <c r="ADW16" s="419"/>
      <c r="ADX16" s="419"/>
      <c r="ADY16" s="419"/>
      <c r="ADZ16" s="419"/>
      <c r="AEA16" s="419"/>
      <c r="AEB16" s="419"/>
      <c r="AEC16" s="419"/>
      <c r="AED16" s="419"/>
      <c r="AEE16" s="419"/>
      <c r="AEF16" s="419"/>
      <c r="AEG16" s="419"/>
      <c r="AEH16" s="419"/>
      <c r="AEI16" s="419"/>
      <c r="AEJ16" s="419"/>
      <c r="AEK16" s="419"/>
      <c r="AEL16" s="419"/>
      <c r="AEM16" s="419"/>
      <c r="AEN16" s="419"/>
      <c r="AEO16" s="419"/>
      <c r="AEP16" s="419"/>
      <c r="AEQ16" s="419"/>
      <c r="AER16" s="419"/>
      <c r="AES16" s="419"/>
      <c r="AET16" s="419"/>
      <c r="AEU16" s="419"/>
      <c r="AEV16" s="419"/>
      <c r="AEW16" s="419"/>
      <c r="AEX16" s="419"/>
      <c r="AEY16" s="419"/>
      <c r="AEZ16" s="419"/>
      <c r="AFA16" s="419"/>
      <c r="AFB16" s="419"/>
      <c r="AFC16" s="419"/>
      <c r="AFD16" s="419"/>
      <c r="AFE16" s="419"/>
      <c r="AFF16" s="419"/>
      <c r="AFG16" s="419"/>
      <c r="AFH16" s="419"/>
      <c r="AFI16" s="419"/>
      <c r="AFJ16" s="419"/>
      <c r="AFK16" s="419"/>
      <c r="AFL16" s="419"/>
      <c r="AFM16" s="419"/>
      <c r="AFN16" s="419"/>
      <c r="AFO16" s="419"/>
      <c r="AFP16" s="419"/>
      <c r="AFQ16" s="419"/>
      <c r="AFR16" s="419"/>
      <c r="AFS16" s="419"/>
      <c r="AFT16" s="419"/>
      <c r="AFU16" s="419"/>
      <c r="AFV16" s="419"/>
      <c r="AFW16" s="419"/>
      <c r="AFX16" s="419"/>
      <c r="AFY16" s="419"/>
      <c r="AFZ16" s="419"/>
      <c r="AGA16" s="419"/>
      <c r="AGB16" s="419"/>
      <c r="AGC16" s="419"/>
      <c r="AGD16" s="419"/>
      <c r="AGE16" s="419"/>
      <c r="AGF16" s="419"/>
      <c r="AGG16" s="419"/>
      <c r="AGH16" s="419"/>
      <c r="AGI16" s="419"/>
      <c r="AGJ16" s="419"/>
      <c r="AGK16" s="419"/>
      <c r="AGL16" s="419"/>
      <c r="AGM16" s="419"/>
      <c r="AGN16" s="419"/>
      <c r="AGO16" s="419"/>
      <c r="AGP16" s="419"/>
      <c r="AGQ16" s="419"/>
      <c r="AGR16" s="419"/>
      <c r="AGS16" s="419"/>
      <c r="AGT16" s="419"/>
      <c r="AGU16" s="419"/>
      <c r="AGV16" s="419"/>
      <c r="AGW16" s="419"/>
      <c r="AGX16" s="419"/>
      <c r="AGY16" s="419"/>
      <c r="AGZ16" s="419"/>
      <c r="AHA16" s="419"/>
      <c r="AHB16" s="419"/>
      <c r="AHC16" s="419"/>
      <c r="AHD16" s="419"/>
      <c r="AHE16" s="419"/>
      <c r="AHF16" s="419"/>
      <c r="AHG16" s="419"/>
      <c r="AHH16" s="419"/>
      <c r="AHI16" s="419"/>
      <c r="AHJ16" s="419"/>
      <c r="AHK16" s="419"/>
      <c r="AHL16" s="419"/>
      <c r="AHM16" s="419"/>
      <c r="AHN16" s="419"/>
      <c r="AHO16" s="419"/>
      <c r="AHP16" s="419"/>
      <c r="AHQ16" s="419"/>
      <c r="AHR16" s="419"/>
      <c r="AHS16" s="419"/>
      <c r="AHT16" s="419"/>
      <c r="AHU16" s="419"/>
      <c r="AHV16" s="419"/>
      <c r="AHW16" s="419"/>
      <c r="AHX16" s="419"/>
      <c r="AHY16" s="419"/>
      <c r="AHZ16" s="419"/>
      <c r="AIA16" s="419"/>
      <c r="AIB16" s="419"/>
      <c r="AIC16" s="419"/>
      <c r="AID16" s="419"/>
      <c r="AIE16" s="419"/>
      <c r="AIF16" s="419"/>
      <c r="AIG16" s="419"/>
      <c r="AIH16" s="419"/>
      <c r="AII16" s="419"/>
      <c r="AIJ16" s="419"/>
      <c r="AIK16" s="419"/>
      <c r="AIL16" s="419"/>
      <c r="AIM16" s="419"/>
      <c r="AIN16" s="419"/>
      <c r="AIO16" s="419"/>
      <c r="AIP16" s="419"/>
      <c r="AIQ16" s="419"/>
      <c r="AIR16" s="419"/>
      <c r="AIS16" s="419"/>
      <c r="AIT16" s="419"/>
      <c r="AIU16" s="419"/>
      <c r="AIV16" s="419"/>
      <c r="AIW16" s="419"/>
      <c r="AIX16" s="419"/>
      <c r="AIY16" s="419"/>
      <c r="AIZ16" s="419"/>
      <c r="AJA16" s="419"/>
      <c r="AJB16" s="419"/>
      <c r="AJC16" s="419"/>
      <c r="AJD16" s="419"/>
      <c r="AJE16" s="419"/>
      <c r="AJF16" s="419"/>
      <c r="AJG16" s="419"/>
      <c r="AJH16" s="419"/>
      <c r="AJI16" s="419"/>
      <c r="AJJ16" s="419"/>
      <c r="AJK16" s="419"/>
      <c r="AJL16" s="419"/>
      <c r="AJM16" s="419"/>
      <c r="AJN16" s="419"/>
      <c r="AJO16" s="419"/>
      <c r="AJP16" s="419"/>
      <c r="AJQ16" s="419"/>
      <c r="AJR16" s="419"/>
      <c r="AJS16" s="419"/>
      <c r="AJT16" s="419"/>
      <c r="AJU16" s="419"/>
      <c r="AJV16" s="419"/>
      <c r="AJW16" s="419"/>
      <c r="AJX16" s="419"/>
      <c r="AJY16" s="419"/>
      <c r="AJZ16" s="419"/>
      <c r="AKA16" s="419"/>
      <c r="AKB16" s="419"/>
      <c r="AKC16" s="419"/>
      <c r="AKD16" s="419"/>
      <c r="AKE16" s="419"/>
      <c r="AKF16" s="419"/>
      <c r="AKG16" s="419"/>
      <c r="AKH16" s="419"/>
      <c r="AKI16" s="419"/>
      <c r="AKJ16" s="419"/>
      <c r="AKK16" s="419"/>
      <c r="AKL16" s="419"/>
      <c r="AKM16" s="419"/>
      <c r="AKN16" s="419"/>
      <c r="AKO16" s="419"/>
      <c r="AKP16" s="419"/>
      <c r="AKQ16" s="419"/>
      <c r="AKR16" s="419"/>
      <c r="AKS16" s="419"/>
      <c r="AKT16" s="419"/>
      <c r="AKU16" s="419"/>
      <c r="AKV16" s="419"/>
      <c r="AKW16" s="419"/>
      <c r="AKX16" s="419"/>
      <c r="AKY16" s="419"/>
      <c r="AKZ16" s="419"/>
      <c r="ALA16" s="419"/>
      <c r="ALB16" s="419"/>
      <c r="ALC16" s="419"/>
      <c r="ALD16" s="419"/>
      <c r="ALE16" s="419"/>
      <c r="ALF16" s="419"/>
      <c r="ALG16" s="419"/>
      <c r="ALH16" s="419"/>
      <c r="ALI16" s="419"/>
      <c r="ALJ16" s="419"/>
      <c r="ALK16" s="419"/>
      <c r="ALL16" s="419"/>
      <c r="ALM16" s="419"/>
      <c r="ALN16" s="419"/>
      <c r="ALO16" s="419"/>
      <c r="ALP16" s="419"/>
      <c r="ALQ16" s="419"/>
      <c r="ALR16" s="419"/>
      <c r="ALS16" s="419"/>
      <c r="ALT16" s="419"/>
      <c r="ALU16" s="419"/>
      <c r="ALV16" s="419"/>
      <c r="ALW16" s="419"/>
      <c r="ALX16" s="419"/>
      <c r="ALY16" s="419"/>
      <c r="ALZ16" s="419"/>
      <c r="AMA16" s="419"/>
      <c r="AMB16" s="419"/>
      <c r="AMC16" s="419"/>
      <c r="AMD16" s="419"/>
      <c r="AME16" s="419"/>
      <c r="AMF16" s="419"/>
      <c r="AMG16" s="419"/>
      <c r="AMH16" s="419"/>
      <c r="AMI16" s="419"/>
    </row>
    <row r="17" spans="1:1024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</row>
    <row r="18" spans="1:1024">
      <c r="A18" s="23" t="s">
        <v>12</v>
      </c>
      <c r="B18" s="24"/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6"/>
      <c r="N18" s="27"/>
      <c r="O18" s="26"/>
      <c r="P18" s="28"/>
      <c r="Q18" s="26"/>
      <c r="R18" s="25"/>
      <c r="S18" s="26"/>
      <c r="T18" s="26"/>
      <c r="U18" s="26"/>
      <c r="V18" s="26"/>
      <c r="W18" s="29"/>
      <c r="X18" s="29"/>
      <c r="Y18" s="24"/>
      <c r="Z18" s="24"/>
      <c r="AA18" s="24"/>
      <c r="AB18" s="29"/>
      <c r="AC18" s="24"/>
      <c r="AD18" s="24"/>
      <c r="AE18" s="24"/>
      <c r="AF18" s="24"/>
      <c r="AG18" s="24"/>
      <c r="AH18" s="29"/>
      <c r="AI18" s="16"/>
      <c r="AJ18" s="16"/>
      <c r="AK18" s="16"/>
      <c r="AL18" s="16"/>
      <c r="AM18" s="16"/>
      <c r="AN18" s="24"/>
      <c r="AO18" s="24"/>
      <c r="AP18" s="16"/>
      <c r="AQ18" s="24"/>
      <c r="AR18" s="16"/>
      <c r="AS18" s="16"/>
      <c r="AT18" s="16"/>
      <c r="AU18" s="16"/>
      <c r="AV18" s="20"/>
    </row>
    <row r="19" spans="1:1024">
      <c r="A19" s="23" t="s">
        <v>13</v>
      </c>
      <c r="B19" s="24"/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6"/>
      <c r="N19" s="27"/>
      <c r="O19" s="26"/>
      <c r="P19" s="28"/>
      <c r="Q19" s="26"/>
      <c r="R19" s="25"/>
      <c r="S19" s="26"/>
      <c r="T19" s="26"/>
      <c r="U19" s="26"/>
      <c r="V19" s="26"/>
      <c r="W19" s="29"/>
      <c r="X19" s="29"/>
      <c r="Y19" s="24"/>
      <c r="Z19" s="24"/>
      <c r="AA19" s="24"/>
      <c r="AB19" s="29"/>
      <c r="AC19" s="24"/>
      <c r="AD19" s="24"/>
      <c r="AE19" s="24"/>
      <c r="AF19" s="24"/>
      <c r="AG19" s="24"/>
      <c r="AH19" s="29"/>
      <c r="AI19" s="16"/>
      <c r="AJ19" s="16"/>
      <c r="AK19" s="16"/>
      <c r="AL19" s="16"/>
      <c r="AM19" s="16"/>
      <c r="AN19" s="24"/>
      <c r="AO19" s="24"/>
      <c r="AP19" s="16"/>
      <c r="AQ19" s="24"/>
      <c r="AR19" s="16"/>
      <c r="AS19" s="16"/>
      <c r="AT19" s="16"/>
      <c r="AU19" s="16"/>
      <c r="AV19" s="20"/>
    </row>
    <row r="20" spans="1:1024">
      <c r="A20" s="23" t="s">
        <v>14</v>
      </c>
      <c r="B20" s="24"/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6"/>
      <c r="N20" s="27"/>
      <c r="O20" s="30"/>
      <c r="P20" s="28"/>
      <c r="Q20" s="26"/>
      <c r="R20" s="25"/>
      <c r="S20" s="31"/>
      <c r="T20" s="26"/>
      <c r="U20" s="26"/>
      <c r="V20" s="26"/>
      <c r="W20" s="32"/>
      <c r="X20" s="32"/>
      <c r="Y20" s="26"/>
      <c r="Z20" s="26"/>
      <c r="AA20" s="26"/>
      <c r="AB20" s="32"/>
      <c r="AC20" s="26"/>
      <c r="AD20" s="26"/>
      <c r="AE20" s="26"/>
      <c r="AF20" s="26"/>
      <c r="AG20" s="26"/>
      <c r="AH20" s="32"/>
      <c r="AI20" s="20"/>
      <c r="AJ20" s="20"/>
      <c r="AK20" s="20"/>
      <c r="AL20" s="20"/>
      <c r="AM20" s="20"/>
      <c r="AN20" s="26"/>
      <c r="AO20" s="26"/>
      <c r="AP20" s="20"/>
      <c r="AQ20" s="26"/>
      <c r="AR20" s="16"/>
      <c r="AS20" s="16"/>
      <c r="AT20" s="16"/>
      <c r="AU20" s="16"/>
      <c r="AV20" s="20"/>
    </row>
    <row r="21" spans="1:1024" ht="16.5" thickBot="1">
      <c r="A21" s="329"/>
      <c r="B21" s="329"/>
      <c r="C21" s="329"/>
    </row>
    <row r="22" spans="1:1024" ht="31.5" customHeight="1" thickBot="1">
      <c r="A22" s="333" t="s">
        <v>15</v>
      </c>
      <c r="B22" s="334" t="s">
        <v>16</v>
      </c>
      <c r="C22" s="334" t="s">
        <v>17</v>
      </c>
      <c r="D22" s="335" t="s">
        <v>18</v>
      </c>
      <c r="E22" s="336" t="s">
        <v>19</v>
      </c>
      <c r="F22" s="336"/>
      <c r="G22" s="336"/>
      <c r="H22" s="336"/>
      <c r="I22" s="336"/>
      <c r="J22" s="336"/>
      <c r="K22" s="336"/>
      <c r="L22" s="336"/>
      <c r="M22" s="336"/>
      <c r="N22" s="336"/>
      <c r="O22" s="335" t="s">
        <v>20</v>
      </c>
      <c r="P22" s="335" t="s">
        <v>21</v>
      </c>
      <c r="Q22" s="335" t="s">
        <v>22</v>
      </c>
      <c r="R22" s="337" t="s">
        <v>23</v>
      </c>
      <c r="S22" s="335" t="s">
        <v>24</v>
      </c>
      <c r="T22" s="337" t="s">
        <v>25</v>
      </c>
      <c r="U22" s="338" t="s">
        <v>26</v>
      </c>
      <c r="V22" s="338"/>
      <c r="W22" s="346" t="s">
        <v>27</v>
      </c>
      <c r="X22" s="346" t="s">
        <v>28</v>
      </c>
      <c r="Y22" s="347" t="s">
        <v>29</v>
      </c>
      <c r="Z22" s="348" t="s">
        <v>30</v>
      </c>
      <c r="AA22" s="347" t="s">
        <v>31</v>
      </c>
      <c r="AB22" s="339" t="s">
        <v>32</v>
      </c>
      <c r="AC22" s="347" t="s">
        <v>33</v>
      </c>
      <c r="AD22" s="349" t="s">
        <v>34</v>
      </c>
      <c r="AE22" s="347" t="s">
        <v>35</v>
      </c>
      <c r="AF22" s="348" t="s">
        <v>36</v>
      </c>
      <c r="AG22" s="348" t="s">
        <v>37</v>
      </c>
      <c r="AH22" s="350" t="s">
        <v>38</v>
      </c>
      <c r="AI22" s="350"/>
      <c r="AJ22" s="350"/>
      <c r="AK22" s="350"/>
      <c r="AL22" s="350"/>
      <c r="AM22" s="350"/>
      <c r="AN22" s="350" t="s">
        <v>39</v>
      </c>
      <c r="AO22" s="350"/>
      <c r="AP22" s="350"/>
      <c r="AQ22" s="350"/>
      <c r="AR22" s="351" t="s">
        <v>40</v>
      </c>
      <c r="AS22" s="351"/>
      <c r="AT22" s="340" t="s">
        <v>41</v>
      </c>
      <c r="AU22" s="352" t="s">
        <v>42</v>
      </c>
      <c r="AV22" s="352" t="s">
        <v>43</v>
      </c>
      <c r="AW22" s="347" t="s">
        <v>44</v>
      </c>
      <c r="AX22" s="341" t="s">
        <v>45</v>
      </c>
    </row>
    <row r="23" spans="1:1024" ht="60" customHeight="1" thickBot="1">
      <c r="A23" s="333"/>
      <c r="B23" s="334"/>
      <c r="C23" s="334"/>
      <c r="D23" s="335"/>
      <c r="E23" s="342" t="s">
        <v>46</v>
      </c>
      <c r="F23" s="343" t="s">
        <v>47</v>
      </c>
      <c r="G23" s="343" t="s">
        <v>48</v>
      </c>
      <c r="H23" s="343" t="s">
        <v>49</v>
      </c>
      <c r="I23" s="343" t="s">
        <v>50</v>
      </c>
      <c r="J23" s="343" t="s">
        <v>51</v>
      </c>
      <c r="K23" s="343" t="s">
        <v>52</v>
      </c>
      <c r="L23" s="343" t="s">
        <v>53</v>
      </c>
      <c r="M23" s="343" t="s">
        <v>54</v>
      </c>
      <c r="N23" s="343" t="s">
        <v>55</v>
      </c>
      <c r="O23" s="335"/>
      <c r="P23" s="335"/>
      <c r="Q23" s="335"/>
      <c r="R23" s="337"/>
      <c r="S23" s="335"/>
      <c r="T23" s="337"/>
      <c r="U23" s="338"/>
      <c r="V23" s="338"/>
      <c r="W23" s="346"/>
      <c r="X23" s="346"/>
      <c r="Y23" s="347"/>
      <c r="Z23" s="348"/>
      <c r="AA23" s="347"/>
      <c r="AB23" s="339"/>
      <c r="AC23" s="347"/>
      <c r="AD23" s="349"/>
      <c r="AE23" s="347"/>
      <c r="AF23" s="348"/>
      <c r="AG23" s="348"/>
      <c r="AH23" s="353" t="s">
        <v>56</v>
      </c>
      <c r="AI23" s="353"/>
      <c r="AJ23" s="354" t="s">
        <v>57</v>
      </c>
      <c r="AK23" s="354"/>
      <c r="AL23" s="355" t="s">
        <v>58</v>
      </c>
      <c r="AM23" s="355" t="s">
        <v>59</v>
      </c>
      <c r="AN23" s="356" t="s">
        <v>60</v>
      </c>
      <c r="AO23" s="356" t="s">
        <v>61</v>
      </c>
      <c r="AP23" s="355" t="s">
        <v>62</v>
      </c>
      <c r="AQ23" s="356" t="s">
        <v>63</v>
      </c>
      <c r="AR23" s="355" t="s">
        <v>64</v>
      </c>
      <c r="AS23" s="344" t="s">
        <v>65</v>
      </c>
      <c r="AT23" s="340"/>
      <c r="AU23" s="352"/>
      <c r="AV23" s="352"/>
      <c r="AW23" s="347"/>
      <c r="AX23" s="341"/>
    </row>
    <row r="24" spans="1:1024" ht="112.5" customHeight="1" thickBot="1">
      <c r="A24" s="333"/>
      <c r="B24" s="334"/>
      <c r="C24" s="334"/>
      <c r="D24" s="335"/>
      <c r="E24" s="342"/>
      <c r="F24" s="343"/>
      <c r="G24" s="343"/>
      <c r="H24" s="343"/>
      <c r="I24" s="343"/>
      <c r="J24" s="343"/>
      <c r="K24" s="343"/>
      <c r="L24" s="343"/>
      <c r="M24" s="343"/>
      <c r="N24" s="343"/>
      <c r="O24" s="335"/>
      <c r="P24" s="335"/>
      <c r="Q24" s="335"/>
      <c r="R24" s="337"/>
      <c r="S24" s="335"/>
      <c r="T24" s="337"/>
      <c r="U24" s="345" t="s">
        <v>66</v>
      </c>
      <c r="V24" s="345" t="s">
        <v>65</v>
      </c>
      <c r="W24" s="346"/>
      <c r="X24" s="346"/>
      <c r="Y24" s="347"/>
      <c r="Z24" s="348"/>
      <c r="AA24" s="347"/>
      <c r="AB24" s="339"/>
      <c r="AC24" s="347"/>
      <c r="AD24" s="349"/>
      <c r="AE24" s="347"/>
      <c r="AF24" s="348"/>
      <c r="AG24" s="348"/>
      <c r="AH24" s="357" t="s">
        <v>67</v>
      </c>
      <c r="AI24" s="358" t="s">
        <v>68</v>
      </c>
      <c r="AJ24" s="359" t="s">
        <v>69</v>
      </c>
      <c r="AK24" s="359" t="s">
        <v>65</v>
      </c>
      <c r="AL24" s="355"/>
      <c r="AM24" s="355"/>
      <c r="AN24" s="356"/>
      <c r="AO24" s="356"/>
      <c r="AP24" s="355"/>
      <c r="AQ24" s="356"/>
      <c r="AR24" s="355"/>
      <c r="AS24" s="344"/>
      <c r="AT24" s="340"/>
      <c r="AU24" s="352"/>
      <c r="AV24" s="352"/>
      <c r="AW24" s="347"/>
      <c r="AX24" s="341"/>
    </row>
    <row r="25" spans="1:1024" s="41" customFormat="1" ht="18" customHeight="1" thickBot="1">
      <c r="A25" s="36">
        <v>1</v>
      </c>
      <c r="B25" s="37">
        <v>2</v>
      </c>
      <c r="C25" s="37">
        <v>3</v>
      </c>
      <c r="D25" s="38">
        <v>4</v>
      </c>
      <c r="E25" s="38">
        <v>5</v>
      </c>
      <c r="F25" s="38">
        <v>6</v>
      </c>
      <c r="G25" s="38">
        <v>7</v>
      </c>
      <c r="H25" s="38">
        <v>8</v>
      </c>
      <c r="I25" s="38">
        <v>10</v>
      </c>
      <c r="J25" s="38">
        <v>11</v>
      </c>
      <c r="K25" s="38">
        <v>12</v>
      </c>
      <c r="L25" s="38">
        <v>13</v>
      </c>
      <c r="M25" s="38">
        <v>14</v>
      </c>
      <c r="N25" s="38">
        <v>15</v>
      </c>
      <c r="O25" s="39">
        <v>16</v>
      </c>
      <c r="P25" s="39">
        <v>17</v>
      </c>
      <c r="Q25" s="38">
        <v>18</v>
      </c>
      <c r="R25" s="38">
        <v>19</v>
      </c>
      <c r="S25" s="39">
        <v>20</v>
      </c>
      <c r="T25" s="38">
        <v>21</v>
      </c>
      <c r="U25" s="39">
        <v>22</v>
      </c>
      <c r="V25" s="39">
        <v>23</v>
      </c>
      <c r="W25" s="38">
        <v>24</v>
      </c>
      <c r="X25" s="38">
        <v>25</v>
      </c>
      <c r="Y25" s="38">
        <v>26</v>
      </c>
      <c r="Z25" s="38">
        <v>27</v>
      </c>
      <c r="AA25" s="38">
        <v>28</v>
      </c>
      <c r="AB25" s="38">
        <v>29</v>
      </c>
      <c r="AC25" s="38">
        <v>30</v>
      </c>
      <c r="AD25" s="38">
        <v>31</v>
      </c>
      <c r="AE25" s="38">
        <v>32</v>
      </c>
      <c r="AF25" s="38">
        <v>33</v>
      </c>
      <c r="AG25" s="38">
        <v>34</v>
      </c>
      <c r="AH25" s="38">
        <v>35</v>
      </c>
      <c r="AI25" s="38">
        <v>36</v>
      </c>
      <c r="AJ25" s="38">
        <v>37</v>
      </c>
      <c r="AK25" s="38">
        <v>38</v>
      </c>
      <c r="AL25" s="38">
        <v>39</v>
      </c>
      <c r="AM25" s="38">
        <v>40</v>
      </c>
      <c r="AN25" s="38">
        <v>41</v>
      </c>
      <c r="AO25" s="38">
        <v>42</v>
      </c>
      <c r="AP25" s="38">
        <v>43</v>
      </c>
      <c r="AQ25" s="38">
        <v>44</v>
      </c>
      <c r="AR25" s="38">
        <v>45</v>
      </c>
      <c r="AS25" s="38">
        <v>46</v>
      </c>
      <c r="AT25" s="38">
        <v>47</v>
      </c>
      <c r="AU25" s="38">
        <v>48</v>
      </c>
      <c r="AV25" s="38">
        <v>49</v>
      </c>
      <c r="AW25" s="38">
        <v>50</v>
      </c>
      <c r="AX25" s="40">
        <v>51</v>
      </c>
      <c r="AMJ25" s="22"/>
    </row>
    <row r="26" spans="1:1024">
      <c r="A26" s="360" t="s">
        <v>70</v>
      </c>
      <c r="B26" s="42" t="s">
        <v>71</v>
      </c>
      <c r="C26" s="43" t="s">
        <v>72</v>
      </c>
      <c r="D26" s="44" t="s">
        <v>73</v>
      </c>
      <c r="E26" s="45">
        <f t="shared" ref="E26:N26" si="0">SUM(E27,E28,E29,E30,E31,E32,E33)</f>
        <v>0</v>
      </c>
      <c r="F26" s="45">
        <f t="shared" si="0"/>
        <v>0</v>
      </c>
      <c r="G26" s="45">
        <f t="shared" si="0"/>
        <v>7.6720000000000006</v>
      </c>
      <c r="H26" s="45">
        <f t="shared" si="0"/>
        <v>0</v>
      </c>
      <c r="I26" s="45">
        <f t="shared" si="0"/>
        <v>92</v>
      </c>
      <c r="J26" s="45">
        <f t="shared" si="0"/>
        <v>6.1809999999999992</v>
      </c>
      <c r="K26" s="45">
        <f t="shared" si="0"/>
        <v>0</v>
      </c>
      <c r="L26" s="45">
        <f t="shared" si="0"/>
        <v>0</v>
      </c>
      <c r="M26" s="45">
        <f t="shared" si="0"/>
        <v>4584</v>
      </c>
      <c r="N26" s="45">
        <f t="shared" si="0"/>
        <v>0</v>
      </c>
      <c r="O26" s="46" t="s">
        <v>73</v>
      </c>
      <c r="P26" s="46" t="s">
        <v>73</v>
      </c>
      <c r="Q26" s="47" t="s">
        <v>73</v>
      </c>
      <c r="R26" s="48">
        <f>SUM(R27,R28,R29,R30,R31,R32,R33)</f>
        <v>3674.0033072659999</v>
      </c>
      <c r="S26" s="46" t="s">
        <v>73</v>
      </c>
      <c r="T26" s="361" t="s">
        <v>73</v>
      </c>
      <c r="U26" s="46" t="s">
        <v>73</v>
      </c>
      <c r="V26" s="361" t="s">
        <v>73</v>
      </c>
      <c r="W26" s="46" t="s">
        <v>73</v>
      </c>
      <c r="X26" s="361" t="s">
        <v>73</v>
      </c>
      <c r="Y26" s="46" t="s">
        <v>73</v>
      </c>
      <c r="Z26" s="361" t="s">
        <v>73</v>
      </c>
      <c r="AA26" s="46" t="s">
        <v>73</v>
      </c>
      <c r="AB26" s="361" t="s">
        <v>73</v>
      </c>
      <c r="AC26" s="46" t="s">
        <v>73</v>
      </c>
      <c r="AD26" s="361" t="s">
        <v>73</v>
      </c>
      <c r="AE26" s="46" t="s">
        <v>73</v>
      </c>
      <c r="AF26" s="47">
        <f>SUM(AF27,AF28,AF29,AF30,AF31,AF32,AF33)</f>
        <v>14174.322145673421</v>
      </c>
      <c r="AG26" s="47">
        <f>SUM(AG27,AG28,AG29,AG30,AG31,AG32,AG33)</f>
        <v>6479.6953093998718</v>
      </c>
      <c r="AH26" s="49" t="s">
        <v>73</v>
      </c>
      <c r="AI26" s="362" t="s">
        <v>73</v>
      </c>
      <c r="AJ26" s="49" t="s">
        <v>73</v>
      </c>
      <c r="AK26" s="362" t="s">
        <v>73</v>
      </c>
      <c r="AL26" s="49" t="s">
        <v>73</v>
      </c>
      <c r="AM26" s="362" t="s">
        <v>73</v>
      </c>
      <c r="AN26" s="49" t="s">
        <v>73</v>
      </c>
      <c r="AO26" s="362" t="s">
        <v>73</v>
      </c>
      <c r="AP26" s="49" t="s">
        <v>73</v>
      </c>
      <c r="AQ26" s="362" t="s">
        <v>73</v>
      </c>
      <c r="AR26" s="49" t="s">
        <v>73</v>
      </c>
      <c r="AS26" s="362" t="s">
        <v>73</v>
      </c>
      <c r="AT26" s="49" t="s">
        <v>73</v>
      </c>
      <c r="AU26" s="362" t="s">
        <v>73</v>
      </c>
      <c r="AV26" s="49" t="s">
        <v>73</v>
      </c>
      <c r="AW26" s="362" t="s">
        <v>73</v>
      </c>
      <c r="AX26" s="50" t="s">
        <v>73</v>
      </c>
    </row>
    <row r="27" spans="1:1024">
      <c r="A27" s="360" t="s">
        <v>74</v>
      </c>
      <c r="B27" s="42" t="s">
        <v>75</v>
      </c>
      <c r="C27" s="43" t="s">
        <v>72</v>
      </c>
      <c r="D27" s="51" t="s">
        <v>73</v>
      </c>
      <c r="E27" s="45">
        <f t="shared" ref="E27:N27" si="1">SUM(E35)</f>
        <v>0</v>
      </c>
      <c r="F27" s="45">
        <f t="shared" si="1"/>
        <v>0</v>
      </c>
      <c r="G27" s="45">
        <f t="shared" si="1"/>
        <v>1.5890000000000002</v>
      </c>
      <c r="H27" s="45">
        <f t="shared" si="1"/>
        <v>0</v>
      </c>
      <c r="I27" s="45">
        <f t="shared" si="1"/>
        <v>0</v>
      </c>
      <c r="J27" s="45">
        <f t="shared" si="1"/>
        <v>0</v>
      </c>
      <c r="K27" s="45">
        <f t="shared" si="1"/>
        <v>0</v>
      </c>
      <c r="L27" s="45">
        <f t="shared" si="1"/>
        <v>0</v>
      </c>
      <c r="M27" s="45">
        <f t="shared" si="1"/>
        <v>0</v>
      </c>
      <c r="N27" s="45">
        <f t="shared" si="1"/>
        <v>0</v>
      </c>
      <c r="O27" s="52" t="s">
        <v>73</v>
      </c>
      <c r="P27" s="52" t="s">
        <v>73</v>
      </c>
      <c r="Q27" s="51" t="s">
        <v>73</v>
      </c>
      <c r="R27" s="48">
        <f>SUM(R35)</f>
        <v>289.85922285000004</v>
      </c>
      <c r="S27" s="52" t="s">
        <v>73</v>
      </c>
      <c r="T27" s="51" t="s">
        <v>73</v>
      </c>
      <c r="U27" s="52" t="s">
        <v>73</v>
      </c>
      <c r="V27" s="52" t="s">
        <v>73</v>
      </c>
      <c r="W27" s="53" t="s">
        <v>73</v>
      </c>
      <c r="X27" s="53" t="s">
        <v>73</v>
      </c>
      <c r="Y27" s="51" t="s">
        <v>73</v>
      </c>
      <c r="Z27" s="51" t="s">
        <v>73</v>
      </c>
      <c r="AA27" s="51" t="s">
        <v>73</v>
      </c>
      <c r="AB27" s="53" t="s">
        <v>73</v>
      </c>
      <c r="AC27" s="51" t="s">
        <v>73</v>
      </c>
      <c r="AD27" s="51" t="s">
        <v>73</v>
      </c>
      <c r="AE27" s="51" t="s">
        <v>73</v>
      </c>
      <c r="AF27" s="51">
        <f>SUM(AF35)</f>
        <v>2034.3203489994862</v>
      </c>
      <c r="AG27" s="51">
        <f>SUM(AG35)</f>
        <v>701.97050373553998</v>
      </c>
      <c r="AH27" s="53" t="s">
        <v>73</v>
      </c>
      <c r="AI27" s="51" t="s">
        <v>73</v>
      </c>
      <c r="AJ27" s="54" t="s">
        <v>73</v>
      </c>
      <c r="AK27" s="54" t="s">
        <v>73</v>
      </c>
      <c r="AL27" s="54" t="s">
        <v>73</v>
      </c>
      <c r="AM27" s="54" t="s">
        <v>73</v>
      </c>
      <c r="AN27" s="51" t="s">
        <v>73</v>
      </c>
      <c r="AO27" s="51" t="s">
        <v>73</v>
      </c>
      <c r="AP27" s="54" t="s">
        <v>73</v>
      </c>
      <c r="AQ27" s="51" t="s">
        <v>73</v>
      </c>
      <c r="AR27" s="54" t="s">
        <v>73</v>
      </c>
      <c r="AS27" s="54" t="s">
        <v>73</v>
      </c>
      <c r="AT27" s="54" t="s">
        <v>73</v>
      </c>
      <c r="AU27" s="54" t="s">
        <v>73</v>
      </c>
      <c r="AV27" s="54" t="s">
        <v>73</v>
      </c>
      <c r="AW27" s="51" t="s">
        <v>73</v>
      </c>
      <c r="AX27" s="55" t="s">
        <v>73</v>
      </c>
    </row>
    <row r="28" spans="1:1024">
      <c r="A28" s="360" t="s">
        <v>76</v>
      </c>
      <c r="B28" s="42" t="s">
        <v>77</v>
      </c>
      <c r="C28" s="43" t="s">
        <v>72</v>
      </c>
      <c r="D28" s="363" t="s">
        <v>73</v>
      </c>
      <c r="E28" s="45">
        <f t="shared" ref="E28:N28" si="2">SUM(E186)</f>
        <v>0</v>
      </c>
      <c r="F28" s="45">
        <f t="shared" si="2"/>
        <v>0</v>
      </c>
      <c r="G28" s="45">
        <f t="shared" si="2"/>
        <v>0</v>
      </c>
      <c r="H28" s="45">
        <f t="shared" si="2"/>
        <v>0</v>
      </c>
      <c r="I28" s="45">
        <f t="shared" si="2"/>
        <v>6</v>
      </c>
      <c r="J28" s="45">
        <f t="shared" si="2"/>
        <v>0</v>
      </c>
      <c r="K28" s="45">
        <f t="shared" si="2"/>
        <v>0</v>
      </c>
      <c r="L28" s="45">
        <f t="shared" si="2"/>
        <v>0</v>
      </c>
      <c r="M28" s="45">
        <f t="shared" si="2"/>
        <v>4584</v>
      </c>
      <c r="N28" s="45">
        <f t="shared" si="2"/>
        <v>0</v>
      </c>
      <c r="O28" s="52" t="s">
        <v>73</v>
      </c>
      <c r="P28" s="52" t="s">
        <v>73</v>
      </c>
      <c r="Q28" s="51" t="s">
        <v>73</v>
      </c>
      <c r="R28" s="48">
        <f>SUM(R186)</f>
        <v>146.25467815000002</v>
      </c>
      <c r="S28" s="52" t="s">
        <v>73</v>
      </c>
      <c r="T28" s="51" t="s">
        <v>73</v>
      </c>
      <c r="U28" s="52" t="s">
        <v>73</v>
      </c>
      <c r="V28" s="52" t="s">
        <v>73</v>
      </c>
      <c r="W28" s="53" t="s">
        <v>73</v>
      </c>
      <c r="X28" s="53" t="s">
        <v>73</v>
      </c>
      <c r="Y28" s="51" t="s">
        <v>73</v>
      </c>
      <c r="Z28" s="51" t="s">
        <v>73</v>
      </c>
      <c r="AA28" s="51" t="s">
        <v>73</v>
      </c>
      <c r="AB28" s="53" t="s">
        <v>73</v>
      </c>
      <c r="AC28" s="51" t="s">
        <v>73</v>
      </c>
      <c r="AD28" s="51" t="s">
        <v>73</v>
      </c>
      <c r="AE28" s="51" t="s">
        <v>73</v>
      </c>
      <c r="AF28" s="51">
        <f>SUM(AF186)</f>
        <v>325.00814776999999</v>
      </c>
      <c r="AG28" s="51">
        <f>SUM(AG186)</f>
        <v>314.89719751400003</v>
      </c>
      <c r="AH28" s="53" t="s">
        <v>73</v>
      </c>
      <c r="AI28" s="51" t="s">
        <v>73</v>
      </c>
      <c r="AJ28" s="54" t="s">
        <v>73</v>
      </c>
      <c r="AK28" s="54" t="s">
        <v>73</v>
      </c>
      <c r="AL28" s="54" t="s">
        <v>73</v>
      </c>
      <c r="AM28" s="54" t="s">
        <v>73</v>
      </c>
      <c r="AN28" s="51" t="s">
        <v>73</v>
      </c>
      <c r="AO28" s="51" t="s">
        <v>73</v>
      </c>
      <c r="AP28" s="54" t="s">
        <v>73</v>
      </c>
      <c r="AQ28" s="51" t="s">
        <v>73</v>
      </c>
      <c r="AR28" s="54" t="s">
        <v>73</v>
      </c>
      <c r="AS28" s="54" t="s">
        <v>73</v>
      </c>
      <c r="AT28" s="54" t="s">
        <v>73</v>
      </c>
      <c r="AU28" s="54" t="s">
        <v>73</v>
      </c>
      <c r="AV28" s="54" t="s">
        <v>73</v>
      </c>
      <c r="AW28" s="51" t="s">
        <v>73</v>
      </c>
      <c r="AX28" s="55" t="s">
        <v>73</v>
      </c>
    </row>
    <row r="29" spans="1:1024">
      <c r="A29" s="360" t="s">
        <v>78</v>
      </c>
      <c r="B29" s="42" t="s">
        <v>79</v>
      </c>
      <c r="C29" s="43" t="s">
        <v>72</v>
      </c>
      <c r="D29" s="51" t="s">
        <v>73</v>
      </c>
      <c r="E29" s="45">
        <f t="shared" ref="E29:N29" si="3">SUM(E203)</f>
        <v>0</v>
      </c>
      <c r="F29" s="45">
        <f t="shared" si="3"/>
        <v>0</v>
      </c>
      <c r="G29" s="45">
        <f t="shared" si="3"/>
        <v>6.0830000000000002</v>
      </c>
      <c r="H29" s="45">
        <f t="shared" si="3"/>
        <v>0</v>
      </c>
      <c r="I29" s="45">
        <f t="shared" si="3"/>
        <v>68</v>
      </c>
      <c r="J29" s="45">
        <f t="shared" si="3"/>
        <v>6.1809999999999992</v>
      </c>
      <c r="K29" s="45">
        <f t="shared" si="3"/>
        <v>0</v>
      </c>
      <c r="L29" s="45">
        <f t="shared" si="3"/>
        <v>0</v>
      </c>
      <c r="M29" s="45">
        <f t="shared" si="3"/>
        <v>0</v>
      </c>
      <c r="N29" s="45">
        <f t="shared" si="3"/>
        <v>0</v>
      </c>
      <c r="O29" s="52" t="s">
        <v>73</v>
      </c>
      <c r="P29" s="52" t="s">
        <v>73</v>
      </c>
      <c r="Q29" s="51" t="s">
        <v>73</v>
      </c>
      <c r="R29" s="48">
        <f>SUM(R203)</f>
        <v>2884.9998327059993</v>
      </c>
      <c r="S29" s="52" t="s">
        <v>73</v>
      </c>
      <c r="T29" s="51" t="s">
        <v>73</v>
      </c>
      <c r="U29" s="52" t="s">
        <v>73</v>
      </c>
      <c r="V29" s="52" t="s">
        <v>73</v>
      </c>
      <c r="W29" s="53" t="s">
        <v>73</v>
      </c>
      <c r="X29" s="53" t="s">
        <v>73</v>
      </c>
      <c r="Y29" s="51" t="s">
        <v>73</v>
      </c>
      <c r="Z29" s="51" t="s">
        <v>73</v>
      </c>
      <c r="AA29" s="51" t="s">
        <v>73</v>
      </c>
      <c r="AB29" s="53" t="s">
        <v>73</v>
      </c>
      <c r="AC29" s="51" t="s">
        <v>73</v>
      </c>
      <c r="AD29" s="51" t="s">
        <v>73</v>
      </c>
      <c r="AE29" s="51" t="s">
        <v>73</v>
      </c>
      <c r="AF29" s="51">
        <f>SUM(AF203)</f>
        <v>10024.768445230937</v>
      </c>
      <c r="AG29" s="51">
        <f>SUM(AG203)</f>
        <v>4389.923811510932</v>
      </c>
      <c r="AH29" s="53" t="s">
        <v>73</v>
      </c>
      <c r="AI29" s="51" t="s">
        <v>73</v>
      </c>
      <c r="AJ29" s="54" t="s">
        <v>73</v>
      </c>
      <c r="AK29" s="54" t="s">
        <v>73</v>
      </c>
      <c r="AL29" s="54" t="s">
        <v>73</v>
      </c>
      <c r="AM29" s="54" t="s">
        <v>73</v>
      </c>
      <c r="AN29" s="51" t="s">
        <v>73</v>
      </c>
      <c r="AO29" s="51" t="s">
        <v>73</v>
      </c>
      <c r="AP29" s="54" t="s">
        <v>73</v>
      </c>
      <c r="AQ29" s="51" t="s">
        <v>73</v>
      </c>
      <c r="AR29" s="54" t="s">
        <v>73</v>
      </c>
      <c r="AS29" s="54" t="s">
        <v>73</v>
      </c>
      <c r="AT29" s="54" t="s">
        <v>73</v>
      </c>
      <c r="AU29" s="54" t="s">
        <v>73</v>
      </c>
      <c r="AV29" s="54" t="s">
        <v>73</v>
      </c>
      <c r="AW29" s="51" t="s">
        <v>73</v>
      </c>
      <c r="AX29" s="55" t="s">
        <v>73</v>
      </c>
    </row>
    <row r="30" spans="1:1024" ht="31.5">
      <c r="A30" s="360" t="s">
        <v>80</v>
      </c>
      <c r="B30" s="42" t="s">
        <v>81</v>
      </c>
      <c r="C30" s="43" t="s">
        <v>72</v>
      </c>
      <c r="D30" s="363" t="s">
        <v>73</v>
      </c>
      <c r="E30" s="45">
        <f t="shared" ref="E30:N30" si="4">SUM(E691)</f>
        <v>0</v>
      </c>
      <c r="F30" s="45">
        <f t="shared" si="4"/>
        <v>0</v>
      </c>
      <c r="G30" s="45">
        <f t="shared" si="4"/>
        <v>0</v>
      </c>
      <c r="H30" s="45">
        <f t="shared" si="4"/>
        <v>0</v>
      </c>
      <c r="I30" s="45">
        <f t="shared" si="4"/>
        <v>0</v>
      </c>
      <c r="J30" s="45">
        <f t="shared" si="4"/>
        <v>0</v>
      </c>
      <c r="K30" s="45">
        <f t="shared" si="4"/>
        <v>0</v>
      </c>
      <c r="L30" s="45">
        <f t="shared" si="4"/>
        <v>0</v>
      </c>
      <c r="M30" s="45">
        <f t="shared" si="4"/>
        <v>0</v>
      </c>
      <c r="N30" s="45">
        <f t="shared" si="4"/>
        <v>0</v>
      </c>
      <c r="O30" s="52" t="s">
        <v>73</v>
      </c>
      <c r="P30" s="52" t="s">
        <v>73</v>
      </c>
      <c r="Q30" s="51" t="s">
        <v>73</v>
      </c>
      <c r="R30" s="48">
        <f>SUM(R691)</f>
        <v>0</v>
      </c>
      <c r="S30" s="52" t="s">
        <v>73</v>
      </c>
      <c r="T30" s="51" t="s">
        <v>73</v>
      </c>
      <c r="U30" s="52" t="s">
        <v>73</v>
      </c>
      <c r="V30" s="52" t="s">
        <v>73</v>
      </c>
      <c r="W30" s="53" t="s">
        <v>73</v>
      </c>
      <c r="X30" s="53" t="s">
        <v>73</v>
      </c>
      <c r="Y30" s="51" t="s">
        <v>73</v>
      </c>
      <c r="Z30" s="51" t="s">
        <v>73</v>
      </c>
      <c r="AA30" s="51" t="s">
        <v>73</v>
      </c>
      <c r="AB30" s="53" t="s">
        <v>73</v>
      </c>
      <c r="AC30" s="51" t="s">
        <v>73</v>
      </c>
      <c r="AD30" s="51" t="s">
        <v>73</v>
      </c>
      <c r="AE30" s="51" t="s">
        <v>73</v>
      </c>
      <c r="AF30" s="51">
        <f>SUM(AF691)</f>
        <v>0</v>
      </c>
      <c r="AG30" s="51">
        <f>SUM(AG691)</f>
        <v>0</v>
      </c>
      <c r="AH30" s="53" t="s">
        <v>73</v>
      </c>
      <c r="AI30" s="51" t="s">
        <v>73</v>
      </c>
      <c r="AJ30" s="54" t="s">
        <v>73</v>
      </c>
      <c r="AK30" s="54" t="s">
        <v>73</v>
      </c>
      <c r="AL30" s="54" t="s">
        <v>73</v>
      </c>
      <c r="AM30" s="54" t="s">
        <v>73</v>
      </c>
      <c r="AN30" s="51" t="s">
        <v>73</v>
      </c>
      <c r="AO30" s="51" t="s">
        <v>73</v>
      </c>
      <c r="AP30" s="54" t="s">
        <v>73</v>
      </c>
      <c r="AQ30" s="51" t="s">
        <v>73</v>
      </c>
      <c r="AR30" s="54" t="s">
        <v>73</v>
      </c>
      <c r="AS30" s="54" t="s">
        <v>73</v>
      </c>
      <c r="AT30" s="54" t="s">
        <v>73</v>
      </c>
      <c r="AU30" s="54" t="s">
        <v>73</v>
      </c>
      <c r="AV30" s="54" t="s">
        <v>73</v>
      </c>
      <c r="AW30" s="51" t="s">
        <v>73</v>
      </c>
      <c r="AX30" s="55" t="s">
        <v>73</v>
      </c>
    </row>
    <row r="31" spans="1:1024">
      <c r="A31" s="360" t="s">
        <v>82</v>
      </c>
      <c r="B31" s="42" t="s">
        <v>83</v>
      </c>
      <c r="C31" s="43" t="s">
        <v>72</v>
      </c>
      <c r="D31" s="51" t="s">
        <v>73</v>
      </c>
      <c r="E31" s="45">
        <f t="shared" ref="E31:N31" si="5">SUM(E698)</f>
        <v>0</v>
      </c>
      <c r="F31" s="45">
        <f t="shared" si="5"/>
        <v>0</v>
      </c>
      <c r="G31" s="45">
        <f t="shared" si="5"/>
        <v>0</v>
      </c>
      <c r="H31" s="45">
        <f t="shared" si="5"/>
        <v>0</v>
      </c>
      <c r="I31" s="45">
        <f t="shared" si="5"/>
        <v>6</v>
      </c>
      <c r="J31" s="45">
        <f t="shared" si="5"/>
        <v>0</v>
      </c>
      <c r="K31" s="45">
        <f t="shared" si="5"/>
        <v>0</v>
      </c>
      <c r="L31" s="45">
        <f t="shared" si="5"/>
        <v>0</v>
      </c>
      <c r="M31" s="45">
        <f t="shared" si="5"/>
        <v>0</v>
      </c>
      <c r="N31" s="45">
        <f t="shared" si="5"/>
        <v>0</v>
      </c>
      <c r="O31" s="52" t="s">
        <v>73</v>
      </c>
      <c r="P31" s="52" t="s">
        <v>73</v>
      </c>
      <c r="Q31" s="51" t="s">
        <v>73</v>
      </c>
      <c r="R31" s="48">
        <f>SUM(R698)</f>
        <v>170.94489877000001</v>
      </c>
      <c r="S31" s="52" t="s">
        <v>73</v>
      </c>
      <c r="T31" s="51" t="s">
        <v>73</v>
      </c>
      <c r="U31" s="52" t="s">
        <v>73</v>
      </c>
      <c r="V31" s="52" t="s">
        <v>73</v>
      </c>
      <c r="W31" s="53" t="s">
        <v>73</v>
      </c>
      <c r="X31" s="53" t="s">
        <v>73</v>
      </c>
      <c r="Y31" s="51" t="s">
        <v>73</v>
      </c>
      <c r="Z31" s="51" t="s">
        <v>73</v>
      </c>
      <c r="AA31" s="51" t="s">
        <v>73</v>
      </c>
      <c r="AB31" s="53" t="s">
        <v>73</v>
      </c>
      <c r="AC31" s="51" t="s">
        <v>73</v>
      </c>
      <c r="AD31" s="51" t="s">
        <v>73</v>
      </c>
      <c r="AE31" s="51" t="s">
        <v>73</v>
      </c>
      <c r="AF31" s="51">
        <f>SUM(AF698)</f>
        <v>657.66143748000002</v>
      </c>
      <c r="AG31" s="51">
        <f>SUM(AG698)</f>
        <v>549.38258935399995</v>
      </c>
      <c r="AH31" s="53" t="s">
        <v>73</v>
      </c>
      <c r="AI31" s="51" t="s">
        <v>73</v>
      </c>
      <c r="AJ31" s="54" t="s">
        <v>73</v>
      </c>
      <c r="AK31" s="54" t="s">
        <v>73</v>
      </c>
      <c r="AL31" s="54" t="s">
        <v>73</v>
      </c>
      <c r="AM31" s="54" t="s">
        <v>73</v>
      </c>
      <c r="AN31" s="51" t="s">
        <v>73</v>
      </c>
      <c r="AO31" s="51" t="s">
        <v>73</v>
      </c>
      <c r="AP31" s="54" t="s">
        <v>73</v>
      </c>
      <c r="AQ31" s="51" t="s">
        <v>73</v>
      </c>
      <c r="AR31" s="54" t="s">
        <v>73</v>
      </c>
      <c r="AS31" s="54" t="s">
        <v>73</v>
      </c>
      <c r="AT31" s="54" t="s">
        <v>73</v>
      </c>
      <c r="AU31" s="54" t="s">
        <v>73</v>
      </c>
      <c r="AV31" s="54" t="s">
        <v>73</v>
      </c>
      <c r="AW31" s="51" t="s">
        <v>73</v>
      </c>
      <c r="AX31" s="55" t="s">
        <v>73</v>
      </c>
    </row>
    <row r="32" spans="1:1024" ht="31.5">
      <c r="A32" s="360" t="s">
        <v>84</v>
      </c>
      <c r="B32" s="42" t="s">
        <v>85</v>
      </c>
      <c r="C32" s="43" t="s">
        <v>72</v>
      </c>
      <c r="D32" s="363" t="s">
        <v>73</v>
      </c>
      <c r="E32" s="45">
        <f t="shared" ref="E32:N33" si="6">SUM(E711)</f>
        <v>0</v>
      </c>
      <c r="F32" s="45">
        <f t="shared" si="6"/>
        <v>0</v>
      </c>
      <c r="G32" s="45">
        <f t="shared" si="6"/>
        <v>0</v>
      </c>
      <c r="H32" s="45">
        <f t="shared" si="6"/>
        <v>0</v>
      </c>
      <c r="I32" s="45">
        <f t="shared" si="6"/>
        <v>0</v>
      </c>
      <c r="J32" s="45">
        <f t="shared" si="6"/>
        <v>0</v>
      </c>
      <c r="K32" s="45">
        <f t="shared" si="6"/>
        <v>0</v>
      </c>
      <c r="L32" s="45">
        <f t="shared" si="6"/>
        <v>0</v>
      </c>
      <c r="M32" s="45">
        <f t="shared" si="6"/>
        <v>0</v>
      </c>
      <c r="N32" s="45">
        <f t="shared" si="6"/>
        <v>0</v>
      </c>
      <c r="O32" s="52" t="s">
        <v>73</v>
      </c>
      <c r="P32" s="52" t="s">
        <v>73</v>
      </c>
      <c r="Q32" s="51" t="s">
        <v>73</v>
      </c>
      <c r="R32" s="48">
        <f>SUM(R711)</f>
        <v>0</v>
      </c>
      <c r="S32" s="52" t="s">
        <v>73</v>
      </c>
      <c r="T32" s="51" t="s">
        <v>73</v>
      </c>
      <c r="U32" s="52" t="s">
        <v>73</v>
      </c>
      <c r="V32" s="52" t="s">
        <v>73</v>
      </c>
      <c r="W32" s="53" t="s">
        <v>73</v>
      </c>
      <c r="X32" s="53" t="s">
        <v>73</v>
      </c>
      <c r="Y32" s="51" t="s">
        <v>73</v>
      </c>
      <c r="Z32" s="51" t="s">
        <v>73</v>
      </c>
      <c r="AA32" s="51" t="s">
        <v>73</v>
      </c>
      <c r="AB32" s="53" t="s">
        <v>73</v>
      </c>
      <c r="AC32" s="51" t="s">
        <v>73</v>
      </c>
      <c r="AD32" s="51" t="s">
        <v>73</v>
      </c>
      <c r="AE32" s="51" t="s">
        <v>73</v>
      </c>
      <c r="AF32" s="51">
        <f>SUM(AF711)</f>
        <v>0</v>
      </c>
      <c r="AG32" s="51">
        <f>SUM(AG711)</f>
        <v>0</v>
      </c>
      <c r="AH32" s="53" t="s">
        <v>73</v>
      </c>
      <c r="AI32" s="51" t="s">
        <v>73</v>
      </c>
      <c r="AJ32" s="54" t="s">
        <v>73</v>
      </c>
      <c r="AK32" s="54" t="s">
        <v>73</v>
      </c>
      <c r="AL32" s="54" t="s">
        <v>73</v>
      </c>
      <c r="AM32" s="54" t="s">
        <v>73</v>
      </c>
      <c r="AN32" s="51" t="s">
        <v>73</v>
      </c>
      <c r="AO32" s="51" t="s">
        <v>73</v>
      </c>
      <c r="AP32" s="54" t="s">
        <v>73</v>
      </c>
      <c r="AQ32" s="51" t="s">
        <v>73</v>
      </c>
      <c r="AR32" s="54" t="s">
        <v>73</v>
      </c>
      <c r="AS32" s="54" t="s">
        <v>73</v>
      </c>
      <c r="AT32" s="54" t="s">
        <v>73</v>
      </c>
      <c r="AU32" s="54" t="s">
        <v>73</v>
      </c>
      <c r="AV32" s="54" t="s">
        <v>73</v>
      </c>
      <c r="AW32" s="51" t="s">
        <v>73</v>
      </c>
      <c r="AX32" s="55" t="s">
        <v>73</v>
      </c>
    </row>
    <row r="33" spans="1:1024">
      <c r="A33" s="360" t="s">
        <v>86</v>
      </c>
      <c r="B33" s="42" t="s">
        <v>87</v>
      </c>
      <c r="C33" s="43" t="s">
        <v>72</v>
      </c>
      <c r="D33" s="51" t="s">
        <v>73</v>
      </c>
      <c r="E33" s="45">
        <f t="shared" si="6"/>
        <v>0</v>
      </c>
      <c r="F33" s="45">
        <f t="shared" si="6"/>
        <v>0</v>
      </c>
      <c r="G33" s="45">
        <f t="shared" si="6"/>
        <v>0</v>
      </c>
      <c r="H33" s="45">
        <f t="shared" si="6"/>
        <v>0</v>
      </c>
      <c r="I33" s="45">
        <f t="shared" si="6"/>
        <v>12</v>
      </c>
      <c r="J33" s="45">
        <f t="shared" si="6"/>
        <v>0</v>
      </c>
      <c r="K33" s="45">
        <f t="shared" si="6"/>
        <v>0</v>
      </c>
      <c r="L33" s="45">
        <f t="shared" si="6"/>
        <v>0</v>
      </c>
      <c r="M33" s="45">
        <f t="shared" si="6"/>
        <v>0</v>
      </c>
      <c r="N33" s="45">
        <f t="shared" si="6"/>
        <v>0</v>
      </c>
      <c r="O33" s="52" t="s">
        <v>73</v>
      </c>
      <c r="P33" s="52" t="s">
        <v>73</v>
      </c>
      <c r="Q33" s="51" t="s">
        <v>73</v>
      </c>
      <c r="R33" s="48">
        <f>SUM(R712)</f>
        <v>181.94467479000002</v>
      </c>
      <c r="S33" s="52" t="s">
        <v>73</v>
      </c>
      <c r="T33" s="51" t="s">
        <v>73</v>
      </c>
      <c r="U33" s="52" t="s">
        <v>73</v>
      </c>
      <c r="V33" s="52" t="s">
        <v>73</v>
      </c>
      <c r="W33" s="53" t="s">
        <v>73</v>
      </c>
      <c r="X33" s="53" t="s">
        <v>73</v>
      </c>
      <c r="Y33" s="51" t="s">
        <v>73</v>
      </c>
      <c r="Z33" s="51" t="s">
        <v>73</v>
      </c>
      <c r="AA33" s="51" t="s">
        <v>73</v>
      </c>
      <c r="AB33" s="53" t="s">
        <v>73</v>
      </c>
      <c r="AC33" s="51" t="s">
        <v>73</v>
      </c>
      <c r="AD33" s="51" t="s">
        <v>73</v>
      </c>
      <c r="AE33" s="51" t="s">
        <v>73</v>
      </c>
      <c r="AF33" s="51">
        <f>SUM(AF712)</f>
        <v>1132.5637661929989</v>
      </c>
      <c r="AG33" s="51">
        <f>SUM(AG712)</f>
        <v>523.52120728539978</v>
      </c>
      <c r="AH33" s="53" t="s">
        <v>73</v>
      </c>
      <c r="AI33" s="51" t="s">
        <v>73</v>
      </c>
      <c r="AJ33" s="54" t="s">
        <v>73</v>
      </c>
      <c r="AK33" s="54" t="s">
        <v>73</v>
      </c>
      <c r="AL33" s="54" t="s">
        <v>73</v>
      </c>
      <c r="AM33" s="54" t="s">
        <v>73</v>
      </c>
      <c r="AN33" s="51" t="s">
        <v>73</v>
      </c>
      <c r="AO33" s="51" t="s">
        <v>73</v>
      </c>
      <c r="AP33" s="54" t="s">
        <v>73</v>
      </c>
      <c r="AQ33" s="51" t="s">
        <v>73</v>
      </c>
      <c r="AR33" s="54" t="s">
        <v>73</v>
      </c>
      <c r="AS33" s="54" t="s">
        <v>73</v>
      </c>
      <c r="AT33" s="54" t="s">
        <v>73</v>
      </c>
      <c r="AU33" s="54" t="s">
        <v>73</v>
      </c>
      <c r="AV33" s="54" t="s">
        <v>73</v>
      </c>
      <c r="AW33" s="51" t="s">
        <v>73</v>
      </c>
      <c r="AX33" s="55" t="s">
        <v>73</v>
      </c>
    </row>
    <row r="34" spans="1:1024">
      <c r="A34" s="360" t="s">
        <v>88</v>
      </c>
      <c r="B34" s="42" t="s">
        <v>89</v>
      </c>
      <c r="C34" s="43" t="s">
        <v>72</v>
      </c>
      <c r="D34" s="363" t="s">
        <v>73</v>
      </c>
      <c r="E34" s="45">
        <f t="shared" ref="E34:N34" si="7">SUM(E35,E186,E203,E691,E698,E711,E712)</f>
        <v>0</v>
      </c>
      <c r="F34" s="45">
        <f t="shared" si="7"/>
        <v>0</v>
      </c>
      <c r="G34" s="45">
        <f t="shared" si="7"/>
        <v>7.6720000000000006</v>
      </c>
      <c r="H34" s="45">
        <f t="shared" si="7"/>
        <v>0</v>
      </c>
      <c r="I34" s="45">
        <f t="shared" si="7"/>
        <v>92</v>
      </c>
      <c r="J34" s="45">
        <f t="shared" si="7"/>
        <v>6.1809999999999992</v>
      </c>
      <c r="K34" s="45">
        <f t="shared" si="7"/>
        <v>0</v>
      </c>
      <c r="L34" s="45">
        <f t="shared" si="7"/>
        <v>0</v>
      </c>
      <c r="M34" s="45">
        <f t="shared" si="7"/>
        <v>4584</v>
      </c>
      <c r="N34" s="45">
        <f t="shared" si="7"/>
        <v>0</v>
      </c>
      <c r="O34" s="52" t="s">
        <v>73</v>
      </c>
      <c r="P34" s="52" t="s">
        <v>73</v>
      </c>
      <c r="Q34" s="51" t="s">
        <v>73</v>
      </c>
      <c r="R34" s="56">
        <f>SUM(R35,R186,R203,R691,R698,R711,R712)</f>
        <v>3674.0033072659999</v>
      </c>
      <c r="S34" s="52" t="s">
        <v>73</v>
      </c>
      <c r="T34" s="51" t="s">
        <v>73</v>
      </c>
      <c r="U34" s="52" t="s">
        <v>73</v>
      </c>
      <c r="V34" s="52" t="s">
        <v>73</v>
      </c>
      <c r="W34" s="53" t="s">
        <v>73</v>
      </c>
      <c r="X34" s="53" t="s">
        <v>73</v>
      </c>
      <c r="Y34" s="51" t="s">
        <v>73</v>
      </c>
      <c r="Z34" s="51" t="s">
        <v>73</v>
      </c>
      <c r="AA34" s="51" t="s">
        <v>73</v>
      </c>
      <c r="AB34" s="53" t="s">
        <v>73</v>
      </c>
      <c r="AC34" s="51" t="s">
        <v>73</v>
      </c>
      <c r="AD34" s="51" t="s">
        <v>73</v>
      </c>
      <c r="AE34" s="51" t="s">
        <v>73</v>
      </c>
      <c r="AF34" s="51">
        <f>SUM(AF35,AF186,AF203,AF691,AF698,AF711,AF712)</f>
        <v>14174.322145673421</v>
      </c>
      <c r="AG34" s="51">
        <f>SUM(AG35,AG186,AG203,AG691,AG698,AG711,AG712)</f>
        <v>6479.6953093998718</v>
      </c>
      <c r="AH34" s="53" t="s">
        <v>73</v>
      </c>
      <c r="AI34" s="51" t="s">
        <v>73</v>
      </c>
      <c r="AJ34" s="54" t="s">
        <v>73</v>
      </c>
      <c r="AK34" s="54" t="s">
        <v>73</v>
      </c>
      <c r="AL34" s="54" t="s">
        <v>73</v>
      </c>
      <c r="AM34" s="54" t="s">
        <v>73</v>
      </c>
      <c r="AN34" s="51" t="s">
        <v>73</v>
      </c>
      <c r="AO34" s="51" t="s">
        <v>73</v>
      </c>
      <c r="AP34" s="54" t="s">
        <v>73</v>
      </c>
      <c r="AQ34" s="51" t="s">
        <v>73</v>
      </c>
      <c r="AR34" s="54" t="s">
        <v>73</v>
      </c>
      <c r="AS34" s="54" t="s">
        <v>73</v>
      </c>
      <c r="AT34" s="54" t="s">
        <v>73</v>
      </c>
      <c r="AU34" s="54" t="s">
        <v>73</v>
      </c>
      <c r="AV34" s="54" t="s">
        <v>73</v>
      </c>
      <c r="AW34" s="51" t="s">
        <v>73</v>
      </c>
      <c r="AX34" s="55" t="s">
        <v>73</v>
      </c>
    </row>
    <row r="35" spans="1:1024" ht="31.5">
      <c r="A35" s="360" t="s">
        <v>90</v>
      </c>
      <c r="B35" s="42" t="s">
        <v>91</v>
      </c>
      <c r="C35" s="43" t="s">
        <v>72</v>
      </c>
      <c r="D35" s="51" t="s">
        <v>73</v>
      </c>
      <c r="E35" s="45">
        <f t="shared" ref="E35:N35" si="8">E36+E39+E42+E185</f>
        <v>0</v>
      </c>
      <c r="F35" s="45">
        <f t="shared" si="8"/>
        <v>0</v>
      </c>
      <c r="G35" s="45">
        <f t="shared" si="8"/>
        <v>1.5890000000000002</v>
      </c>
      <c r="H35" s="45">
        <f t="shared" si="8"/>
        <v>0</v>
      </c>
      <c r="I35" s="45">
        <f t="shared" si="8"/>
        <v>0</v>
      </c>
      <c r="J35" s="45">
        <f t="shared" si="8"/>
        <v>0</v>
      </c>
      <c r="K35" s="45">
        <f t="shared" si="8"/>
        <v>0</v>
      </c>
      <c r="L35" s="45">
        <f t="shared" si="8"/>
        <v>0</v>
      </c>
      <c r="M35" s="45">
        <f t="shared" si="8"/>
        <v>0</v>
      </c>
      <c r="N35" s="45">
        <f t="shared" si="8"/>
        <v>0</v>
      </c>
      <c r="O35" s="52" t="s">
        <v>73</v>
      </c>
      <c r="P35" s="52" t="s">
        <v>73</v>
      </c>
      <c r="Q35" s="51" t="s">
        <v>73</v>
      </c>
      <c r="R35" s="56">
        <f>R36+R39+R42+R185</f>
        <v>289.85922285000004</v>
      </c>
      <c r="S35" s="52" t="s">
        <v>73</v>
      </c>
      <c r="T35" s="51" t="s">
        <v>73</v>
      </c>
      <c r="U35" s="52" t="s">
        <v>73</v>
      </c>
      <c r="V35" s="52" t="s">
        <v>73</v>
      </c>
      <c r="W35" s="53" t="s">
        <v>73</v>
      </c>
      <c r="X35" s="53" t="s">
        <v>73</v>
      </c>
      <c r="Y35" s="51" t="s">
        <v>73</v>
      </c>
      <c r="Z35" s="51" t="s">
        <v>73</v>
      </c>
      <c r="AA35" s="51" t="s">
        <v>73</v>
      </c>
      <c r="AB35" s="53" t="s">
        <v>73</v>
      </c>
      <c r="AC35" s="51" t="s">
        <v>73</v>
      </c>
      <c r="AD35" s="51" t="s">
        <v>73</v>
      </c>
      <c r="AE35" s="51" t="s">
        <v>73</v>
      </c>
      <c r="AF35" s="51">
        <f>AF36+AF39+AF42+AF185</f>
        <v>2034.3203489994862</v>
      </c>
      <c r="AG35" s="51">
        <f>AG36+AG39+AG42+AG185</f>
        <v>701.97050373553998</v>
      </c>
      <c r="AH35" s="53" t="s">
        <v>73</v>
      </c>
      <c r="AI35" s="51" t="s">
        <v>73</v>
      </c>
      <c r="AJ35" s="54" t="s">
        <v>73</v>
      </c>
      <c r="AK35" s="54" t="s">
        <v>73</v>
      </c>
      <c r="AL35" s="54" t="s">
        <v>73</v>
      </c>
      <c r="AM35" s="54" t="s">
        <v>73</v>
      </c>
      <c r="AN35" s="51" t="s">
        <v>73</v>
      </c>
      <c r="AO35" s="51" t="s">
        <v>73</v>
      </c>
      <c r="AP35" s="54" t="s">
        <v>73</v>
      </c>
      <c r="AQ35" s="51" t="s">
        <v>73</v>
      </c>
      <c r="AR35" s="54" t="s">
        <v>73</v>
      </c>
      <c r="AS35" s="54" t="s">
        <v>73</v>
      </c>
      <c r="AT35" s="54" t="s">
        <v>73</v>
      </c>
      <c r="AU35" s="54" t="s">
        <v>73</v>
      </c>
      <c r="AV35" s="54" t="s">
        <v>73</v>
      </c>
      <c r="AW35" s="51" t="s">
        <v>73</v>
      </c>
      <c r="AX35" s="55" t="s">
        <v>73</v>
      </c>
    </row>
    <row r="36" spans="1:1024" ht="63">
      <c r="A36" s="360" t="s">
        <v>92</v>
      </c>
      <c r="B36" s="42" t="s">
        <v>93</v>
      </c>
      <c r="C36" s="43" t="s">
        <v>72</v>
      </c>
      <c r="D36" s="363" t="s">
        <v>73</v>
      </c>
      <c r="E36" s="45">
        <f t="shared" ref="E36:N36" si="9">E37</f>
        <v>0</v>
      </c>
      <c r="F36" s="45">
        <f t="shared" si="9"/>
        <v>0</v>
      </c>
      <c r="G36" s="45">
        <f t="shared" si="9"/>
        <v>0</v>
      </c>
      <c r="H36" s="45">
        <f t="shared" si="9"/>
        <v>0</v>
      </c>
      <c r="I36" s="45">
        <f t="shared" si="9"/>
        <v>0</v>
      </c>
      <c r="J36" s="45">
        <f t="shared" si="9"/>
        <v>0</v>
      </c>
      <c r="K36" s="45">
        <f t="shared" si="9"/>
        <v>0</v>
      </c>
      <c r="L36" s="45">
        <f t="shared" si="9"/>
        <v>0</v>
      </c>
      <c r="M36" s="45">
        <f t="shared" si="9"/>
        <v>0</v>
      </c>
      <c r="N36" s="45">
        <f t="shared" si="9"/>
        <v>0</v>
      </c>
      <c r="O36" s="52" t="s">
        <v>73</v>
      </c>
      <c r="P36" s="52" t="s">
        <v>73</v>
      </c>
      <c r="Q36" s="51" t="s">
        <v>73</v>
      </c>
      <c r="R36" s="56">
        <f>R37</f>
        <v>0</v>
      </c>
      <c r="S36" s="52" t="s">
        <v>73</v>
      </c>
      <c r="T36" s="51" t="s">
        <v>73</v>
      </c>
      <c r="U36" s="52" t="s">
        <v>73</v>
      </c>
      <c r="V36" s="52" t="s">
        <v>73</v>
      </c>
      <c r="W36" s="53" t="s">
        <v>73</v>
      </c>
      <c r="X36" s="53" t="s">
        <v>73</v>
      </c>
      <c r="Y36" s="51" t="s">
        <v>73</v>
      </c>
      <c r="Z36" s="51" t="s">
        <v>73</v>
      </c>
      <c r="AA36" s="51" t="s">
        <v>73</v>
      </c>
      <c r="AB36" s="53" t="s">
        <v>73</v>
      </c>
      <c r="AC36" s="51" t="s">
        <v>73</v>
      </c>
      <c r="AD36" s="51" t="s">
        <v>73</v>
      </c>
      <c r="AE36" s="51" t="s">
        <v>73</v>
      </c>
      <c r="AF36" s="51">
        <f>AF37</f>
        <v>0</v>
      </c>
      <c r="AG36" s="51">
        <f>AG37</f>
        <v>0</v>
      </c>
      <c r="AH36" s="53" t="s">
        <v>73</v>
      </c>
      <c r="AI36" s="51" t="s">
        <v>73</v>
      </c>
      <c r="AJ36" s="54" t="s">
        <v>73</v>
      </c>
      <c r="AK36" s="54" t="s">
        <v>73</v>
      </c>
      <c r="AL36" s="54" t="s">
        <v>73</v>
      </c>
      <c r="AM36" s="54" t="s">
        <v>73</v>
      </c>
      <c r="AN36" s="51" t="s">
        <v>73</v>
      </c>
      <c r="AO36" s="51" t="s">
        <v>73</v>
      </c>
      <c r="AP36" s="54" t="s">
        <v>73</v>
      </c>
      <c r="AQ36" s="51" t="s">
        <v>73</v>
      </c>
      <c r="AR36" s="54" t="s">
        <v>73</v>
      </c>
      <c r="AS36" s="54" t="s">
        <v>73</v>
      </c>
      <c r="AT36" s="54" t="s">
        <v>73</v>
      </c>
      <c r="AU36" s="54" t="s">
        <v>73</v>
      </c>
      <c r="AV36" s="54" t="s">
        <v>73</v>
      </c>
      <c r="AW36" s="51" t="s">
        <v>73</v>
      </c>
      <c r="AX36" s="55" t="s">
        <v>73</v>
      </c>
    </row>
    <row r="37" spans="1:1024" ht="24.75" customHeight="1">
      <c r="A37" s="360" t="s">
        <v>94</v>
      </c>
      <c r="B37" s="42" t="s">
        <v>95</v>
      </c>
      <c r="C37" s="43" t="s">
        <v>72</v>
      </c>
      <c r="D37" s="51" t="s">
        <v>73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52" t="s">
        <v>73</v>
      </c>
      <c r="P37" s="52" t="s">
        <v>73</v>
      </c>
      <c r="Q37" s="51" t="s">
        <v>73</v>
      </c>
      <c r="R37" s="48">
        <v>0</v>
      </c>
      <c r="S37" s="52" t="s">
        <v>73</v>
      </c>
      <c r="T37" s="51" t="s">
        <v>73</v>
      </c>
      <c r="U37" s="52" t="s">
        <v>73</v>
      </c>
      <c r="V37" s="52" t="s">
        <v>73</v>
      </c>
      <c r="W37" s="53" t="s">
        <v>73</v>
      </c>
      <c r="X37" s="53" t="s">
        <v>73</v>
      </c>
      <c r="Y37" s="51" t="s">
        <v>73</v>
      </c>
      <c r="Z37" s="51" t="s">
        <v>73</v>
      </c>
      <c r="AA37" s="51" t="s">
        <v>73</v>
      </c>
      <c r="AB37" s="53" t="s">
        <v>73</v>
      </c>
      <c r="AC37" s="51" t="s">
        <v>73</v>
      </c>
      <c r="AD37" s="51" t="s">
        <v>73</v>
      </c>
      <c r="AE37" s="51" t="s">
        <v>73</v>
      </c>
      <c r="AF37" s="51">
        <v>0</v>
      </c>
      <c r="AG37" s="51">
        <v>0</v>
      </c>
      <c r="AH37" s="53" t="s">
        <v>73</v>
      </c>
      <c r="AI37" s="51" t="s">
        <v>73</v>
      </c>
      <c r="AJ37" s="54" t="s">
        <v>73</v>
      </c>
      <c r="AK37" s="54" t="s">
        <v>73</v>
      </c>
      <c r="AL37" s="54" t="s">
        <v>73</v>
      </c>
      <c r="AM37" s="54" t="s">
        <v>73</v>
      </c>
      <c r="AN37" s="51" t="s">
        <v>73</v>
      </c>
      <c r="AO37" s="51" t="s">
        <v>73</v>
      </c>
      <c r="AP37" s="54" t="s">
        <v>73</v>
      </c>
      <c r="AQ37" s="51" t="s">
        <v>73</v>
      </c>
      <c r="AR37" s="54" t="s">
        <v>73</v>
      </c>
      <c r="AS37" s="54" t="s">
        <v>73</v>
      </c>
      <c r="AT37" s="54" t="s">
        <v>73</v>
      </c>
      <c r="AU37" s="54" t="s">
        <v>73</v>
      </c>
      <c r="AV37" s="54" t="s">
        <v>73</v>
      </c>
      <c r="AW37" s="51" t="s">
        <v>73</v>
      </c>
      <c r="AX37" s="55" t="s">
        <v>73</v>
      </c>
    </row>
    <row r="38" spans="1:1024" s="63" customFormat="1" ht="31.5">
      <c r="A38" s="360" t="s">
        <v>96</v>
      </c>
      <c r="B38" s="42" t="s">
        <v>97</v>
      </c>
      <c r="C38" s="43" t="s">
        <v>72</v>
      </c>
      <c r="D38" s="363" t="s">
        <v>73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57" t="s">
        <v>73</v>
      </c>
      <c r="P38" s="57" t="s">
        <v>73</v>
      </c>
      <c r="Q38" s="58" t="s">
        <v>73</v>
      </c>
      <c r="R38" s="56">
        <v>0</v>
      </c>
      <c r="S38" s="57" t="s">
        <v>73</v>
      </c>
      <c r="T38" s="58" t="s">
        <v>73</v>
      </c>
      <c r="U38" s="57" t="s">
        <v>73</v>
      </c>
      <c r="V38" s="57" t="s">
        <v>73</v>
      </c>
      <c r="W38" s="59" t="s">
        <v>73</v>
      </c>
      <c r="X38" s="59" t="s">
        <v>73</v>
      </c>
      <c r="Y38" s="58" t="s">
        <v>73</v>
      </c>
      <c r="Z38" s="58" t="s">
        <v>73</v>
      </c>
      <c r="AA38" s="58" t="s">
        <v>73</v>
      </c>
      <c r="AB38" s="59" t="s">
        <v>73</v>
      </c>
      <c r="AC38" s="58" t="s">
        <v>73</v>
      </c>
      <c r="AD38" s="58" t="s">
        <v>73</v>
      </c>
      <c r="AE38" s="58" t="s">
        <v>73</v>
      </c>
      <c r="AF38" s="58">
        <v>0</v>
      </c>
      <c r="AG38" s="58">
        <v>0</v>
      </c>
      <c r="AH38" s="59" t="s">
        <v>73</v>
      </c>
      <c r="AI38" s="60" t="s">
        <v>73</v>
      </c>
      <c r="AJ38" s="61" t="s">
        <v>73</v>
      </c>
      <c r="AK38" s="61" t="s">
        <v>73</v>
      </c>
      <c r="AL38" s="61" t="s">
        <v>73</v>
      </c>
      <c r="AM38" s="61" t="s">
        <v>73</v>
      </c>
      <c r="AN38" s="60" t="s">
        <v>73</v>
      </c>
      <c r="AO38" s="60" t="s">
        <v>73</v>
      </c>
      <c r="AP38" s="61" t="s">
        <v>73</v>
      </c>
      <c r="AQ38" s="60" t="s">
        <v>73</v>
      </c>
      <c r="AR38" s="61" t="s">
        <v>73</v>
      </c>
      <c r="AS38" s="61" t="s">
        <v>73</v>
      </c>
      <c r="AT38" s="61" t="s">
        <v>73</v>
      </c>
      <c r="AU38" s="61" t="s">
        <v>73</v>
      </c>
      <c r="AV38" s="61" t="s">
        <v>73</v>
      </c>
      <c r="AW38" s="60" t="s">
        <v>73</v>
      </c>
      <c r="AX38" s="62" t="s">
        <v>73</v>
      </c>
      <c r="AMJ38" s="22"/>
    </row>
    <row r="39" spans="1:1024" s="63" customFormat="1" ht="47.25">
      <c r="A39" s="360" t="s">
        <v>98</v>
      </c>
      <c r="B39" s="42" t="s">
        <v>99</v>
      </c>
      <c r="C39" s="43" t="s">
        <v>72</v>
      </c>
      <c r="D39" s="51" t="s">
        <v>73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52" t="s">
        <v>73</v>
      </c>
      <c r="P39" s="52" t="s">
        <v>73</v>
      </c>
      <c r="Q39" s="51" t="s">
        <v>73</v>
      </c>
      <c r="R39" s="56">
        <v>0</v>
      </c>
      <c r="S39" s="52" t="s">
        <v>73</v>
      </c>
      <c r="T39" s="51" t="s">
        <v>73</v>
      </c>
      <c r="U39" s="52" t="s">
        <v>73</v>
      </c>
      <c r="V39" s="52" t="s">
        <v>73</v>
      </c>
      <c r="W39" s="53" t="s">
        <v>73</v>
      </c>
      <c r="X39" s="53" t="s">
        <v>73</v>
      </c>
      <c r="Y39" s="51" t="s">
        <v>73</v>
      </c>
      <c r="Z39" s="51" t="s">
        <v>73</v>
      </c>
      <c r="AA39" s="51" t="s">
        <v>73</v>
      </c>
      <c r="AB39" s="53" t="s">
        <v>73</v>
      </c>
      <c r="AC39" s="51" t="s">
        <v>73</v>
      </c>
      <c r="AD39" s="51" t="s">
        <v>73</v>
      </c>
      <c r="AE39" s="51" t="s">
        <v>73</v>
      </c>
      <c r="AF39" s="51">
        <v>0</v>
      </c>
      <c r="AG39" s="51">
        <v>0</v>
      </c>
      <c r="AH39" s="53" t="s">
        <v>73</v>
      </c>
      <c r="AI39" s="51" t="s">
        <v>73</v>
      </c>
      <c r="AJ39" s="54" t="s">
        <v>73</v>
      </c>
      <c r="AK39" s="54" t="s">
        <v>73</v>
      </c>
      <c r="AL39" s="54" t="s">
        <v>73</v>
      </c>
      <c r="AM39" s="54" t="s">
        <v>73</v>
      </c>
      <c r="AN39" s="51" t="s">
        <v>73</v>
      </c>
      <c r="AO39" s="51" t="s">
        <v>73</v>
      </c>
      <c r="AP39" s="54" t="s">
        <v>73</v>
      </c>
      <c r="AQ39" s="51" t="s">
        <v>73</v>
      </c>
      <c r="AR39" s="54" t="s">
        <v>73</v>
      </c>
      <c r="AS39" s="54" t="s">
        <v>73</v>
      </c>
      <c r="AT39" s="54" t="s">
        <v>73</v>
      </c>
      <c r="AU39" s="54" t="s">
        <v>73</v>
      </c>
      <c r="AV39" s="54" t="s">
        <v>73</v>
      </c>
      <c r="AW39" s="51" t="s">
        <v>73</v>
      </c>
      <c r="AX39" s="55" t="s">
        <v>73</v>
      </c>
      <c r="AMJ39" s="22"/>
    </row>
    <row r="40" spans="1:1024" ht="31.5">
      <c r="A40" s="360" t="s">
        <v>100</v>
      </c>
      <c r="B40" s="42" t="s">
        <v>97</v>
      </c>
      <c r="C40" s="43" t="s">
        <v>72</v>
      </c>
      <c r="D40" s="363" t="s">
        <v>73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52" t="s">
        <v>73</v>
      </c>
      <c r="P40" s="52" t="s">
        <v>73</v>
      </c>
      <c r="Q40" s="51" t="s">
        <v>73</v>
      </c>
      <c r="R40" s="56">
        <v>0</v>
      </c>
      <c r="S40" s="52" t="s">
        <v>73</v>
      </c>
      <c r="T40" s="51" t="s">
        <v>73</v>
      </c>
      <c r="U40" s="52" t="s">
        <v>73</v>
      </c>
      <c r="V40" s="52" t="s">
        <v>73</v>
      </c>
      <c r="W40" s="53" t="s">
        <v>73</v>
      </c>
      <c r="X40" s="53" t="s">
        <v>73</v>
      </c>
      <c r="Y40" s="51" t="s">
        <v>73</v>
      </c>
      <c r="Z40" s="51" t="s">
        <v>73</v>
      </c>
      <c r="AA40" s="51" t="s">
        <v>73</v>
      </c>
      <c r="AB40" s="53" t="s">
        <v>73</v>
      </c>
      <c r="AC40" s="51" t="s">
        <v>73</v>
      </c>
      <c r="AD40" s="51" t="s">
        <v>73</v>
      </c>
      <c r="AE40" s="51" t="s">
        <v>73</v>
      </c>
      <c r="AF40" s="51">
        <v>0</v>
      </c>
      <c r="AG40" s="51">
        <v>0</v>
      </c>
      <c r="AH40" s="53" t="s">
        <v>73</v>
      </c>
      <c r="AI40" s="51" t="s">
        <v>73</v>
      </c>
      <c r="AJ40" s="54" t="s">
        <v>73</v>
      </c>
      <c r="AK40" s="54" t="s">
        <v>73</v>
      </c>
      <c r="AL40" s="54" t="s">
        <v>73</v>
      </c>
      <c r="AM40" s="54" t="s">
        <v>73</v>
      </c>
      <c r="AN40" s="51" t="s">
        <v>73</v>
      </c>
      <c r="AO40" s="51" t="s">
        <v>73</v>
      </c>
      <c r="AP40" s="54" t="s">
        <v>73</v>
      </c>
      <c r="AQ40" s="51" t="s">
        <v>73</v>
      </c>
      <c r="AR40" s="54" t="s">
        <v>73</v>
      </c>
      <c r="AS40" s="54" t="s">
        <v>73</v>
      </c>
      <c r="AT40" s="54" t="s">
        <v>73</v>
      </c>
      <c r="AU40" s="54" t="s">
        <v>73</v>
      </c>
      <c r="AV40" s="54" t="s">
        <v>73</v>
      </c>
      <c r="AW40" s="51" t="s">
        <v>73</v>
      </c>
      <c r="AX40" s="55" t="s">
        <v>73</v>
      </c>
    </row>
    <row r="41" spans="1:1024" ht="45" customHeight="1">
      <c r="A41" s="360" t="s">
        <v>101</v>
      </c>
      <c r="B41" s="42" t="s">
        <v>97</v>
      </c>
      <c r="C41" s="43" t="s">
        <v>72</v>
      </c>
      <c r="D41" s="51" t="s">
        <v>73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52" t="s">
        <v>73</v>
      </c>
      <c r="P41" s="52" t="s">
        <v>73</v>
      </c>
      <c r="Q41" s="51" t="s">
        <v>73</v>
      </c>
      <c r="R41" s="56">
        <v>0</v>
      </c>
      <c r="S41" s="52" t="s">
        <v>73</v>
      </c>
      <c r="T41" s="51" t="s">
        <v>73</v>
      </c>
      <c r="U41" s="52" t="s">
        <v>73</v>
      </c>
      <c r="V41" s="52" t="s">
        <v>73</v>
      </c>
      <c r="W41" s="53" t="s">
        <v>73</v>
      </c>
      <c r="X41" s="53" t="s">
        <v>73</v>
      </c>
      <c r="Y41" s="51" t="s">
        <v>73</v>
      </c>
      <c r="Z41" s="51" t="s">
        <v>73</v>
      </c>
      <c r="AA41" s="51" t="s">
        <v>73</v>
      </c>
      <c r="AB41" s="53" t="s">
        <v>73</v>
      </c>
      <c r="AC41" s="51" t="s">
        <v>73</v>
      </c>
      <c r="AD41" s="51" t="s">
        <v>73</v>
      </c>
      <c r="AE41" s="51" t="s">
        <v>73</v>
      </c>
      <c r="AF41" s="51">
        <v>0</v>
      </c>
      <c r="AG41" s="51">
        <v>0</v>
      </c>
      <c r="AH41" s="53" t="s">
        <v>73</v>
      </c>
      <c r="AI41" s="51" t="s">
        <v>73</v>
      </c>
      <c r="AJ41" s="54" t="s">
        <v>73</v>
      </c>
      <c r="AK41" s="54" t="s">
        <v>73</v>
      </c>
      <c r="AL41" s="54" t="s">
        <v>73</v>
      </c>
      <c r="AM41" s="54" t="s">
        <v>73</v>
      </c>
      <c r="AN41" s="51" t="s">
        <v>73</v>
      </c>
      <c r="AO41" s="51" t="s">
        <v>73</v>
      </c>
      <c r="AP41" s="54" t="s">
        <v>73</v>
      </c>
      <c r="AQ41" s="51" t="s">
        <v>73</v>
      </c>
      <c r="AR41" s="54" t="s">
        <v>73</v>
      </c>
      <c r="AS41" s="54" t="s">
        <v>73</v>
      </c>
      <c r="AT41" s="54" t="s">
        <v>73</v>
      </c>
      <c r="AU41" s="54" t="s">
        <v>73</v>
      </c>
      <c r="AV41" s="54" t="s">
        <v>73</v>
      </c>
      <c r="AW41" s="51" t="s">
        <v>73</v>
      </c>
      <c r="AX41" s="55" t="s">
        <v>73</v>
      </c>
    </row>
    <row r="42" spans="1:1024" ht="53.25" customHeight="1">
      <c r="A42" s="360" t="s">
        <v>102</v>
      </c>
      <c r="B42" s="42" t="s">
        <v>103</v>
      </c>
      <c r="C42" s="43" t="s">
        <v>72</v>
      </c>
      <c r="D42" s="363" t="s">
        <v>73</v>
      </c>
      <c r="E42" s="64">
        <f t="shared" ref="E42:N42" si="10">E43+E44+E45+E46+E49</f>
        <v>0</v>
      </c>
      <c r="F42" s="64">
        <f t="shared" si="10"/>
        <v>0</v>
      </c>
      <c r="G42" s="64">
        <f t="shared" si="10"/>
        <v>1.5890000000000002</v>
      </c>
      <c r="H42" s="64">
        <f t="shared" si="10"/>
        <v>0</v>
      </c>
      <c r="I42" s="64">
        <f t="shared" si="10"/>
        <v>0</v>
      </c>
      <c r="J42" s="64">
        <f t="shared" si="10"/>
        <v>0</v>
      </c>
      <c r="K42" s="64">
        <f t="shared" si="10"/>
        <v>0</v>
      </c>
      <c r="L42" s="64">
        <f t="shared" si="10"/>
        <v>0</v>
      </c>
      <c r="M42" s="64">
        <f t="shared" si="10"/>
        <v>0</v>
      </c>
      <c r="N42" s="64">
        <f t="shared" si="10"/>
        <v>0</v>
      </c>
      <c r="O42" s="52" t="s">
        <v>73</v>
      </c>
      <c r="P42" s="52" t="s">
        <v>73</v>
      </c>
      <c r="Q42" s="51" t="s">
        <v>73</v>
      </c>
      <c r="R42" s="56">
        <f>R43+R44+R45+R46+R49</f>
        <v>289.85922285000004</v>
      </c>
      <c r="S42" s="52" t="s">
        <v>73</v>
      </c>
      <c r="T42" s="51" t="s">
        <v>73</v>
      </c>
      <c r="U42" s="52" t="s">
        <v>73</v>
      </c>
      <c r="V42" s="52" t="s">
        <v>73</v>
      </c>
      <c r="W42" s="53" t="s">
        <v>73</v>
      </c>
      <c r="X42" s="53" t="s">
        <v>73</v>
      </c>
      <c r="Y42" s="51" t="s">
        <v>73</v>
      </c>
      <c r="Z42" s="51" t="s">
        <v>73</v>
      </c>
      <c r="AA42" s="51" t="s">
        <v>73</v>
      </c>
      <c r="AB42" s="53" t="s">
        <v>73</v>
      </c>
      <c r="AC42" s="51" t="s">
        <v>73</v>
      </c>
      <c r="AD42" s="51" t="s">
        <v>73</v>
      </c>
      <c r="AE42" s="51" t="s">
        <v>73</v>
      </c>
      <c r="AF42" s="51">
        <f>AF43+AF44+AF45+AF46+AF49</f>
        <v>2034.3203489994862</v>
      </c>
      <c r="AG42" s="51">
        <f>AG43+AG44+AG45+AG46+AG49</f>
        <v>701.97050373553998</v>
      </c>
      <c r="AH42" s="53" t="s">
        <v>73</v>
      </c>
      <c r="AI42" s="51" t="s">
        <v>73</v>
      </c>
      <c r="AJ42" s="54" t="s">
        <v>73</v>
      </c>
      <c r="AK42" s="54" t="s">
        <v>73</v>
      </c>
      <c r="AL42" s="54" t="s">
        <v>73</v>
      </c>
      <c r="AM42" s="54" t="s">
        <v>73</v>
      </c>
      <c r="AN42" s="51" t="s">
        <v>73</v>
      </c>
      <c r="AO42" s="51" t="s">
        <v>73</v>
      </c>
      <c r="AP42" s="54" t="s">
        <v>73</v>
      </c>
      <c r="AQ42" s="51" t="s">
        <v>73</v>
      </c>
      <c r="AR42" s="54" t="s">
        <v>73</v>
      </c>
      <c r="AS42" s="54" t="s">
        <v>73</v>
      </c>
      <c r="AT42" s="54" t="s">
        <v>73</v>
      </c>
      <c r="AU42" s="54" t="s">
        <v>73</v>
      </c>
      <c r="AV42" s="54" t="s">
        <v>73</v>
      </c>
      <c r="AW42" s="51" t="s">
        <v>73</v>
      </c>
      <c r="AX42" s="55" t="s">
        <v>73</v>
      </c>
    </row>
    <row r="43" spans="1:1024" ht="63">
      <c r="A43" s="360" t="s">
        <v>104</v>
      </c>
      <c r="B43" s="42" t="s">
        <v>105</v>
      </c>
      <c r="C43" s="43" t="s">
        <v>72</v>
      </c>
      <c r="D43" s="51" t="s">
        <v>73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52" t="s">
        <v>73</v>
      </c>
      <c r="P43" s="52" t="s">
        <v>73</v>
      </c>
      <c r="Q43" s="51" t="s">
        <v>73</v>
      </c>
      <c r="R43" s="56">
        <v>0</v>
      </c>
      <c r="S43" s="52" t="s">
        <v>73</v>
      </c>
      <c r="T43" s="51" t="s">
        <v>73</v>
      </c>
      <c r="U43" s="52" t="s">
        <v>73</v>
      </c>
      <c r="V43" s="52" t="s">
        <v>73</v>
      </c>
      <c r="W43" s="53" t="s">
        <v>73</v>
      </c>
      <c r="X43" s="53" t="s">
        <v>73</v>
      </c>
      <c r="Y43" s="51" t="s">
        <v>73</v>
      </c>
      <c r="Z43" s="51" t="s">
        <v>73</v>
      </c>
      <c r="AA43" s="51" t="s">
        <v>73</v>
      </c>
      <c r="AB43" s="53" t="s">
        <v>73</v>
      </c>
      <c r="AC43" s="51" t="s">
        <v>73</v>
      </c>
      <c r="AD43" s="51" t="s">
        <v>73</v>
      </c>
      <c r="AE43" s="51" t="s">
        <v>73</v>
      </c>
      <c r="AF43" s="51">
        <v>0</v>
      </c>
      <c r="AG43" s="51">
        <v>0</v>
      </c>
      <c r="AH43" s="362" t="s">
        <v>73</v>
      </c>
      <c r="AI43" s="51" t="s">
        <v>73</v>
      </c>
      <c r="AJ43" s="364" t="s">
        <v>73</v>
      </c>
      <c r="AK43" s="54" t="s">
        <v>73</v>
      </c>
      <c r="AL43" s="364" t="s">
        <v>73</v>
      </c>
      <c r="AM43" s="54" t="s">
        <v>73</v>
      </c>
      <c r="AN43" s="363" t="s">
        <v>73</v>
      </c>
      <c r="AO43" s="51" t="s">
        <v>73</v>
      </c>
      <c r="AP43" s="364" t="s">
        <v>73</v>
      </c>
      <c r="AQ43" s="51" t="s">
        <v>73</v>
      </c>
      <c r="AR43" s="364" t="s">
        <v>73</v>
      </c>
      <c r="AS43" s="54" t="s">
        <v>73</v>
      </c>
      <c r="AT43" s="364" t="s">
        <v>73</v>
      </c>
      <c r="AU43" s="54" t="s">
        <v>73</v>
      </c>
      <c r="AV43" s="364" t="s">
        <v>73</v>
      </c>
      <c r="AW43" s="51" t="s">
        <v>73</v>
      </c>
      <c r="AX43" s="55" t="s">
        <v>73</v>
      </c>
    </row>
    <row r="44" spans="1:1024" ht="81.75" customHeight="1">
      <c r="A44" s="360" t="s">
        <v>106</v>
      </c>
      <c r="B44" s="42" t="s">
        <v>107</v>
      </c>
      <c r="C44" s="43" t="s">
        <v>72</v>
      </c>
      <c r="D44" s="363" t="s">
        <v>73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52" t="s">
        <v>73</v>
      </c>
      <c r="P44" s="52" t="s">
        <v>73</v>
      </c>
      <c r="Q44" s="51" t="s">
        <v>73</v>
      </c>
      <c r="R44" s="56">
        <v>0</v>
      </c>
      <c r="S44" s="361" t="s">
        <v>73</v>
      </c>
      <c r="T44" s="51" t="s">
        <v>73</v>
      </c>
      <c r="U44" s="361" t="s">
        <v>73</v>
      </c>
      <c r="V44" s="52" t="s">
        <v>73</v>
      </c>
      <c r="W44" s="362" t="s">
        <v>73</v>
      </c>
      <c r="X44" s="53" t="s">
        <v>73</v>
      </c>
      <c r="Y44" s="363" t="s">
        <v>73</v>
      </c>
      <c r="Z44" s="51" t="s">
        <v>73</v>
      </c>
      <c r="AA44" s="363" t="s">
        <v>73</v>
      </c>
      <c r="AB44" s="53" t="s">
        <v>73</v>
      </c>
      <c r="AC44" s="363" t="s">
        <v>73</v>
      </c>
      <c r="AD44" s="51" t="s">
        <v>73</v>
      </c>
      <c r="AE44" s="363" t="s">
        <v>73</v>
      </c>
      <c r="AF44" s="51">
        <v>0</v>
      </c>
      <c r="AG44" s="51">
        <v>0</v>
      </c>
      <c r="AH44" s="53" t="s">
        <v>73</v>
      </c>
      <c r="AI44" s="363" t="s">
        <v>73</v>
      </c>
      <c r="AJ44" s="54" t="s">
        <v>73</v>
      </c>
      <c r="AK44" s="364" t="s">
        <v>73</v>
      </c>
      <c r="AL44" s="54" t="s">
        <v>73</v>
      </c>
      <c r="AM44" s="364" t="s">
        <v>73</v>
      </c>
      <c r="AN44" s="51" t="s">
        <v>73</v>
      </c>
      <c r="AO44" s="363" t="s">
        <v>73</v>
      </c>
      <c r="AP44" s="54" t="s">
        <v>73</v>
      </c>
      <c r="AQ44" s="363" t="s">
        <v>73</v>
      </c>
      <c r="AR44" s="54" t="s">
        <v>73</v>
      </c>
      <c r="AS44" s="364" t="s">
        <v>73</v>
      </c>
      <c r="AT44" s="54" t="s">
        <v>73</v>
      </c>
      <c r="AU44" s="364" t="s">
        <v>73</v>
      </c>
      <c r="AV44" s="54" t="s">
        <v>73</v>
      </c>
      <c r="AW44" s="363" t="s">
        <v>73</v>
      </c>
      <c r="AX44" s="55" t="s">
        <v>73</v>
      </c>
    </row>
    <row r="45" spans="1:1024" ht="72.75" customHeight="1">
      <c r="A45" s="360" t="s">
        <v>108</v>
      </c>
      <c r="B45" s="42" t="s">
        <v>109</v>
      </c>
      <c r="C45" s="43" t="s">
        <v>72</v>
      </c>
      <c r="D45" s="51" t="s">
        <v>73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52" t="s">
        <v>73</v>
      </c>
      <c r="P45" s="52" t="s">
        <v>73</v>
      </c>
      <c r="Q45" s="51" t="s">
        <v>73</v>
      </c>
      <c r="R45" s="48">
        <v>0</v>
      </c>
      <c r="S45" s="52" t="s">
        <v>73</v>
      </c>
      <c r="T45" s="363" t="s">
        <v>73</v>
      </c>
      <c r="U45" s="52" t="s">
        <v>73</v>
      </c>
      <c r="V45" s="361" t="s">
        <v>73</v>
      </c>
      <c r="W45" s="53" t="s">
        <v>73</v>
      </c>
      <c r="X45" s="362" t="s">
        <v>73</v>
      </c>
      <c r="Y45" s="51" t="s">
        <v>73</v>
      </c>
      <c r="Z45" s="363" t="s">
        <v>73</v>
      </c>
      <c r="AA45" s="51" t="s">
        <v>73</v>
      </c>
      <c r="AB45" s="362" t="s">
        <v>73</v>
      </c>
      <c r="AC45" s="51" t="s">
        <v>73</v>
      </c>
      <c r="AD45" s="363" t="s">
        <v>73</v>
      </c>
      <c r="AE45" s="51" t="s">
        <v>73</v>
      </c>
      <c r="AF45" s="51">
        <v>0</v>
      </c>
      <c r="AG45" s="51">
        <v>0</v>
      </c>
      <c r="AH45" s="362" t="s">
        <v>73</v>
      </c>
      <c r="AI45" s="51" t="s">
        <v>73</v>
      </c>
      <c r="AJ45" s="364" t="s">
        <v>73</v>
      </c>
      <c r="AK45" s="54" t="s">
        <v>73</v>
      </c>
      <c r="AL45" s="364" t="s">
        <v>73</v>
      </c>
      <c r="AM45" s="54" t="s">
        <v>73</v>
      </c>
      <c r="AN45" s="363" t="s">
        <v>73</v>
      </c>
      <c r="AO45" s="51" t="s">
        <v>73</v>
      </c>
      <c r="AP45" s="364" t="s">
        <v>73</v>
      </c>
      <c r="AQ45" s="51" t="s">
        <v>73</v>
      </c>
      <c r="AR45" s="364" t="s">
        <v>73</v>
      </c>
      <c r="AS45" s="54" t="s">
        <v>73</v>
      </c>
      <c r="AT45" s="364" t="s">
        <v>73</v>
      </c>
      <c r="AU45" s="54" t="s">
        <v>73</v>
      </c>
      <c r="AV45" s="364" t="s">
        <v>73</v>
      </c>
      <c r="AW45" s="51" t="s">
        <v>73</v>
      </c>
      <c r="AX45" s="55" t="s">
        <v>73</v>
      </c>
    </row>
    <row r="46" spans="1:1024" ht="78.75">
      <c r="A46" s="360" t="s">
        <v>110</v>
      </c>
      <c r="B46" s="42" t="s">
        <v>111</v>
      </c>
      <c r="C46" s="43" t="s">
        <v>72</v>
      </c>
      <c r="D46" s="363" t="s">
        <v>73</v>
      </c>
      <c r="E46" s="64">
        <f t="shared" ref="E46:N46" si="11">SUM(E47)</f>
        <v>0</v>
      </c>
      <c r="F46" s="64">
        <f t="shared" si="11"/>
        <v>0</v>
      </c>
      <c r="G46" s="64">
        <f t="shared" si="11"/>
        <v>0</v>
      </c>
      <c r="H46" s="64">
        <f t="shared" si="11"/>
        <v>0</v>
      </c>
      <c r="I46" s="64">
        <f t="shared" si="11"/>
        <v>0</v>
      </c>
      <c r="J46" s="64">
        <f t="shared" si="11"/>
        <v>0</v>
      </c>
      <c r="K46" s="64">
        <f t="shared" si="11"/>
        <v>0</v>
      </c>
      <c r="L46" s="64">
        <f t="shared" si="11"/>
        <v>0</v>
      </c>
      <c r="M46" s="64">
        <f t="shared" si="11"/>
        <v>0</v>
      </c>
      <c r="N46" s="64">
        <f t="shared" si="11"/>
        <v>0</v>
      </c>
      <c r="O46" s="52" t="s">
        <v>73</v>
      </c>
      <c r="P46" s="52" t="s">
        <v>73</v>
      </c>
      <c r="Q46" s="51" t="s">
        <v>73</v>
      </c>
      <c r="R46" s="48">
        <f>SUM(R47:R48)</f>
        <v>11.627230000000001</v>
      </c>
      <c r="S46" s="361" t="s">
        <v>73</v>
      </c>
      <c r="T46" s="51" t="s">
        <v>73</v>
      </c>
      <c r="U46" s="361" t="s">
        <v>73</v>
      </c>
      <c r="V46" s="52" t="s">
        <v>73</v>
      </c>
      <c r="W46" s="362" t="s">
        <v>73</v>
      </c>
      <c r="X46" s="53" t="s">
        <v>73</v>
      </c>
      <c r="Y46" s="363" t="s">
        <v>73</v>
      </c>
      <c r="Z46" s="51" t="s">
        <v>73</v>
      </c>
      <c r="AA46" s="363" t="s">
        <v>73</v>
      </c>
      <c r="AB46" s="53" t="s">
        <v>73</v>
      </c>
      <c r="AC46" s="363" t="s">
        <v>73</v>
      </c>
      <c r="AD46" s="51" t="s">
        <v>73</v>
      </c>
      <c r="AE46" s="51" t="s">
        <v>73</v>
      </c>
      <c r="AF46" s="65">
        <f>SUM(AF47:AF48)</f>
        <v>1596.1896132000002</v>
      </c>
      <c r="AG46" s="65">
        <f>SUM(AG47:AG48)</f>
        <v>362.7509829</v>
      </c>
      <c r="AH46" s="53" t="s">
        <v>73</v>
      </c>
      <c r="AI46" s="51" t="s">
        <v>73</v>
      </c>
      <c r="AJ46" s="54" t="s">
        <v>73</v>
      </c>
      <c r="AK46" s="54" t="s">
        <v>73</v>
      </c>
      <c r="AL46" s="54" t="s">
        <v>73</v>
      </c>
      <c r="AM46" s="54" t="s">
        <v>73</v>
      </c>
      <c r="AN46" s="51" t="s">
        <v>73</v>
      </c>
      <c r="AO46" s="51" t="s">
        <v>73</v>
      </c>
      <c r="AP46" s="54" t="s">
        <v>73</v>
      </c>
      <c r="AQ46" s="51" t="s">
        <v>73</v>
      </c>
      <c r="AR46" s="54" t="s">
        <v>73</v>
      </c>
      <c r="AS46" s="54" t="s">
        <v>73</v>
      </c>
      <c r="AT46" s="54" t="s">
        <v>73</v>
      </c>
      <c r="AU46" s="364" t="s">
        <v>73</v>
      </c>
      <c r="AV46" s="54" t="s">
        <v>73</v>
      </c>
      <c r="AW46" s="363" t="s">
        <v>73</v>
      </c>
      <c r="AX46" s="55" t="s">
        <v>73</v>
      </c>
    </row>
    <row r="47" spans="1:1024" ht="31.5">
      <c r="A47" s="365" t="s">
        <v>110</v>
      </c>
      <c r="B47" s="77" t="s">
        <v>112</v>
      </c>
      <c r="C47" s="78" t="s">
        <v>113</v>
      </c>
      <c r="D47" s="79">
        <v>46357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80">
        <v>0</v>
      </c>
      <c r="M47" s="80">
        <v>0</v>
      </c>
      <c r="N47" s="80">
        <v>0</v>
      </c>
      <c r="O47" s="81" t="s">
        <v>114</v>
      </c>
      <c r="P47" s="81" t="s">
        <v>115</v>
      </c>
      <c r="Q47" s="66" t="s">
        <v>73</v>
      </c>
      <c r="R47" s="83">
        <v>0</v>
      </c>
      <c r="S47" s="67" t="s">
        <v>73</v>
      </c>
      <c r="T47" s="66" t="s">
        <v>73</v>
      </c>
      <c r="U47" s="67" t="s">
        <v>73</v>
      </c>
      <c r="V47" s="67" t="s">
        <v>73</v>
      </c>
      <c r="W47" s="68" t="s">
        <v>73</v>
      </c>
      <c r="X47" s="68" t="s">
        <v>73</v>
      </c>
      <c r="Y47" s="66" t="s">
        <v>73</v>
      </c>
      <c r="Z47" s="66" t="s">
        <v>73</v>
      </c>
      <c r="AA47" s="66" t="s">
        <v>73</v>
      </c>
      <c r="AB47" s="84" t="s">
        <v>73</v>
      </c>
      <c r="AC47" s="82" t="s">
        <v>73</v>
      </c>
      <c r="AD47" s="86" t="s">
        <v>73</v>
      </c>
      <c r="AE47" s="89" t="s">
        <v>116</v>
      </c>
      <c r="AF47" s="82">
        <v>1582.0043952000001</v>
      </c>
      <c r="AG47" s="82">
        <v>348.56576489999998</v>
      </c>
      <c r="AH47" s="90" t="s">
        <v>73</v>
      </c>
      <c r="AI47" s="69" t="s">
        <v>73</v>
      </c>
      <c r="AJ47" s="90" t="s">
        <v>73</v>
      </c>
      <c r="AK47" s="90" t="s">
        <v>73</v>
      </c>
      <c r="AL47" s="90" t="s">
        <v>73</v>
      </c>
      <c r="AM47" s="90" t="s">
        <v>73</v>
      </c>
      <c r="AN47" s="90" t="s">
        <v>73</v>
      </c>
      <c r="AO47" s="90" t="s">
        <v>73</v>
      </c>
      <c r="AP47" s="90" t="s">
        <v>73</v>
      </c>
      <c r="AQ47" s="90" t="s">
        <v>73</v>
      </c>
      <c r="AR47" s="90" t="s">
        <v>73</v>
      </c>
      <c r="AS47" s="90" t="s">
        <v>73</v>
      </c>
      <c r="AT47" s="87" t="s">
        <v>73</v>
      </c>
      <c r="AU47" s="87">
        <v>45079</v>
      </c>
      <c r="AV47" s="87">
        <v>46326</v>
      </c>
      <c r="AW47" s="82" t="s">
        <v>73</v>
      </c>
      <c r="AX47" s="88" t="s">
        <v>117</v>
      </c>
    </row>
    <row r="48" spans="1:1024" ht="94.5">
      <c r="A48" s="365" t="s">
        <v>110</v>
      </c>
      <c r="B48" s="77" t="s">
        <v>118</v>
      </c>
      <c r="C48" s="78" t="s">
        <v>119</v>
      </c>
      <c r="D48" s="79"/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80">
        <v>0</v>
      </c>
      <c r="O48" s="81" t="s">
        <v>120</v>
      </c>
      <c r="P48" s="81" t="s">
        <v>121</v>
      </c>
      <c r="Q48" s="66" t="s">
        <v>122</v>
      </c>
      <c r="R48" s="83">
        <v>11.627230000000001</v>
      </c>
      <c r="S48" s="67" t="s">
        <v>123</v>
      </c>
      <c r="T48" s="83">
        <v>11.627230000000001</v>
      </c>
      <c r="U48" s="67" t="s">
        <v>124</v>
      </c>
      <c r="V48" s="67" t="s">
        <v>124</v>
      </c>
      <c r="W48" s="68">
        <v>1</v>
      </c>
      <c r="X48" s="68">
        <v>1</v>
      </c>
      <c r="Y48" s="67" t="s">
        <v>125</v>
      </c>
      <c r="Z48" s="83">
        <v>11.627230000000001</v>
      </c>
      <c r="AA48" s="66" t="s">
        <v>73</v>
      </c>
      <c r="AB48" s="84" t="s">
        <v>73</v>
      </c>
      <c r="AC48" s="82">
        <v>11.627230000000001</v>
      </c>
      <c r="AD48" s="86">
        <v>11.627230000000001</v>
      </c>
      <c r="AE48" s="89" t="s">
        <v>126</v>
      </c>
      <c r="AF48" s="82">
        <v>14.185218000000001</v>
      </c>
      <c r="AG48" s="82">
        <v>14.185218000000001</v>
      </c>
      <c r="AH48" s="90" t="s">
        <v>73</v>
      </c>
      <c r="AI48" s="69" t="s">
        <v>73</v>
      </c>
      <c r="AJ48" s="92">
        <v>46157</v>
      </c>
      <c r="AK48" s="92">
        <v>46160</v>
      </c>
      <c r="AL48" s="92">
        <v>46160</v>
      </c>
      <c r="AM48" s="92">
        <v>46160</v>
      </c>
      <c r="AN48" s="90" t="s">
        <v>73</v>
      </c>
      <c r="AO48" s="90" t="s">
        <v>73</v>
      </c>
      <c r="AP48" s="90" t="s">
        <v>73</v>
      </c>
      <c r="AQ48" s="90" t="s">
        <v>73</v>
      </c>
      <c r="AR48" s="92">
        <v>46180</v>
      </c>
      <c r="AS48" s="92">
        <v>46160</v>
      </c>
      <c r="AT48" s="87" t="s">
        <v>127</v>
      </c>
      <c r="AU48" s="87" t="s">
        <v>128</v>
      </c>
      <c r="AV48" s="87" t="s">
        <v>129</v>
      </c>
      <c r="AW48" s="82" t="s">
        <v>73</v>
      </c>
      <c r="AX48" s="88" t="s">
        <v>73</v>
      </c>
    </row>
    <row r="49" spans="1:1024" s="63" customFormat="1" ht="78.75">
      <c r="A49" s="360" t="s">
        <v>130</v>
      </c>
      <c r="B49" s="70" t="s">
        <v>131</v>
      </c>
      <c r="C49" s="70" t="s">
        <v>72</v>
      </c>
      <c r="D49" s="71" t="s">
        <v>73</v>
      </c>
      <c r="E49" s="64">
        <f t="shared" ref="E49:N49" si="12">SUM(E50:E184)</f>
        <v>0</v>
      </c>
      <c r="F49" s="64">
        <f t="shared" si="12"/>
        <v>0</v>
      </c>
      <c r="G49" s="64">
        <f t="shared" si="12"/>
        <v>1.5890000000000002</v>
      </c>
      <c r="H49" s="64">
        <f t="shared" si="12"/>
        <v>0</v>
      </c>
      <c r="I49" s="64">
        <f t="shared" si="12"/>
        <v>0</v>
      </c>
      <c r="J49" s="64">
        <f t="shared" si="12"/>
        <v>0</v>
      </c>
      <c r="K49" s="64">
        <f t="shared" si="12"/>
        <v>0</v>
      </c>
      <c r="L49" s="64">
        <f t="shared" si="12"/>
        <v>0</v>
      </c>
      <c r="M49" s="64">
        <f t="shared" si="12"/>
        <v>0</v>
      </c>
      <c r="N49" s="64">
        <f t="shared" si="12"/>
        <v>0</v>
      </c>
      <c r="O49" s="52" t="s">
        <v>73</v>
      </c>
      <c r="P49" s="52" t="s">
        <v>73</v>
      </c>
      <c r="Q49" s="51" t="s">
        <v>73</v>
      </c>
      <c r="R49" s="56">
        <f>SUM(R50:R184)</f>
        <v>278.23199285000004</v>
      </c>
      <c r="S49" s="72" t="s">
        <v>73</v>
      </c>
      <c r="T49" s="73" t="s">
        <v>73</v>
      </c>
      <c r="U49" s="72" t="s">
        <v>73</v>
      </c>
      <c r="V49" s="72" t="s">
        <v>73</v>
      </c>
      <c r="W49" s="74" t="s">
        <v>73</v>
      </c>
      <c r="X49" s="74" t="s">
        <v>73</v>
      </c>
      <c r="Y49" s="73" t="s">
        <v>73</v>
      </c>
      <c r="Z49" s="73" t="s">
        <v>73</v>
      </c>
      <c r="AA49" s="73" t="s">
        <v>73</v>
      </c>
      <c r="AB49" s="74" t="s">
        <v>73</v>
      </c>
      <c r="AC49" s="73" t="s">
        <v>73</v>
      </c>
      <c r="AD49" s="73" t="s">
        <v>73</v>
      </c>
      <c r="AE49" s="73" t="s">
        <v>73</v>
      </c>
      <c r="AF49" s="73">
        <f>SUM(AF50:AF184)</f>
        <v>438.13073579948605</v>
      </c>
      <c r="AG49" s="73">
        <f>SUM(AG50:AG184)</f>
        <v>339.21952083553998</v>
      </c>
      <c r="AH49" s="74" t="s">
        <v>73</v>
      </c>
      <c r="AI49" s="75" t="s">
        <v>73</v>
      </c>
      <c r="AJ49" s="74" t="s">
        <v>73</v>
      </c>
      <c r="AK49" s="74" t="s">
        <v>73</v>
      </c>
      <c r="AL49" s="74" t="s">
        <v>73</v>
      </c>
      <c r="AM49" s="74" t="s">
        <v>73</v>
      </c>
      <c r="AN49" s="74" t="s">
        <v>73</v>
      </c>
      <c r="AO49" s="74" t="s">
        <v>73</v>
      </c>
      <c r="AP49" s="74" t="s">
        <v>73</v>
      </c>
      <c r="AQ49" s="74" t="s">
        <v>73</v>
      </c>
      <c r="AR49" s="74" t="s">
        <v>73</v>
      </c>
      <c r="AS49" s="74" t="s">
        <v>73</v>
      </c>
      <c r="AT49" s="76" t="s">
        <v>73</v>
      </c>
      <c r="AU49" s="76" t="s">
        <v>73</v>
      </c>
      <c r="AV49" s="76" t="s">
        <v>73</v>
      </c>
      <c r="AW49" s="73" t="s">
        <v>73</v>
      </c>
      <c r="AX49" s="366" t="s">
        <v>73</v>
      </c>
      <c r="AMJ49" s="22"/>
    </row>
    <row r="50" spans="1:1024" ht="15" customHeight="1">
      <c r="A50" s="367" t="s">
        <v>130</v>
      </c>
      <c r="B50" s="262" t="s">
        <v>132</v>
      </c>
      <c r="C50" s="263" t="s">
        <v>133</v>
      </c>
      <c r="D50" s="247">
        <v>46722</v>
      </c>
      <c r="E50" s="244">
        <v>0</v>
      </c>
      <c r="F50" s="244">
        <v>0</v>
      </c>
      <c r="G50" s="244">
        <v>0.65300000000000002</v>
      </c>
      <c r="H50" s="244">
        <v>0</v>
      </c>
      <c r="I50" s="244">
        <v>0</v>
      </c>
      <c r="J50" s="244">
        <v>0</v>
      </c>
      <c r="K50" s="244">
        <v>0</v>
      </c>
      <c r="L50" s="244">
        <v>0</v>
      </c>
      <c r="M50" s="244">
        <v>0</v>
      </c>
      <c r="N50" s="244">
        <v>0</v>
      </c>
      <c r="O50" s="256" t="s">
        <v>114</v>
      </c>
      <c r="P50" s="256" t="s">
        <v>134</v>
      </c>
      <c r="Q50" s="248" t="s">
        <v>135</v>
      </c>
      <c r="R50" s="241">
        <v>69.559189000000003</v>
      </c>
      <c r="S50" s="256" t="s">
        <v>136</v>
      </c>
      <c r="T50" s="248">
        <v>73.264210000000006</v>
      </c>
      <c r="U50" s="256" t="s">
        <v>137</v>
      </c>
      <c r="V50" s="256" t="s">
        <v>137</v>
      </c>
      <c r="W50" s="274">
        <v>5</v>
      </c>
      <c r="X50" s="274">
        <v>5</v>
      </c>
      <c r="Y50" s="85" t="s">
        <v>138</v>
      </c>
      <c r="Z50" s="82">
        <v>70.003955000000005</v>
      </c>
      <c r="AA50" s="82" t="s">
        <v>73</v>
      </c>
      <c r="AB50" s="274">
        <v>0</v>
      </c>
      <c r="AC50" s="82">
        <v>70.003955000000005</v>
      </c>
      <c r="AD50" s="248">
        <v>70.003955000000005</v>
      </c>
      <c r="AE50" s="248" t="str">
        <f>Y50</f>
        <v>ТЭМ (ООО)</v>
      </c>
      <c r="AF50" s="275">
        <v>85.404825099999996</v>
      </c>
      <c r="AG50" s="281">
        <v>85.404825099999996</v>
      </c>
      <c r="AH50" s="274">
        <v>32615655544</v>
      </c>
      <c r="AI50" s="248" t="s">
        <v>139</v>
      </c>
      <c r="AJ50" s="266">
        <v>46068</v>
      </c>
      <c r="AK50" s="266">
        <v>46052</v>
      </c>
      <c r="AL50" s="266">
        <v>46073</v>
      </c>
      <c r="AM50" s="266">
        <v>46098</v>
      </c>
      <c r="AN50" s="248" t="s">
        <v>73</v>
      </c>
      <c r="AO50" s="248" t="s">
        <v>73</v>
      </c>
      <c r="AP50" s="266" t="s">
        <v>73</v>
      </c>
      <c r="AQ50" s="248" t="s">
        <v>73</v>
      </c>
      <c r="AR50" s="266">
        <v>46118</v>
      </c>
      <c r="AS50" s="266">
        <v>46115</v>
      </c>
      <c r="AT50" s="266" t="s">
        <v>140</v>
      </c>
      <c r="AU50" s="313" t="s">
        <v>141</v>
      </c>
      <c r="AV50" s="266" t="s">
        <v>142</v>
      </c>
      <c r="AW50" s="312" t="s">
        <v>73</v>
      </c>
      <c r="AX50" s="276" t="s">
        <v>73</v>
      </c>
    </row>
    <row r="51" spans="1:1024">
      <c r="A51" s="367"/>
      <c r="B51" s="262"/>
      <c r="C51" s="263"/>
      <c r="D51" s="247"/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56"/>
      <c r="P51" s="256"/>
      <c r="Q51" s="248"/>
      <c r="R51" s="241"/>
      <c r="S51" s="256"/>
      <c r="T51" s="248"/>
      <c r="U51" s="256"/>
      <c r="V51" s="256"/>
      <c r="W51" s="274"/>
      <c r="X51" s="274"/>
      <c r="Y51" s="85" t="s">
        <v>143</v>
      </c>
      <c r="Z51" s="82">
        <v>66.670433000000003</v>
      </c>
      <c r="AA51" s="82" t="s">
        <v>73</v>
      </c>
      <c r="AB51" s="274"/>
      <c r="AC51" s="82">
        <v>66.670433000000003</v>
      </c>
      <c r="AD51" s="248"/>
      <c r="AE51" s="248"/>
      <c r="AF51" s="275"/>
      <c r="AG51" s="281"/>
      <c r="AH51" s="274"/>
      <c r="AI51" s="248"/>
      <c r="AJ51" s="266"/>
      <c r="AK51" s="266"/>
      <c r="AL51" s="266"/>
      <c r="AM51" s="266"/>
      <c r="AN51" s="248"/>
      <c r="AO51" s="248"/>
      <c r="AP51" s="266"/>
      <c r="AQ51" s="248"/>
      <c r="AR51" s="266"/>
      <c r="AS51" s="266"/>
      <c r="AT51" s="266"/>
      <c r="AU51" s="313"/>
      <c r="AV51" s="266"/>
      <c r="AW51" s="312"/>
      <c r="AX51" s="276"/>
    </row>
    <row r="52" spans="1:1024" ht="31.5">
      <c r="A52" s="367"/>
      <c r="B52" s="262"/>
      <c r="C52" s="263"/>
      <c r="D52" s="247"/>
      <c r="E52" s="244"/>
      <c r="F52" s="244"/>
      <c r="G52" s="244"/>
      <c r="H52" s="244"/>
      <c r="I52" s="244"/>
      <c r="J52" s="244"/>
      <c r="K52" s="244"/>
      <c r="L52" s="244"/>
      <c r="M52" s="244"/>
      <c r="N52" s="244"/>
      <c r="O52" s="256"/>
      <c r="P52" s="256"/>
      <c r="Q52" s="248"/>
      <c r="R52" s="241"/>
      <c r="S52" s="256"/>
      <c r="T52" s="248"/>
      <c r="U52" s="256"/>
      <c r="V52" s="256"/>
      <c r="W52" s="274"/>
      <c r="X52" s="274"/>
      <c r="Y52" s="85" t="s">
        <v>144</v>
      </c>
      <c r="Z52" s="82">
        <v>67.403075000000001</v>
      </c>
      <c r="AA52" s="82" t="s">
        <v>73</v>
      </c>
      <c r="AB52" s="274"/>
      <c r="AC52" s="82">
        <v>67.403075000000001</v>
      </c>
      <c r="AD52" s="248"/>
      <c r="AE52" s="248"/>
      <c r="AF52" s="275"/>
      <c r="AG52" s="281"/>
      <c r="AH52" s="274"/>
      <c r="AI52" s="248"/>
      <c r="AJ52" s="266"/>
      <c r="AK52" s="266"/>
      <c r="AL52" s="266"/>
      <c r="AM52" s="266"/>
      <c r="AN52" s="248"/>
      <c r="AO52" s="248"/>
      <c r="AP52" s="266"/>
      <c r="AQ52" s="248"/>
      <c r="AR52" s="266"/>
      <c r="AS52" s="266"/>
      <c r="AT52" s="266"/>
      <c r="AU52" s="313"/>
      <c r="AV52" s="266"/>
      <c r="AW52" s="312"/>
      <c r="AX52" s="276"/>
    </row>
    <row r="53" spans="1:1024">
      <c r="A53" s="367"/>
      <c r="B53" s="262"/>
      <c r="C53" s="263"/>
      <c r="D53" s="247"/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56"/>
      <c r="P53" s="256"/>
      <c r="Q53" s="248"/>
      <c r="R53" s="241"/>
      <c r="S53" s="256"/>
      <c r="T53" s="248"/>
      <c r="U53" s="256"/>
      <c r="V53" s="256"/>
      <c r="W53" s="274"/>
      <c r="X53" s="274"/>
      <c r="Y53" s="85" t="s">
        <v>145</v>
      </c>
      <c r="Z53" s="82">
        <v>0</v>
      </c>
      <c r="AA53" s="82" t="str">
        <f>Y53</f>
        <v>Участник 2 (ООО)</v>
      </c>
      <c r="AB53" s="274"/>
      <c r="AC53" s="82">
        <v>0</v>
      </c>
      <c r="AD53" s="248"/>
      <c r="AE53" s="248"/>
      <c r="AF53" s="275"/>
      <c r="AG53" s="281"/>
      <c r="AH53" s="274"/>
      <c r="AI53" s="248"/>
      <c r="AJ53" s="266"/>
      <c r="AK53" s="266"/>
      <c r="AL53" s="266"/>
      <c r="AM53" s="266"/>
      <c r="AN53" s="248"/>
      <c r="AO53" s="248"/>
      <c r="AP53" s="266"/>
      <c r="AQ53" s="248"/>
      <c r="AR53" s="266"/>
      <c r="AS53" s="266"/>
      <c r="AT53" s="266"/>
      <c r="AU53" s="313"/>
      <c r="AV53" s="266"/>
      <c r="AW53" s="312"/>
      <c r="AX53" s="276"/>
    </row>
    <row r="54" spans="1:1024">
      <c r="A54" s="367"/>
      <c r="B54" s="262"/>
      <c r="C54" s="263"/>
      <c r="D54" s="247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56"/>
      <c r="P54" s="256"/>
      <c r="Q54" s="248"/>
      <c r="R54" s="241"/>
      <c r="S54" s="256"/>
      <c r="T54" s="248"/>
      <c r="U54" s="256"/>
      <c r="V54" s="256"/>
      <c r="W54" s="274"/>
      <c r="X54" s="274"/>
      <c r="Y54" s="85" t="s">
        <v>146</v>
      </c>
      <c r="Z54" s="82">
        <v>71.066286000000005</v>
      </c>
      <c r="AA54" s="82" t="s">
        <v>73</v>
      </c>
      <c r="AB54" s="274"/>
      <c r="AC54" s="82">
        <v>71.066286000000005</v>
      </c>
      <c r="AD54" s="248"/>
      <c r="AE54" s="248"/>
      <c r="AF54" s="275"/>
      <c r="AG54" s="281"/>
      <c r="AH54" s="274"/>
      <c r="AI54" s="248"/>
      <c r="AJ54" s="266"/>
      <c r="AK54" s="266"/>
      <c r="AL54" s="266"/>
      <c r="AM54" s="266"/>
      <c r="AN54" s="248"/>
      <c r="AO54" s="248"/>
      <c r="AP54" s="266"/>
      <c r="AQ54" s="248"/>
      <c r="AR54" s="266"/>
      <c r="AS54" s="266"/>
      <c r="AT54" s="266"/>
      <c r="AU54" s="313"/>
      <c r="AV54" s="266"/>
      <c r="AW54" s="312"/>
      <c r="AX54" s="276"/>
    </row>
    <row r="55" spans="1:1024" ht="15" customHeight="1">
      <c r="A55" s="367"/>
      <c r="B55" s="262"/>
      <c r="C55" s="263"/>
      <c r="D55" s="247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56" t="s">
        <v>147</v>
      </c>
      <c r="P55" s="256" t="s">
        <v>148</v>
      </c>
      <c r="Q55" s="248" t="s">
        <v>135</v>
      </c>
      <c r="R55" s="241">
        <v>1.86106101</v>
      </c>
      <c r="S55" s="256" t="s">
        <v>149</v>
      </c>
      <c r="T55" s="248">
        <v>1.8305518199999999</v>
      </c>
      <c r="U55" s="256" t="s">
        <v>150</v>
      </c>
      <c r="V55" s="256" t="s">
        <v>150</v>
      </c>
      <c r="W55" s="274">
        <v>6</v>
      </c>
      <c r="X55" s="274">
        <v>6</v>
      </c>
      <c r="Y55" s="85" t="s">
        <v>151</v>
      </c>
      <c r="Z55" s="82" t="s">
        <v>73</v>
      </c>
      <c r="AA55" s="82" t="s">
        <v>73</v>
      </c>
      <c r="AB55" s="274">
        <v>0</v>
      </c>
      <c r="AC55" s="82" t="s">
        <v>73</v>
      </c>
      <c r="AD55" s="248">
        <v>1.641875</v>
      </c>
      <c r="AE55" s="248" t="str">
        <f>Y55</f>
        <v>СПЕЦХИММАШ (ООО)</v>
      </c>
      <c r="AF55" s="275">
        <v>2.0030874999999999</v>
      </c>
      <c r="AG55" s="281">
        <v>2.0030874999999999</v>
      </c>
      <c r="AH55" s="274">
        <v>32515319152</v>
      </c>
      <c r="AI55" s="248" t="s">
        <v>139</v>
      </c>
      <c r="AJ55" s="266">
        <v>45960</v>
      </c>
      <c r="AK55" s="266">
        <v>45951</v>
      </c>
      <c r="AL55" s="266">
        <v>46035</v>
      </c>
      <c r="AM55" s="266">
        <v>46086</v>
      </c>
      <c r="AN55" s="248" t="s">
        <v>73</v>
      </c>
      <c r="AO55" s="248" t="s">
        <v>73</v>
      </c>
      <c r="AP55" s="248" t="s">
        <v>73</v>
      </c>
      <c r="AQ55" s="248" t="s">
        <v>73</v>
      </c>
      <c r="AR55" s="266">
        <v>46106</v>
      </c>
      <c r="AS55" s="266">
        <v>46107</v>
      </c>
      <c r="AT55" s="266">
        <v>46034</v>
      </c>
      <c r="AU55" s="313">
        <v>46107</v>
      </c>
      <c r="AV55" s="266">
        <f>AU55+60</f>
        <v>46167</v>
      </c>
      <c r="AW55" s="312" t="s">
        <v>73</v>
      </c>
      <c r="AX55" s="276" t="s">
        <v>73</v>
      </c>
    </row>
    <row r="56" spans="1:1024" ht="31.5">
      <c r="A56" s="367"/>
      <c r="B56" s="262"/>
      <c r="C56" s="263"/>
      <c r="D56" s="247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56"/>
      <c r="P56" s="256"/>
      <c r="Q56" s="248"/>
      <c r="R56" s="241"/>
      <c r="S56" s="256"/>
      <c r="T56" s="248"/>
      <c r="U56" s="256"/>
      <c r="V56" s="256"/>
      <c r="W56" s="274"/>
      <c r="X56" s="274"/>
      <c r="Y56" s="85" t="s">
        <v>152</v>
      </c>
      <c r="Z56" s="82" t="s">
        <v>73</v>
      </c>
      <c r="AA56" s="82" t="s">
        <v>73</v>
      </c>
      <c r="AB56" s="274"/>
      <c r="AC56" s="82" t="s">
        <v>73</v>
      </c>
      <c r="AD56" s="248"/>
      <c r="AE56" s="248"/>
      <c r="AF56" s="275"/>
      <c r="AG56" s="281"/>
      <c r="AH56" s="274"/>
      <c r="AI56" s="248"/>
      <c r="AJ56" s="266"/>
      <c r="AK56" s="266"/>
      <c r="AL56" s="266"/>
      <c r="AM56" s="266"/>
      <c r="AN56" s="248"/>
      <c r="AO56" s="248"/>
      <c r="AP56" s="248"/>
      <c r="AQ56" s="248"/>
      <c r="AR56" s="266"/>
      <c r="AS56" s="266"/>
      <c r="AT56" s="266"/>
      <c r="AU56" s="313"/>
      <c r="AV56" s="266"/>
      <c r="AW56" s="312"/>
      <c r="AX56" s="276"/>
    </row>
    <row r="57" spans="1:1024" ht="47.25">
      <c r="A57" s="367"/>
      <c r="B57" s="262"/>
      <c r="C57" s="263"/>
      <c r="D57" s="247"/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56"/>
      <c r="P57" s="256"/>
      <c r="Q57" s="248"/>
      <c r="R57" s="241"/>
      <c r="S57" s="256"/>
      <c r="T57" s="248"/>
      <c r="U57" s="256"/>
      <c r="V57" s="256"/>
      <c r="W57" s="274"/>
      <c r="X57" s="274"/>
      <c r="Y57" s="85" t="s">
        <v>153</v>
      </c>
      <c r="Z57" s="82" t="s">
        <v>73</v>
      </c>
      <c r="AA57" s="85" t="s">
        <v>153</v>
      </c>
      <c r="AB57" s="274"/>
      <c r="AC57" s="82" t="s">
        <v>73</v>
      </c>
      <c r="AD57" s="248"/>
      <c r="AE57" s="248"/>
      <c r="AF57" s="275"/>
      <c r="AG57" s="281"/>
      <c r="AH57" s="274"/>
      <c r="AI57" s="248"/>
      <c r="AJ57" s="266"/>
      <c r="AK57" s="266"/>
      <c r="AL57" s="266"/>
      <c r="AM57" s="266"/>
      <c r="AN57" s="248"/>
      <c r="AO57" s="248"/>
      <c r="AP57" s="248"/>
      <c r="AQ57" s="248"/>
      <c r="AR57" s="266"/>
      <c r="AS57" s="266"/>
      <c r="AT57" s="266"/>
      <c r="AU57" s="313"/>
      <c r="AV57" s="266"/>
      <c r="AW57" s="312"/>
      <c r="AX57" s="276"/>
    </row>
    <row r="58" spans="1:1024" ht="47.25">
      <c r="A58" s="367"/>
      <c r="B58" s="262"/>
      <c r="C58" s="263"/>
      <c r="D58" s="247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56"/>
      <c r="P58" s="256"/>
      <c r="Q58" s="248"/>
      <c r="R58" s="241"/>
      <c r="S58" s="256"/>
      <c r="T58" s="248"/>
      <c r="U58" s="256"/>
      <c r="V58" s="256"/>
      <c r="W58" s="274"/>
      <c r="X58" s="274"/>
      <c r="Y58" s="85" t="s">
        <v>154</v>
      </c>
      <c r="Z58" s="82" t="s">
        <v>73</v>
      </c>
      <c r="AA58" s="85" t="s">
        <v>154</v>
      </c>
      <c r="AB58" s="274"/>
      <c r="AC58" s="82" t="s">
        <v>73</v>
      </c>
      <c r="AD58" s="248"/>
      <c r="AE58" s="248"/>
      <c r="AF58" s="275"/>
      <c r="AG58" s="281"/>
      <c r="AH58" s="274"/>
      <c r="AI58" s="248"/>
      <c r="AJ58" s="266"/>
      <c r="AK58" s="266"/>
      <c r="AL58" s="266"/>
      <c r="AM58" s="266"/>
      <c r="AN58" s="248"/>
      <c r="AO58" s="248"/>
      <c r="AP58" s="248"/>
      <c r="AQ58" s="248"/>
      <c r="AR58" s="266"/>
      <c r="AS58" s="266"/>
      <c r="AT58" s="266"/>
      <c r="AU58" s="313"/>
      <c r="AV58" s="266"/>
      <c r="AW58" s="312"/>
      <c r="AX58" s="276"/>
    </row>
    <row r="59" spans="1:1024" ht="31.5">
      <c r="A59" s="367"/>
      <c r="B59" s="262"/>
      <c r="C59" s="263"/>
      <c r="D59" s="247"/>
      <c r="E59" s="244"/>
      <c r="F59" s="244"/>
      <c r="G59" s="244"/>
      <c r="H59" s="244"/>
      <c r="I59" s="244"/>
      <c r="J59" s="244"/>
      <c r="K59" s="244"/>
      <c r="L59" s="244"/>
      <c r="M59" s="244"/>
      <c r="N59" s="244"/>
      <c r="O59" s="256"/>
      <c r="P59" s="256"/>
      <c r="Q59" s="248"/>
      <c r="R59" s="241"/>
      <c r="S59" s="256"/>
      <c r="T59" s="248"/>
      <c r="U59" s="256"/>
      <c r="V59" s="256"/>
      <c r="W59" s="274"/>
      <c r="X59" s="274"/>
      <c r="Y59" s="85" t="s">
        <v>155</v>
      </c>
      <c r="Z59" s="82" t="s">
        <v>73</v>
      </c>
      <c r="AA59" s="85" t="s">
        <v>155</v>
      </c>
      <c r="AB59" s="274"/>
      <c r="AC59" s="82" t="s">
        <v>73</v>
      </c>
      <c r="AD59" s="248"/>
      <c r="AE59" s="248"/>
      <c r="AF59" s="275"/>
      <c r="AG59" s="281"/>
      <c r="AH59" s="274"/>
      <c r="AI59" s="248"/>
      <c r="AJ59" s="266"/>
      <c r="AK59" s="266"/>
      <c r="AL59" s="266"/>
      <c r="AM59" s="266"/>
      <c r="AN59" s="248"/>
      <c r="AO59" s="248"/>
      <c r="AP59" s="248"/>
      <c r="AQ59" s="248"/>
      <c r="AR59" s="266"/>
      <c r="AS59" s="266"/>
      <c r="AT59" s="266"/>
      <c r="AU59" s="313"/>
      <c r="AV59" s="266"/>
      <c r="AW59" s="312"/>
      <c r="AX59" s="276"/>
    </row>
    <row r="60" spans="1:1024">
      <c r="A60" s="367"/>
      <c r="B60" s="262"/>
      <c r="C60" s="263"/>
      <c r="D60" s="247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56"/>
      <c r="P60" s="256"/>
      <c r="Q60" s="248"/>
      <c r="R60" s="241"/>
      <c r="S60" s="256"/>
      <c r="T60" s="248"/>
      <c r="U60" s="256"/>
      <c r="V60" s="256"/>
      <c r="W60" s="274"/>
      <c r="X60" s="274"/>
      <c r="Y60" s="85" t="s">
        <v>156</v>
      </c>
      <c r="Z60" s="82" t="s">
        <v>73</v>
      </c>
      <c r="AA60" s="85" t="s">
        <v>156</v>
      </c>
      <c r="AB60" s="274"/>
      <c r="AC60" s="82" t="s">
        <v>73</v>
      </c>
      <c r="AD60" s="248"/>
      <c r="AE60" s="248"/>
      <c r="AF60" s="275"/>
      <c r="AG60" s="281"/>
      <c r="AH60" s="274"/>
      <c r="AI60" s="248"/>
      <c r="AJ60" s="266"/>
      <c r="AK60" s="266"/>
      <c r="AL60" s="266"/>
      <c r="AM60" s="266"/>
      <c r="AN60" s="248"/>
      <c r="AO60" s="248"/>
      <c r="AP60" s="248"/>
      <c r="AQ60" s="248"/>
      <c r="AR60" s="266"/>
      <c r="AS60" s="266"/>
      <c r="AT60" s="266"/>
      <c r="AU60" s="313"/>
      <c r="AV60" s="266"/>
      <c r="AW60" s="312"/>
      <c r="AX60" s="276"/>
    </row>
    <row r="61" spans="1:1024" ht="15" customHeight="1">
      <c r="A61" s="367"/>
      <c r="B61" s="262"/>
      <c r="C61" s="263"/>
      <c r="D61" s="247"/>
      <c r="E61" s="244"/>
      <c r="F61" s="244"/>
      <c r="G61" s="244"/>
      <c r="H61" s="244"/>
      <c r="I61" s="244"/>
      <c r="J61" s="244"/>
      <c r="K61" s="244"/>
      <c r="L61" s="244"/>
      <c r="M61" s="244"/>
      <c r="N61" s="244"/>
      <c r="O61" s="256" t="s">
        <v>147</v>
      </c>
      <c r="P61" s="256" t="s">
        <v>157</v>
      </c>
      <c r="Q61" s="248" t="s">
        <v>135</v>
      </c>
      <c r="R61" s="241">
        <v>23.54</v>
      </c>
      <c r="S61" s="256" t="s">
        <v>149</v>
      </c>
      <c r="T61" s="248">
        <f>R61</f>
        <v>23.54</v>
      </c>
      <c r="U61" s="256" t="s">
        <v>150</v>
      </c>
      <c r="V61" s="256" t="s">
        <v>150</v>
      </c>
      <c r="W61" s="274">
        <v>8</v>
      </c>
      <c r="X61" s="274">
        <v>8</v>
      </c>
      <c r="Y61" s="85" t="s">
        <v>158</v>
      </c>
      <c r="Z61" s="82" t="s">
        <v>73</v>
      </c>
      <c r="AA61" s="81" t="s">
        <v>73</v>
      </c>
      <c r="AB61" s="274">
        <v>0</v>
      </c>
      <c r="AC61" s="82" t="s">
        <v>73</v>
      </c>
      <c r="AD61" s="248">
        <v>22.504072050000001</v>
      </c>
      <c r="AE61" s="248" t="str">
        <f>Y61</f>
        <v>ТМК (ПАО)</v>
      </c>
      <c r="AF61" s="275">
        <v>27.454967901</v>
      </c>
      <c r="AG61" s="281">
        <v>27.454967901</v>
      </c>
      <c r="AH61" s="274">
        <v>32515443660</v>
      </c>
      <c r="AI61" s="248" t="s">
        <v>139</v>
      </c>
      <c r="AJ61" s="266">
        <v>45989</v>
      </c>
      <c r="AK61" s="266">
        <v>45986</v>
      </c>
      <c r="AL61" s="266">
        <v>46002</v>
      </c>
      <c r="AM61" s="266">
        <v>46091</v>
      </c>
      <c r="AN61" s="248" t="s">
        <v>73</v>
      </c>
      <c r="AO61" s="248" t="s">
        <v>73</v>
      </c>
      <c r="AP61" s="248" t="s">
        <v>73</v>
      </c>
      <c r="AQ61" s="248" t="s">
        <v>73</v>
      </c>
      <c r="AR61" s="266">
        <v>46111</v>
      </c>
      <c r="AS61" s="266">
        <v>46108</v>
      </c>
      <c r="AT61" s="266">
        <v>46055</v>
      </c>
      <c r="AU61" s="313">
        <v>46108</v>
      </c>
      <c r="AV61" s="266">
        <f>AU61+90</f>
        <v>46198</v>
      </c>
      <c r="AW61" s="312" t="s">
        <v>73</v>
      </c>
      <c r="AX61" s="276" t="s">
        <v>73</v>
      </c>
    </row>
    <row r="62" spans="1:1024">
      <c r="A62" s="367"/>
      <c r="B62" s="262"/>
      <c r="C62" s="263"/>
      <c r="D62" s="247"/>
      <c r="E62" s="244"/>
      <c r="F62" s="244"/>
      <c r="G62" s="244"/>
      <c r="H62" s="244"/>
      <c r="I62" s="244"/>
      <c r="J62" s="244"/>
      <c r="K62" s="244"/>
      <c r="L62" s="244"/>
      <c r="M62" s="244"/>
      <c r="N62" s="244"/>
      <c r="O62" s="256"/>
      <c r="P62" s="256"/>
      <c r="Q62" s="248"/>
      <c r="R62" s="241"/>
      <c r="S62" s="256"/>
      <c r="T62" s="248"/>
      <c r="U62" s="256"/>
      <c r="V62" s="256"/>
      <c r="W62" s="274"/>
      <c r="X62" s="274"/>
      <c r="Y62" s="85" t="s">
        <v>159</v>
      </c>
      <c r="Z62" s="82" t="s">
        <v>73</v>
      </c>
      <c r="AA62" s="81" t="s">
        <v>73</v>
      </c>
      <c r="AB62" s="274"/>
      <c r="AC62" s="82" t="s">
        <v>73</v>
      </c>
      <c r="AD62" s="248"/>
      <c r="AE62" s="248"/>
      <c r="AF62" s="275"/>
      <c r="AG62" s="281"/>
      <c r="AH62" s="274"/>
      <c r="AI62" s="248"/>
      <c r="AJ62" s="266"/>
      <c r="AK62" s="266"/>
      <c r="AL62" s="266"/>
      <c r="AM62" s="266"/>
      <c r="AN62" s="248"/>
      <c r="AO62" s="248"/>
      <c r="AP62" s="248"/>
      <c r="AQ62" s="248"/>
      <c r="AR62" s="266"/>
      <c r="AS62" s="266"/>
      <c r="AT62" s="266"/>
      <c r="AU62" s="313"/>
      <c r="AV62" s="266"/>
      <c r="AW62" s="312"/>
      <c r="AX62" s="276"/>
    </row>
    <row r="63" spans="1:1024">
      <c r="A63" s="367"/>
      <c r="B63" s="262"/>
      <c r="C63" s="263"/>
      <c r="D63" s="247"/>
      <c r="E63" s="244"/>
      <c r="F63" s="244"/>
      <c r="G63" s="244"/>
      <c r="H63" s="244"/>
      <c r="I63" s="244"/>
      <c r="J63" s="244"/>
      <c r="K63" s="244"/>
      <c r="L63" s="244"/>
      <c r="M63" s="244"/>
      <c r="N63" s="244"/>
      <c r="O63" s="256"/>
      <c r="P63" s="256"/>
      <c r="Q63" s="248"/>
      <c r="R63" s="241"/>
      <c r="S63" s="256"/>
      <c r="T63" s="248"/>
      <c r="U63" s="256"/>
      <c r="V63" s="256"/>
      <c r="W63" s="274"/>
      <c r="X63" s="274"/>
      <c r="Y63" s="85" t="s">
        <v>160</v>
      </c>
      <c r="Z63" s="82" t="s">
        <v>73</v>
      </c>
      <c r="AA63" s="81" t="s">
        <v>73</v>
      </c>
      <c r="AB63" s="274"/>
      <c r="AC63" s="82" t="s">
        <v>73</v>
      </c>
      <c r="AD63" s="248"/>
      <c r="AE63" s="248"/>
      <c r="AF63" s="275"/>
      <c r="AG63" s="281"/>
      <c r="AH63" s="274"/>
      <c r="AI63" s="248"/>
      <c r="AJ63" s="266"/>
      <c r="AK63" s="266"/>
      <c r="AL63" s="266"/>
      <c r="AM63" s="266"/>
      <c r="AN63" s="248"/>
      <c r="AO63" s="248"/>
      <c r="AP63" s="248"/>
      <c r="AQ63" s="248"/>
      <c r="AR63" s="266"/>
      <c r="AS63" s="266"/>
      <c r="AT63" s="266"/>
      <c r="AU63" s="313"/>
      <c r="AV63" s="266"/>
      <c r="AW63" s="312"/>
      <c r="AX63" s="276"/>
    </row>
    <row r="64" spans="1:1024">
      <c r="A64" s="367"/>
      <c r="B64" s="262"/>
      <c r="C64" s="263"/>
      <c r="D64" s="247"/>
      <c r="E64" s="244"/>
      <c r="F64" s="244"/>
      <c r="G64" s="244"/>
      <c r="H64" s="244"/>
      <c r="I64" s="244"/>
      <c r="J64" s="244"/>
      <c r="K64" s="244"/>
      <c r="L64" s="244"/>
      <c r="M64" s="244"/>
      <c r="N64" s="244"/>
      <c r="O64" s="256"/>
      <c r="P64" s="256"/>
      <c r="Q64" s="248"/>
      <c r="R64" s="241"/>
      <c r="S64" s="256"/>
      <c r="T64" s="248"/>
      <c r="U64" s="256"/>
      <c r="V64" s="256"/>
      <c r="W64" s="274"/>
      <c r="X64" s="274"/>
      <c r="Y64" s="85" t="s">
        <v>161</v>
      </c>
      <c r="Z64" s="82" t="s">
        <v>73</v>
      </c>
      <c r="AA64" s="81" t="s">
        <v>73</v>
      </c>
      <c r="AB64" s="274"/>
      <c r="AC64" s="82" t="s">
        <v>73</v>
      </c>
      <c r="AD64" s="248"/>
      <c r="AE64" s="248"/>
      <c r="AF64" s="275"/>
      <c r="AG64" s="281"/>
      <c r="AH64" s="274"/>
      <c r="AI64" s="248"/>
      <c r="AJ64" s="266"/>
      <c r="AK64" s="266"/>
      <c r="AL64" s="266"/>
      <c r="AM64" s="266"/>
      <c r="AN64" s="248"/>
      <c r="AO64" s="248"/>
      <c r="AP64" s="248"/>
      <c r="AQ64" s="248"/>
      <c r="AR64" s="266"/>
      <c r="AS64" s="266"/>
      <c r="AT64" s="266"/>
      <c r="AU64" s="313"/>
      <c r="AV64" s="266"/>
      <c r="AW64" s="312"/>
      <c r="AX64" s="276"/>
    </row>
    <row r="65" spans="1:50">
      <c r="A65" s="367"/>
      <c r="B65" s="262"/>
      <c r="C65" s="263"/>
      <c r="D65" s="247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56"/>
      <c r="P65" s="256"/>
      <c r="Q65" s="248"/>
      <c r="R65" s="241"/>
      <c r="S65" s="256"/>
      <c r="T65" s="248"/>
      <c r="U65" s="256"/>
      <c r="V65" s="256"/>
      <c r="W65" s="274"/>
      <c r="X65" s="274"/>
      <c r="Y65" s="85" t="s">
        <v>162</v>
      </c>
      <c r="Z65" s="82" t="s">
        <v>73</v>
      </c>
      <c r="AA65" s="81" t="s">
        <v>73</v>
      </c>
      <c r="AB65" s="274"/>
      <c r="AC65" s="82" t="s">
        <v>73</v>
      </c>
      <c r="AD65" s="248"/>
      <c r="AE65" s="248"/>
      <c r="AF65" s="275"/>
      <c r="AG65" s="281"/>
      <c r="AH65" s="274"/>
      <c r="AI65" s="248"/>
      <c r="AJ65" s="266"/>
      <c r="AK65" s="266"/>
      <c r="AL65" s="266"/>
      <c r="AM65" s="266"/>
      <c r="AN65" s="248"/>
      <c r="AO65" s="248"/>
      <c r="AP65" s="248"/>
      <c r="AQ65" s="248"/>
      <c r="AR65" s="266"/>
      <c r="AS65" s="266"/>
      <c r="AT65" s="266"/>
      <c r="AU65" s="313"/>
      <c r="AV65" s="266"/>
      <c r="AW65" s="312"/>
      <c r="AX65" s="276"/>
    </row>
    <row r="66" spans="1:50" ht="31.5">
      <c r="A66" s="367"/>
      <c r="B66" s="262"/>
      <c r="C66" s="263"/>
      <c r="D66" s="247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56"/>
      <c r="P66" s="256"/>
      <c r="Q66" s="248"/>
      <c r="R66" s="241"/>
      <c r="S66" s="256"/>
      <c r="T66" s="248"/>
      <c r="U66" s="256"/>
      <c r="V66" s="256"/>
      <c r="W66" s="274"/>
      <c r="X66" s="274"/>
      <c r="Y66" s="85" t="s">
        <v>163</v>
      </c>
      <c r="Z66" s="82" t="s">
        <v>73</v>
      </c>
      <c r="AA66" s="85" t="s">
        <v>163</v>
      </c>
      <c r="AB66" s="274"/>
      <c r="AC66" s="82" t="s">
        <v>73</v>
      </c>
      <c r="AD66" s="248"/>
      <c r="AE66" s="248"/>
      <c r="AF66" s="275"/>
      <c r="AG66" s="281"/>
      <c r="AH66" s="274"/>
      <c r="AI66" s="248"/>
      <c r="AJ66" s="266"/>
      <c r="AK66" s="266"/>
      <c r="AL66" s="266"/>
      <c r="AM66" s="266"/>
      <c r="AN66" s="248"/>
      <c r="AO66" s="248"/>
      <c r="AP66" s="248"/>
      <c r="AQ66" s="248"/>
      <c r="AR66" s="266"/>
      <c r="AS66" s="266"/>
      <c r="AT66" s="266"/>
      <c r="AU66" s="313"/>
      <c r="AV66" s="266"/>
      <c r="AW66" s="312"/>
      <c r="AX66" s="276"/>
    </row>
    <row r="67" spans="1:50">
      <c r="A67" s="367"/>
      <c r="B67" s="262"/>
      <c r="C67" s="263"/>
      <c r="D67" s="247"/>
      <c r="E67" s="244"/>
      <c r="F67" s="244"/>
      <c r="G67" s="244"/>
      <c r="H67" s="244"/>
      <c r="I67" s="244"/>
      <c r="J67" s="244"/>
      <c r="K67" s="244"/>
      <c r="L67" s="244"/>
      <c r="M67" s="244"/>
      <c r="N67" s="244"/>
      <c r="O67" s="256"/>
      <c r="P67" s="256"/>
      <c r="Q67" s="248"/>
      <c r="R67" s="241"/>
      <c r="S67" s="256"/>
      <c r="T67" s="248"/>
      <c r="U67" s="256"/>
      <c r="V67" s="256"/>
      <c r="W67" s="274"/>
      <c r="X67" s="274"/>
      <c r="Y67" s="85" t="s">
        <v>164</v>
      </c>
      <c r="Z67" s="82" t="s">
        <v>73</v>
      </c>
      <c r="AA67" s="85" t="s">
        <v>164</v>
      </c>
      <c r="AB67" s="274"/>
      <c r="AC67" s="82" t="s">
        <v>73</v>
      </c>
      <c r="AD67" s="248"/>
      <c r="AE67" s="248"/>
      <c r="AF67" s="275"/>
      <c r="AG67" s="281"/>
      <c r="AH67" s="274"/>
      <c r="AI67" s="248"/>
      <c r="AJ67" s="266"/>
      <c r="AK67" s="266"/>
      <c r="AL67" s="266"/>
      <c r="AM67" s="266"/>
      <c r="AN67" s="248"/>
      <c r="AO67" s="248"/>
      <c r="AP67" s="248"/>
      <c r="AQ67" s="248"/>
      <c r="AR67" s="266"/>
      <c r="AS67" s="266"/>
      <c r="AT67" s="266"/>
      <c r="AU67" s="313"/>
      <c r="AV67" s="266"/>
      <c r="AW67" s="312"/>
      <c r="AX67" s="276"/>
    </row>
    <row r="68" spans="1:50">
      <c r="A68" s="367"/>
      <c r="B68" s="262"/>
      <c r="C68" s="263"/>
      <c r="D68" s="247"/>
      <c r="E68" s="244"/>
      <c r="F68" s="244"/>
      <c r="G68" s="244"/>
      <c r="H68" s="244"/>
      <c r="I68" s="244"/>
      <c r="J68" s="244"/>
      <c r="K68" s="244"/>
      <c r="L68" s="244"/>
      <c r="M68" s="244"/>
      <c r="N68" s="244"/>
      <c r="O68" s="256"/>
      <c r="P68" s="256"/>
      <c r="Q68" s="248"/>
      <c r="R68" s="241"/>
      <c r="S68" s="256"/>
      <c r="T68" s="248"/>
      <c r="U68" s="256"/>
      <c r="V68" s="256"/>
      <c r="W68" s="274"/>
      <c r="X68" s="274"/>
      <c r="Y68" s="85" t="s">
        <v>165</v>
      </c>
      <c r="Z68" s="82" t="s">
        <v>73</v>
      </c>
      <c r="AA68" s="85" t="s">
        <v>165</v>
      </c>
      <c r="AB68" s="274"/>
      <c r="AC68" s="82" t="s">
        <v>73</v>
      </c>
      <c r="AD68" s="248"/>
      <c r="AE68" s="248"/>
      <c r="AF68" s="275"/>
      <c r="AG68" s="281"/>
      <c r="AH68" s="274"/>
      <c r="AI68" s="248"/>
      <c r="AJ68" s="266"/>
      <c r="AK68" s="266"/>
      <c r="AL68" s="266"/>
      <c r="AM68" s="266"/>
      <c r="AN68" s="248"/>
      <c r="AO68" s="248"/>
      <c r="AP68" s="248"/>
      <c r="AQ68" s="248"/>
      <c r="AR68" s="266"/>
      <c r="AS68" s="266"/>
      <c r="AT68" s="266"/>
      <c r="AU68" s="313"/>
      <c r="AV68" s="266"/>
      <c r="AW68" s="312"/>
      <c r="AX68" s="276"/>
    </row>
    <row r="69" spans="1:50" ht="72.75" customHeight="1">
      <c r="A69" s="367" t="s">
        <v>130</v>
      </c>
      <c r="B69" s="262" t="s">
        <v>166</v>
      </c>
      <c r="C69" s="263" t="s">
        <v>167</v>
      </c>
      <c r="D69" s="247">
        <v>46357</v>
      </c>
      <c r="E69" s="244">
        <v>0</v>
      </c>
      <c r="F69" s="244">
        <v>0</v>
      </c>
      <c r="G69" s="244">
        <v>0.161</v>
      </c>
      <c r="H69" s="244">
        <v>0</v>
      </c>
      <c r="I69" s="244">
        <v>0</v>
      </c>
      <c r="J69" s="244">
        <v>0</v>
      </c>
      <c r="K69" s="244">
        <v>0</v>
      </c>
      <c r="L69" s="244">
        <v>0</v>
      </c>
      <c r="M69" s="244">
        <v>0</v>
      </c>
      <c r="N69" s="244">
        <v>0</v>
      </c>
      <c r="O69" s="238" t="s">
        <v>114</v>
      </c>
      <c r="P69" s="238" t="s">
        <v>168</v>
      </c>
      <c r="Q69" s="240" t="s">
        <v>122</v>
      </c>
      <c r="R69" s="241">
        <v>18.641603</v>
      </c>
      <c r="S69" s="269" t="s">
        <v>136</v>
      </c>
      <c r="T69" s="264">
        <v>21.038730000000001</v>
      </c>
      <c r="U69" s="269" t="s">
        <v>137</v>
      </c>
      <c r="V69" s="269" t="s">
        <v>137</v>
      </c>
      <c r="W69" s="270">
        <v>2</v>
      </c>
      <c r="X69" s="270">
        <v>2</v>
      </c>
      <c r="Y69" s="91" t="s">
        <v>169</v>
      </c>
      <c r="Z69" s="89">
        <v>21.038727000000002</v>
      </c>
      <c r="AA69" s="89" t="s">
        <v>73</v>
      </c>
      <c r="AB69" s="270">
        <v>0</v>
      </c>
      <c r="AC69" s="89">
        <v>21.038727000000002</v>
      </c>
      <c r="AD69" s="264">
        <f>AC69</f>
        <v>21.038727000000002</v>
      </c>
      <c r="AE69" s="264" t="str">
        <f>Y69</f>
        <v>АЛЬКАД (ООО)</v>
      </c>
      <c r="AF69" s="248">
        <f>AD69*1.22</f>
        <v>25.667246940000002</v>
      </c>
      <c r="AG69" s="248">
        <v>24.496719888314001</v>
      </c>
      <c r="AH69" s="270">
        <v>32615743243</v>
      </c>
      <c r="AI69" s="268" t="s">
        <v>139</v>
      </c>
      <c r="AJ69" s="273">
        <v>46083</v>
      </c>
      <c r="AK69" s="273">
        <v>46079</v>
      </c>
      <c r="AL69" s="273">
        <v>46093</v>
      </c>
      <c r="AM69" s="273">
        <v>46114</v>
      </c>
      <c r="AN69" s="264" t="s">
        <v>73</v>
      </c>
      <c r="AO69" s="264" t="s">
        <v>73</v>
      </c>
      <c r="AP69" s="264" t="s">
        <v>73</v>
      </c>
      <c r="AQ69" s="264" t="s">
        <v>73</v>
      </c>
      <c r="AR69" s="273">
        <v>46134</v>
      </c>
      <c r="AS69" s="273">
        <v>46133</v>
      </c>
      <c r="AT69" s="273" t="s">
        <v>140</v>
      </c>
      <c r="AU69" s="266" t="s">
        <v>170</v>
      </c>
      <c r="AV69" s="273" t="s">
        <v>171</v>
      </c>
      <c r="AW69" s="248" t="s">
        <v>73</v>
      </c>
      <c r="AX69" s="261" t="s">
        <v>73</v>
      </c>
    </row>
    <row r="70" spans="1:50" ht="72.75" customHeight="1">
      <c r="A70" s="367"/>
      <c r="B70" s="262"/>
      <c r="C70" s="263"/>
      <c r="D70" s="247"/>
      <c r="E70" s="244"/>
      <c r="F70" s="244"/>
      <c r="G70" s="244"/>
      <c r="H70" s="244"/>
      <c r="I70" s="244"/>
      <c r="J70" s="244"/>
      <c r="K70" s="244"/>
      <c r="L70" s="244"/>
      <c r="M70" s="244"/>
      <c r="N70" s="244"/>
      <c r="O70" s="238"/>
      <c r="P70" s="238"/>
      <c r="Q70" s="240"/>
      <c r="R70" s="241"/>
      <c r="S70" s="269"/>
      <c r="T70" s="264"/>
      <c r="U70" s="269"/>
      <c r="V70" s="269"/>
      <c r="W70" s="270"/>
      <c r="X70" s="270"/>
      <c r="Y70" s="91" t="s">
        <v>172</v>
      </c>
      <c r="Z70" s="89">
        <v>20.617951999999999</v>
      </c>
      <c r="AA70" s="89" t="s">
        <v>73</v>
      </c>
      <c r="AB70" s="270"/>
      <c r="AC70" s="89">
        <v>20.617951999999999</v>
      </c>
      <c r="AD70" s="264"/>
      <c r="AE70" s="264"/>
      <c r="AF70" s="248"/>
      <c r="AG70" s="248"/>
      <c r="AH70" s="270"/>
      <c r="AI70" s="268"/>
      <c r="AJ70" s="273"/>
      <c r="AK70" s="273"/>
      <c r="AL70" s="273"/>
      <c r="AM70" s="273"/>
      <c r="AN70" s="264"/>
      <c r="AO70" s="264"/>
      <c r="AP70" s="264"/>
      <c r="AQ70" s="264"/>
      <c r="AR70" s="273"/>
      <c r="AS70" s="273"/>
      <c r="AT70" s="273"/>
      <c r="AU70" s="266"/>
      <c r="AV70" s="273"/>
      <c r="AW70" s="248"/>
      <c r="AX70" s="261"/>
    </row>
    <row r="71" spans="1:50" ht="21.75" customHeight="1">
      <c r="A71" s="367"/>
      <c r="B71" s="262"/>
      <c r="C71" s="263"/>
      <c r="D71" s="247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38" t="s">
        <v>147</v>
      </c>
      <c r="P71" s="238" t="s">
        <v>157</v>
      </c>
      <c r="Q71" s="248" t="s">
        <v>135</v>
      </c>
      <c r="R71" s="241">
        <v>3.43</v>
      </c>
      <c r="S71" s="269" t="s">
        <v>149</v>
      </c>
      <c r="T71" s="264">
        <v>3.4279999999999999</v>
      </c>
      <c r="U71" s="256" t="s">
        <v>150</v>
      </c>
      <c r="V71" s="256" t="s">
        <v>150</v>
      </c>
      <c r="W71" s="274">
        <v>8</v>
      </c>
      <c r="X71" s="274">
        <v>8</v>
      </c>
      <c r="Y71" s="85" t="s">
        <v>158</v>
      </c>
      <c r="Z71" s="82" t="s">
        <v>73</v>
      </c>
      <c r="AA71" s="81" t="s">
        <v>73</v>
      </c>
      <c r="AB71" s="274">
        <v>0</v>
      </c>
      <c r="AC71" s="82" t="s">
        <v>73</v>
      </c>
      <c r="AD71" s="264">
        <v>3.2762769029999999</v>
      </c>
      <c r="AE71" s="248" t="str">
        <f>Y71</f>
        <v>ТМК (ПАО)</v>
      </c>
      <c r="AF71" s="275">
        <f>AD71*1.22</f>
        <v>3.9970578216599999</v>
      </c>
      <c r="AG71" s="281">
        <f>AF71</f>
        <v>3.9970578216599999</v>
      </c>
      <c r="AH71" s="274">
        <v>32515443660</v>
      </c>
      <c r="AI71" s="248" t="s">
        <v>139</v>
      </c>
      <c r="AJ71" s="266">
        <v>45989</v>
      </c>
      <c r="AK71" s="266">
        <v>45986</v>
      </c>
      <c r="AL71" s="266">
        <v>46002</v>
      </c>
      <c r="AM71" s="266">
        <v>46091</v>
      </c>
      <c r="AN71" s="248" t="s">
        <v>73</v>
      </c>
      <c r="AO71" s="248" t="s">
        <v>73</v>
      </c>
      <c r="AP71" s="248" t="s">
        <v>73</v>
      </c>
      <c r="AQ71" s="248" t="s">
        <v>73</v>
      </c>
      <c r="AR71" s="266">
        <v>46111</v>
      </c>
      <c r="AS71" s="266">
        <v>46108</v>
      </c>
      <c r="AT71" s="266">
        <v>46055</v>
      </c>
      <c r="AU71" s="313">
        <v>46108</v>
      </c>
      <c r="AV71" s="266">
        <f>AU71+90</f>
        <v>46198</v>
      </c>
      <c r="AW71" s="312" t="s">
        <v>73</v>
      </c>
      <c r="AX71" s="276" t="s">
        <v>73</v>
      </c>
    </row>
    <row r="72" spans="1:50" ht="21.75" customHeight="1">
      <c r="A72" s="367"/>
      <c r="B72" s="262"/>
      <c r="C72" s="263"/>
      <c r="D72" s="247"/>
      <c r="E72" s="244"/>
      <c r="F72" s="244"/>
      <c r="G72" s="244"/>
      <c r="H72" s="244"/>
      <c r="I72" s="244"/>
      <c r="J72" s="244"/>
      <c r="K72" s="244"/>
      <c r="L72" s="244"/>
      <c r="M72" s="244"/>
      <c r="N72" s="244"/>
      <c r="O72" s="238"/>
      <c r="P72" s="238"/>
      <c r="Q72" s="248"/>
      <c r="R72" s="241"/>
      <c r="S72" s="269"/>
      <c r="T72" s="264"/>
      <c r="U72" s="256"/>
      <c r="V72" s="256"/>
      <c r="W72" s="274"/>
      <c r="X72" s="274"/>
      <c r="Y72" s="85" t="s">
        <v>159</v>
      </c>
      <c r="Z72" s="82" t="s">
        <v>73</v>
      </c>
      <c r="AA72" s="81" t="s">
        <v>73</v>
      </c>
      <c r="AB72" s="274"/>
      <c r="AC72" s="82" t="s">
        <v>73</v>
      </c>
      <c r="AD72" s="264"/>
      <c r="AE72" s="248"/>
      <c r="AF72" s="275"/>
      <c r="AG72" s="281"/>
      <c r="AH72" s="274"/>
      <c r="AI72" s="248"/>
      <c r="AJ72" s="266"/>
      <c r="AK72" s="266"/>
      <c r="AL72" s="266"/>
      <c r="AM72" s="266"/>
      <c r="AN72" s="248"/>
      <c r="AO72" s="248"/>
      <c r="AP72" s="248"/>
      <c r="AQ72" s="248"/>
      <c r="AR72" s="266"/>
      <c r="AS72" s="266"/>
      <c r="AT72" s="266"/>
      <c r="AU72" s="313"/>
      <c r="AV72" s="266"/>
      <c r="AW72" s="312"/>
      <c r="AX72" s="276"/>
    </row>
    <row r="73" spans="1:50" ht="21.75" customHeight="1">
      <c r="A73" s="367"/>
      <c r="B73" s="262"/>
      <c r="C73" s="263"/>
      <c r="D73" s="247"/>
      <c r="E73" s="244"/>
      <c r="F73" s="244"/>
      <c r="G73" s="244"/>
      <c r="H73" s="244"/>
      <c r="I73" s="244"/>
      <c r="J73" s="244"/>
      <c r="K73" s="244"/>
      <c r="L73" s="244"/>
      <c r="M73" s="244"/>
      <c r="N73" s="244"/>
      <c r="O73" s="238"/>
      <c r="P73" s="238"/>
      <c r="Q73" s="248"/>
      <c r="R73" s="241"/>
      <c r="S73" s="269"/>
      <c r="T73" s="264"/>
      <c r="U73" s="256"/>
      <c r="V73" s="256"/>
      <c r="W73" s="274"/>
      <c r="X73" s="274"/>
      <c r="Y73" s="85" t="s">
        <v>160</v>
      </c>
      <c r="Z73" s="82" t="s">
        <v>73</v>
      </c>
      <c r="AA73" s="81" t="s">
        <v>73</v>
      </c>
      <c r="AB73" s="274"/>
      <c r="AC73" s="82" t="s">
        <v>73</v>
      </c>
      <c r="AD73" s="264"/>
      <c r="AE73" s="248"/>
      <c r="AF73" s="275"/>
      <c r="AG73" s="281"/>
      <c r="AH73" s="274"/>
      <c r="AI73" s="248"/>
      <c r="AJ73" s="266"/>
      <c r="AK73" s="266"/>
      <c r="AL73" s="266"/>
      <c r="AM73" s="266"/>
      <c r="AN73" s="248"/>
      <c r="AO73" s="248"/>
      <c r="AP73" s="248"/>
      <c r="AQ73" s="248"/>
      <c r="AR73" s="266"/>
      <c r="AS73" s="266"/>
      <c r="AT73" s="266"/>
      <c r="AU73" s="313"/>
      <c r="AV73" s="266"/>
      <c r="AW73" s="312"/>
      <c r="AX73" s="276"/>
    </row>
    <row r="74" spans="1:50" ht="21.75" customHeight="1">
      <c r="A74" s="367"/>
      <c r="B74" s="262"/>
      <c r="C74" s="263"/>
      <c r="D74" s="247"/>
      <c r="E74" s="244"/>
      <c r="F74" s="244"/>
      <c r="G74" s="244"/>
      <c r="H74" s="244"/>
      <c r="I74" s="244"/>
      <c r="J74" s="244"/>
      <c r="K74" s="244"/>
      <c r="L74" s="244"/>
      <c r="M74" s="244"/>
      <c r="N74" s="244"/>
      <c r="O74" s="238"/>
      <c r="P74" s="238"/>
      <c r="Q74" s="248"/>
      <c r="R74" s="241"/>
      <c r="S74" s="269"/>
      <c r="T74" s="264"/>
      <c r="U74" s="256"/>
      <c r="V74" s="256"/>
      <c r="W74" s="274"/>
      <c r="X74" s="274"/>
      <c r="Y74" s="85" t="s">
        <v>161</v>
      </c>
      <c r="Z74" s="82" t="s">
        <v>73</v>
      </c>
      <c r="AA74" s="81" t="s">
        <v>73</v>
      </c>
      <c r="AB74" s="274"/>
      <c r="AC74" s="82" t="s">
        <v>73</v>
      </c>
      <c r="AD74" s="264"/>
      <c r="AE74" s="248"/>
      <c r="AF74" s="275"/>
      <c r="AG74" s="281"/>
      <c r="AH74" s="274"/>
      <c r="AI74" s="248"/>
      <c r="AJ74" s="266"/>
      <c r="AK74" s="266"/>
      <c r="AL74" s="266"/>
      <c r="AM74" s="266"/>
      <c r="AN74" s="248"/>
      <c r="AO74" s="248"/>
      <c r="AP74" s="248"/>
      <c r="AQ74" s="248"/>
      <c r="AR74" s="266"/>
      <c r="AS74" s="266"/>
      <c r="AT74" s="266"/>
      <c r="AU74" s="313"/>
      <c r="AV74" s="266"/>
      <c r="AW74" s="312"/>
      <c r="AX74" s="276"/>
    </row>
    <row r="75" spans="1:50" ht="21.75" customHeight="1">
      <c r="A75" s="367"/>
      <c r="B75" s="262"/>
      <c r="C75" s="263"/>
      <c r="D75" s="247"/>
      <c r="E75" s="244"/>
      <c r="F75" s="244"/>
      <c r="G75" s="244"/>
      <c r="H75" s="244"/>
      <c r="I75" s="244"/>
      <c r="J75" s="244"/>
      <c r="K75" s="244"/>
      <c r="L75" s="244"/>
      <c r="M75" s="244"/>
      <c r="N75" s="244"/>
      <c r="O75" s="238"/>
      <c r="P75" s="238"/>
      <c r="Q75" s="248"/>
      <c r="R75" s="241"/>
      <c r="S75" s="269"/>
      <c r="T75" s="264"/>
      <c r="U75" s="256"/>
      <c r="V75" s="256"/>
      <c r="W75" s="274"/>
      <c r="X75" s="274"/>
      <c r="Y75" s="85" t="s">
        <v>162</v>
      </c>
      <c r="Z75" s="82" t="s">
        <v>73</v>
      </c>
      <c r="AA75" s="81" t="s">
        <v>73</v>
      </c>
      <c r="AB75" s="274"/>
      <c r="AC75" s="82" t="s">
        <v>73</v>
      </c>
      <c r="AD75" s="264"/>
      <c r="AE75" s="248"/>
      <c r="AF75" s="275"/>
      <c r="AG75" s="281"/>
      <c r="AH75" s="274"/>
      <c r="AI75" s="248"/>
      <c r="AJ75" s="266"/>
      <c r="AK75" s="266"/>
      <c r="AL75" s="266"/>
      <c r="AM75" s="266"/>
      <c r="AN75" s="248"/>
      <c r="AO75" s="248"/>
      <c r="AP75" s="248"/>
      <c r="AQ75" s="248"/>
      <c r="AR75" s="266"/>
      <c r="AS75" s="266"/>
      <c r="AT75" s="266"/>
      <c r="AU75" s="313"/>
      <c r="AV75" s="266"/>
      <c r="AW75" s="312"/>
      <c r="AX75" s="276"/>
    </row>
    <row r="76" spans="1:50" ht="31.5">
      <c r="A76" s="367"/>
      <c r="B76" s="262"/>
      <c r="C76" s="263"/>
      <c r="D76" s="247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38"/>
      <c r="P76" s="238"/>
      <c r="Q76" s="248"/>
      <c r="R76" s="241"/>
      <c r="S76" s="269"/>
      <c r="T76" s="264"/>
      <c r="U76" s="256"/>
      <c r="V76" s="256"/>
      <c r="W76" s="274"/>
      <c r="X76" s="274"/>
      <c r="Y76" s="85" t="s">
        <v>163</v>
      </c>
      <c r="Z76" s="82" t="s">
        <v>73</v>
      </c>
      <c r="AA76" s="85" t="s">
        <v>163</v>
      </c>
      <c r="AB76" s="274"/>
      <c r="AC76" s="82" t="s">
        <v>73</v>
      </c>
      <c r="AD76" s="264"/>
      <c r="AE76" s="248"/>
      <c r="AF76" s="275"/>
      <c r="AG76" s="281"/>
      <c r="AH76" s="274"/>
      <c r="AI76" s="248"/>
      <c r="AJ76" s="266"/>
      <c r="AK76" s="266"/>
      <c r="AL76" s="266"/>
      <c r="AM76" s="266"/>
      <c r="AN76" s="248"/>
      <c r="AO76" s="248"/>
      <c r="AP76" s="248"/>
      <c r="AQ76" s="248"/>
      <c r="AR76" s="266"/>
      <c r="AS76" s="266"/>
      <c r="AT76" s="266"/>
      <c r="AU76" s="313"/>
      <c r="AV76" s="266"/>
      <c r="AW76" s="312"/>
      <c r="AX76" s="276"/>
    </row>
    <row r="77" spans="1:50" ht="21.75" customHeight="1">
      <c r="A77" s="367"/>
      <c r="B77" s="262"/>
      <c r="C77" s="263"/>
      <c r="D77" s="247"/>
      <c r="E77" s="244"/>
      <c r="F77" s="244"/>
      <c r="G77" s="244"/>
      <c r="H77" s="244"/>
      <c r="I77" s="244"/>
      <c r="J77" s="244"/>
      <c r="K77" s="244"/>
      <c r="L77" s="244"/>
      <c r="M77" s="244"/>
      <c r="N77" s="244"/>
      <c r="O77" s="238"/>
      <c r="P77" s="238"/>
      <c r="Q77" s="248"/>
      <c r="R77" s="241"/>
      <c r="S77" s="269"/>
      <c r="T77" s="264"/>
      <c r="U77" s="256"/>
      <c r="V77" s="256"/>
      <c r="W77" s="274"/>
      <c r="X77" s="274"/>
      <c r="Y77" s="85" t="s">
        <v>164</v>
      </c>
      <c r="Z77" s="82" t="s">
        <v>73</v>
      </c>
      <c r="AA77" s="85" t="s">
        <v>164</v>
      </c>
      <c r="AB77" s="274"/>
      <c r="AC77" s="82" t="s">
        <v>73</v>
      </c>
      <c r="AD77" s="264"/>
      <c r="AE77" s="248"/>
      <c r="AF77" s="275"/>
      <c r="AG77" s="281"/>
      <c r="AH77" s="274"/>
      <c r="AI77" s="248"/>
      <c r="AJ77" s="266"/>
      <c r="AK77" s="266"/>
      <c r="AL77" s="266"/>
      <c r="AM77" s="266"/>
      <c r="AN77" s="248"/>
      <c r="AO77" s="248"/>
      <c r="AP77" s="248"/>
      <c r="AQ77" s="248"/>
      <c r="AR77" s="266"/>
      <c r="AS77" s="266"/>
      <c r="AT77" s="266"/>
      <c r="AU77" s="313"/>
      <c r="AV77" s="266"/>
      <c r="AW77" s="312"/>
      <c r="AX77" s="276"/>
    </row>
    <row r="78" spans="1:50">
      <c r="A78" s="367"/>
      <c r="B78" s="262"/>
      <c r="C78" s="263"/>
      <c r="D78" s="247"/>
      <c r="E78" s="244"/>
      <c r="F78" s="244"/>
      <c r="G78" s="244"/>
      <c r="H78" s="244"/>
      <c r="I78" s="244"/>
      <c r="J78" s="244"/>
      <c r="K78" s="244"/>
      <c r="L78" s="244"/>
      <c r="M78" s="244"/>
      <c r="N78" s="244"/>
      <c r="O78" s="238"/>
      <c r="P78" s="238"/>
      <c r="Q78" s="248"/>
      <c r="R78" s="241"/>
      <c r="S78" s="269"/>
      <c r="T78" s="264"/>
      <c r="U78" s="256"/>
      <c r="V78" s="256"/>
      <c r="W78" s="274"/>
      <c r="X78" s="274"/>
      <c r="Y78" s="85" t="s">
        <v>165</v>
      </c>
      <c r="Z78" s="82" t="s">
        <v>73</v>
      </c>
      <c r="AA78" s="85" t="s">
        <v>165</v>
      </c>
      <c r="AB78" s="274"/>
      <c r="AC78" s="82" t="s">
        <v>73</v>
      </c>
      <c r="AD78" s="264"/>
      <c r="AE78" s="248"/>
      <c r="AF78" s="275"/>
      <c r="AG78" s="281"/>
      <c r="AH78" s="274"/>
      <c r="AI78" s="248"/>
      <c r="AJ78" s="266"/>
      <c r="AK78" s="266"/>
      <c r="AL78" s="266"/>
      <c r="AM78" s="266"/>
      <c r="AN78" s="248"/>
      <c r="AO78" s="248"/>
      <c r="AP78" s="248"/>
      <c r="AQ78" s="248"/>
      <c r="AR78" s="266"/>
      <c r="AS78" s="266"/>
      <c r="AT78" s="266"/>
      <c r="AU78" s="313"/>
      <c r="AV78" s="266"/>
      <c r="AW78" s="312"/>
      <c r="AX78" s="276"/>
    </row>
    <row r="79" spans="1:50" ht="26.85" customHeight="1">
      <c r="A79" s="367"/>
      <c r="B79" s="262"/>
      <c r="C79" s="263"/>
      <c r="D79" s="247"/>
      <c r="E79" s="244"/>
      <c r="F79" s="244"/>
      <c r="G79" s="244"/>
      <c r="H79" s="244"/>
      <c r="I79" s="244"/>
      <c r="J79" s="244"/>
      <c r="K79" s="244"/>
      <c r="L79" s="244"/>
      <c r="M79" s="244"/>
      <c r="N79" s="244"/>
      <c r="O79" s="238" t="s">
        <v>147</v>
      </c>
      <c r="P79" s="238" t="s">
        <v>173</v>
      </c>
      <c r="Q79" s="240" t="s">
        <v>135</v>
      </c>
      <c r="R79" s="241">
        <v>0.20806335000000001</v>
      </c>
      <c r="S79" s="269" t="s">
        <v>149</v>
      </c>
      <c r="T79" s="264">
        <v>0.20752764000000001</v>
      </c>
      <c r="U79" s="269" t="s">
        <v>150</v>
      </c>
      <c r="V79" s="269" t="s">
        <v>150</v>
      </c>
      <c r="W79" s="270">
        <v>17</v>
      </c>
      <c r="X79" s="270">
        <v>17</v>
      </c>
      <c r="Y79" s="93" t="s">
        <v>174</v>
      </c>
      <c r="Z79" s="89" t="s">
        <v>73</v>
      </c>
      <c r="AA79" s="89" t="s">
        <v>73</v>
      </c>
      <c r="AB79" s="270">
        <v>0</v>
      </c>
      <c r="AC79" s="89" t="s">
        <v>73</v>
      </c>
      <c r="AD79" s="264">
        <v>0.1253175</v>
      </c>
      <c r="AE79" s="269" t="str">
        <f>Y79</f>
        <v>УРАЛТРУБКОМПЛЕКТ (ООО)</v>
      </c>
      <c r="AF79" s="248">
        <f>AD79*1.22</f>
        <v>0.15288735000000001</v>
      </c>
      <c r="AG79" s="248">
        <f>AF79</f>
        <v>0.15288735000000001</v>
      </c>
      <c r="AH79" s="270">
        <v>32515255726</v>
      </c>
      <c r="AI79" s="268" t="s">
        <v>139</v>
      </c>
      <c r="AJ79" s="273">
        <v>45930</v>
      </c>
      <c r="AK79" s="273">
        <v>45930</v>
      </c>
      <c r="AL79" s="273">
        <v>45946</v>
      </c>
      <c r="AM79" s="273">
        <v>45987</v>
      </c>
      <c r="AN79" s="264" t="s">
        <v>73</v>
      </c>
      <c r="AO79" s="264" t="s">
        <v>73</v>
      </c>
      <c r="AP79" s="264" t="s">
        <v>73</v>
      </c>
      <c r="AQ79" s="264" t="s">
        <v>73</v>
      </c>
      <c r="AR79" s="273">
        <v>46007</v>
      </c>
      <c r="AS79" s="273">
        <v>46009</v>
      </c>
      <c r="AT79" s="273">
        <v>46034</v>
      </c>
      <c r="AU79" s="266">
        <v>46034</v>
      </c>
      <c r="AV79" s="273">
        <f>AU79+90</f>
        <v>46124</v>
      </c>
      <c r="AW79" s="248" t="s">
        <v>73</v>
      </c>
      <c r="AX79" s="261" t="s">
        <v>73</v>
      </c>
    </row>
    <row r="80" spans="1:50">
      <c r="A80" s="367"/>
      <c r="B80" s="262"/>
      <c r="C80" s="263"/>
      <c r="D80" s="247"/>
      <c r="E80" s="244"/>
      <c r="F80" s="244"/>
      <c r="G80" s="244"/>
      <c r="H80" s="244"/>
      <c r="I80" s="244"/>
      <c r="J80" s="244"/>
      <c r="K80" s="244"/>
      <c r="L80" s="244"/>
      <c r="M80" s="244"/>
      <c r="N80" s="244"/>
      <c r="O80" s="238"/>
      <c r="P80" s="238"/>
      <c r="Q80" s="240"/>
      <c r="R80" s="241"/>
      <c r="S80" s="269"/>
      <c r="T80" s="264"/>
      <c r="U80" s="269"/>
      <c r="V80" s="269"/>
      <c r="W80" s="270"/>
      <c r="X80" s="270"/>
      <c r="Y80" s="93" t="s">
        <v>159</v>
      </c>
      <c r="Z80" s="89" t="s">
        <v>73</v>
      </c>
      <c r="AA80" s="89" t="s">
        <v>73</v>
      </c>
      <c r="AB80" s="270"/>
      <c r="AC80" s="89" t="s">
        <v>73</v>
      </c>
      <c r="AD80" s="264"/>
      <c r="AE80" s="264"/>
      <c r="AF80" s="248"/>
      <c r="AG80" s="248"/>
      <c r="AH80" s="270"/>
      <c r="AI80" s="268"/>
      <c r="AJ80" s="273"/>
      <c r="AK80" s="273"/>
      <c r="AL80" s="273"/>
      <c r="AM80" s="273"/>
      <c r="AN80" s="264"/>
      <c r="AO80" s="264"/>
      <c r="AP80" s="264"/>
      <c r="AQ80" s="264"/>
      <c r="AR80" s="273"/>
      <c r="AS80" s="273"/>
      <c r="AT80" s="273"/>
      <c r="AU80" s="266"/>
      <c r="AV80" s="273"/>
      <c r="AW80" s="248"/>
      <c r="AX80" s="261"/>
    </row>
    <row r="81" spans="1:50">
      <c r="A81" s="367"/>
      <c r="B81" s="262"/>
      <c r="C81" s="263"/>
      <c r="D81" s="247"/>
      <c r="E81" s="244"/>
      <c r="F81" s="244"/>
      <c r="G81" s="244"/>
      <c r="H81" s="244"/>
      <c r="I81" s="244"/>
      <c r="J81" s="244"/>
      <c r="K81" s="244"/>
      <c r="L81" s="244"/>
      <c r="M81" s="244"/>
      <c r="N81" s="244"/>
      <c r="O81" s="238"/>
      <c r="P81" s="238"/>
      <c r="Q81" s="240"/>
      <c r="R81" s="241"/>
      <c r="S81" s="269"/>
      <c r="T81" s="264"/>
      <c r="U81" s="269"/>
      <c r="V81" s="269"/>
      <c r="W81" s="270"/>
      <c r="X81" s="270"/>
      <c r="Y81" s="93" t="s">
        <v>175</v>
      </c>
      <c r="Z81" s="89" t="s">
        <v>73</v>
      </c>
      <c r="AA81" s="89" t="s">
        <v>73</v>
      </c>
      <c r="AB81" s="270"/>
      <c r="AC81" s="89" t="s">
        <v>73</v>
      </c>
      <c r="AD81" s="264"/>
      <c r="AE81" s="264"/>
      <c r="AF81" s="248"/>
      <c r="AG81" s="248"/>
      <c r="AH81" s="270"/>
      <c r="AI81" s="268"/>
      <c r="AJ81" s="273"/>
      <c r="AK81" s="273"/>
      <c r="AL81" s="273"/>
      <c r="AM81" s="273"/>
      <c r="AN81" s="264"/>
      <c r="AO81" s="264"/>
      <c r="AP81" s="264"/>
      <c r="AQ81" s="264"/>
      <c r="AR81" s="273"/>
      <c r="AS81" s="273"/>
      <c r="AT81" s="273"/>
      <c r="AU81" s="266"/>
      <c r="AV81" s="273"/>
      <c r="AW81" s="248"/>
      <c r="AX81" s="261"/>
    </row>
    <row r="82" spans="1:50">
      <c r="A82" s="367"/>
      <c r="B82" s="262"/>
      <c r="C82" s="263"/>
      <c r="D82" s="247"/>
      <c r="E82" s="244"/>
      <c r="F82" s="244"/>
      <c r="G82" s="244"/>
      <c r="H82" s="244"/>
      <c r="I82" s="244"/>
      <c r="J82" s="244"/>
      <c r="K82" s="244"/>
      <c r="L82" s="244"/>
      <c r="M82" s="244"/>
      <c r="N82" s="244"/>
      <c r="O82" s="238"/>
      <c r="P82" s="238"/>
      <c r="Q82" s="240"/>
      <c r="R82" s="241"/>
      <c r="S82" s="269"/>
      <c r="T82" s="264"/>
      <c r="U82" s="269"/>
      <c r="V82" s="269"/>
      <c r="W82" s="270"/>
      <c r="X82" s="270"/>
      <c r="Y82" s="93" t="s">
        <v>176</v>
      </c>
      <c r="Z82" s="89" t="s">
        <v>73</v>
      </c>
      <c r="AA82" s="89" t="s">
        <v>73</v>
      </c>
      <c r="AB82" s="270"/>
      <c r="AC82" s="89" t="s">
        <v>73</v>
      </c>
      <c r="AD82" s="264"/>
      <c r="AE82" s="264"/>
      <c r="AF82" s="248"/>
      <c r="AG82" s="248"/>
      <c r="AH82" s="270"/>
      <c r="AI82" s="268"/>
      <c r="AJ82" s="273"/>
      <c r="AK82" s="273"/>
      <c r="AL82" s="273"/>
      <c r="AM82" s="273"/>
      <c r="AN82" s="264"/>
      <c r="AO82" s="264"/>
      <c r="AP82" s="264"/>
      <c r="AQ82" s="264"/>
      <c r="AR82" s="273"/>
      <c r="AS82" s="273"/>
      <c r="AT82" s="273"/>
      <c r="AU82" s="266"/>
      <c r="AV82" s="273"/>
      <c r="AW82" s="248"/>
      <c r="AX82" s="261"/>
    </row>
    <row r="83" spans="1:50">
      <c r="A83" s="367"/>
      <c r="B83" s="262"/>
      <c r="C83" s="263"/>
      <c r="D83" s="247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38"/>
      <c r="P83" s="238"/>
      <c r="Q83" s="240"/>
      <c r="R83" s="241"/>
      <c r="S83" s="269"/>
      <c r="T83" s="264"/>
      <c r="U83" s="269"/>
      <c r="V83" s="269"/>
      <c r="W83" s="270"/>
      <c r="X83" s="270"/>
      <c r="Y83" s="93" t="s">
        <v>177</v>
      </c>
      <c r="Z83" s="89" t="s">
        <v>73</v>
      </c>
      <c r="AA83" s="89" t="s">
        <v>73</v>
      </c>
      <c r="AB83" s="270"/>
      <c r="AC83" s="89" t="s">
        <v>73</v>
      </c>
      <c r="AD83" s="264"/>
      <c r="AE83" s="264"/>
      <c r="AF83" s="248"/>
      <c r="AG83" s="248"/>
      <c r="AH83" s="270"/>
      <c r="AI83" s="268"/>
      <c r="AJ83" s="273"/>
      <c r="AK83" s="273"/>
      <c r="AL83" s="273"/>
      <c r="AM83" s="273"/>
      <c r="AN83" s="264"/>
      <c r="AO83" s="264"/>
      <c r="AP83" s="264"/>
      <c r="AQ83" s="264"/>
      <c r="AR83" s="273"/>
      <c r="AS83" s="273"/>
      <c r="AT83" s="273"/>
      <c r="AU83" s="266"/>
      <c r="AV83" s="273"/>
      <c r="AW83" s="248"/>
      <c r="AX83" s="261"/>
    </row>
    <row r="84" spans="1:50">
      <c r="A84" s="367"/>
      <c r="B84" s="262"/>
      <c r="C84" s="263"/>
      <c r="D84" s="247"/>
      <c r="E84" s="244"/>
      <c r="F84" s="244"/>
      <c r="G84" s="244"/>
      <c r="H84" s="244"/>
      <c r="I84" s="244"/>
      <c r="J84" s="244"/>
      <c r="K84" s="244"/>
      <c r="L84" s="244"/>
      <c r="M84" s="244"/>
      <c r="N84" s="244"/>
      <c r="O84" s="238"/>
      <c r="P84" s="238"/>
      <c r="Q84" s="240"/>
      <c r="R84" s="241"/>
      <c r="S84" s="269"/>
      <c r="T84" s="264"/>
      <c r="U84" s="269"/>
      <c r="V84" s="269"/>
      <c r="W84" s="270"/>
      <c r="X84" s="270"/>
      <c r="Y84" s="93" t="s">
        <v>178</v>
      </c>
      <c r="Z84" s="89" t="s">
        <v>73</v>
      </c>
      <c r="AA84" s="89" t="s">
        <v>73</v>
      </c>
      <c r="AB84" s="270"/>
      <c r="AC84" s="89" t="s">
        <v>73</v>
      </c>
      <c r="AD84" s="264"/>
      <c r="AE84" s="264"/>
      <c r="AF84" s="248"/>
      <c r="AG84" s="248"/>
      <c r="AH84" s="270"/>
      <c r="AI84" s="268"/>
      <c r="AJ84" s="273"/>
      <c r="AK84" s="273"/>
      <c r="AL84" s="273"/>
      <c r="AM84" s="273"/>
      <c r="AN84" s="264"/>
      <c r="AO84" s="264"/>
      <c r="AP84" s="264"/>
      <c r="AQ84" s="264"/>
      <c r="AR84" s="273"/>
      <c r="AS84" s="273"/>
      <c r="AT84" s="273"/>
      <c r="AU84" s="266"/>
      <c r="AV84" s="273"/>
      <c r="AW84" s="248"/>
      <c r="AX84" s="261"/>
    </row>
    <row r="85" spans="1:50">
      <c r="A85" s="367"/>
      <c r="B85" s="262"/>
      <c r="C85" s="263"/>
      <c r="D85" s="247"/>
      <c r="E85" s="244"/>
      <c r="F85" s="244"/>
      <c r="G85" s="244"/>
      <c r="H85" s="244"/>
      <c r="I85" s="244"/>
      <c r="J85" s="244"/>
      <c r="K85" s="244"/>
      <c r="L85" s="244"/>
      <c r="M85" s="244"/>
      <c r="N85" s="244"/>
      <c r="O85" s="238"/>
      <c r="P85" s="238"/>
      <c r="Q85" s="240"/>
      <c r="R85" s="241"/>
      <c r="S85" s="269"/>
      <c r="T85" s="264"/>
      <c r="U85" s="269"/>
      <c r="V85" s="269"/>
      <c r="W85" s="270"/>
      <c r="X85" s="270"/>
      <c r="Y85" s="93" t="s">
        <v>179</v>
      </c>
      <c r="Z85" s="89" t="s">
        <v>73</v>
      </c>
      <c r="AA85" s="89" t="s">
        <v>73</v>
      </c>
      <c r="AB85" s="270"/>
      <c r="AC85" s="89" t="s">
        <v>73</v>
      </c>
      <c r="AD85" s="264"/>
      <c r="AE85" s="264"/>
      <c r="AF85" s="248"/>
      <c r="AG85" s="248"/>
      <c r="AH85" s="270"/>
      <c r="AI85" s="268"/>
      <c r="AJ85" s="273"/>
      <c r="AK85" s="273"/>
      <c r="AL85" s="273"/>
      <c r="AM85" s="273"/>
      <c r="AN85" s="264"/>
      <c r="AO85" s="264"/>
      <c r="AP85" s="264"/>
      <c r="AQ85" s="264"/>
      <c r="AR85" s="273"/>
      <c r="AS85" s="273"/>
      <c r="AT85" s="273"/>
      <c r="AU85" s="266"/>
      <c r="AV85" s="273"/>
      <c r="AW85" s="248"/>
      <c r="AX85" s="261"/>
    </row>
    <row r="86" spans="1:50">
      <c r="A86" s="367"/>
      <c r="B86" s="262"/>
      <c r="C86" s="263"/>
      <c r="D86" s="247"/>
      <c r="E86" s="244"/>
      <c r="F86" s="244"/>
      <c r="G86" s="244"/>
      <c r="H86" s="244"/>
      <c r="I86" s="244"/>
      <c r="J86" s="244"/>
      <c r="K86" s="244"/>
      <c r="L86" s="244"/>
      <c r="M86" s="244"/>
      <c r="N86" s="244"/>
      <c r="O86" s="238"/>
      <c r="P86" s="238"/>
      <c r="Q86" s="240"/>
      <c r="R86" s="241"/>
      <c r="S86" s="269"/>
      <c r="T86" s="264"/>
      <c r="U86" s="269"/>
      <c r="V86" s="269"/>
      <c r="W86" s="270"/>
      <c r="X86" s="270"/>
      <c r="Y86" s="93" t="s">
        <v>180</v>
      </c>
      <c r="Z86" s="89" t="s">
        <v>73</v>
      </c>
      <c r="AA86" s="89" t="s">
        <v>73</v>
      </c>
      <c r="AB86" s="270"/>
      <c r="AC86" s="89" t="s">
        <v>73</v>
      </c>
      <c r="AD86" s="264"/>
      <c r="AE86" s="264"/>
      <c r="AF86" s="248"/>
      <c r="AG86" s="248"/>
      <c r="AH86" s="270"/>
      <c r="AI86" s="268"/>
      <c r="AJ86" s="273"/>
      <c r="AK86" s="273"/>
      <c r="AL86" s="273"/>
      <c r="AM86" s="273"/>
      <c r="AN86" s="264"/>
      <c r="AO86" s="264"/>
      <c r="AP86" s="264"/>
      <c r="AQ86" s="264"/>
      <c r="AR86" s="273"/>
      <c r="AS86" s="273"/>
      <c r="AT86" s="273"/>
      <c r="AU86" s="266"/>
      <c r="AV86" s="273"/>
      <c r="AW86" s="248"/>
      <c r="AX86" s="261"/>
    </row>
    <row r="87" spans="1:50">
      <c r="A87" s="367"/>
      <c r="B87" s="262"/>
      <c r="C87" s="263"/>
      <c r="D87" s="247"/>
      <c r="E87" s="244"/>
      <c r="F87" s="244"/>
      <c r="G87" s="244"/>
      <c r="H87" s="244"/>
      <c r="I87" s="244"/>
      <c r="J87" s="244"/>
      <c r="K87" s="244"/>
      <c r="L87" s="244"/>
      <c r="M87" s="244"/>
      <c r="N87" s="244"/>
      <c r="O87" s="238"/>
      <c r="P87" s="238"/>
      <c r="Q87" s="240"/>
      <c r="R87" s="241"/>
      <c r="S87" s="269"/>
      <c r="T87" s="264"/>
      <c r="U87" s="269"/>
      <c r="V87" s="269"/>
      <c r="W87" s="270"/>
      <c r="X87" s="270"/>
      <c r="Y87" s="93" t="s">
        <v>181</v>
      </c>
      <c r="Z87" s="89" t="s">
        <v>73</v>
      </c>
      <c r="AA87" s="89" t="s">
        <v>73</v>
      </c>
      <c r="AB87" s="270"/>
      <c r="AC87" s="89" t="s">
        <v>73</v>
      </c>
      <c r="AD87" s="264"/>
      <c r="AE87" s="264"/>
      <c r="AF87" s="248"/>
      <c r="AG87" s="248"/>
      <c r="AH87" s="270"/>
      <c r="AI87" s="268"/>
      <c r="AJ87" s="273"/>
      <c r="AK87" s="273"/>
      <c r="AL87" s="273"/>
      <c r="AM87" s="273"/>
      <c r="AN87" s="264"/>
      <c r="AO87" s="264"/>
      <c r="AP87" s="264"/>
      <c r="AQ87" s="264"/>
      <c r="AR87" s="273"/>
      <c r="AS87" s="273"/>
      <c r="AT87" s="273"/>
      <c r="AU87" s="266"/>
      <c r="AV87" s="273"/>
      <c r="AW87" s="248"/>
      <c r="AX87" s="261"/>
    </row>
    <row r="88" spans="1:50">
      <c r="A88" s="367"/>
      <c r="B88" s="262"/>
      <c r="C88" s="263"/>
      <c r="D88" s="247"/>
      <c r="E88" s="244"/>
      <c r="F88" s="244"/>
      <c r="G88" s="244"/>
      <c r="H88" s="244"/>
      <c r="I88" s="244"/>
      <c r="J88" s="244"/>
      <c r="K88" s="244"/>
      <c r="L88" s="244"/>
      <c r="M88" s="244"/>
      <c r="N88" s="244"/>
      <c r="O88" s="238"/>
      <c r="P88" s="238"/>
      <c r="Q88" s="240"/>
      <c r="R88" s="241"/>
      <c r="S88" s="269"/>
      <c r="T88" s="264"/>
      <c r="U88" s="269"/>
      <c r="V88" s="269"/>
      <c r="W88" s="270"/>
      <c r="X88" s="270"/>
      <c r="Y88" s="93" t="s">
        <v>182</v>
      </c>
      <c r="Z88" s="89" t="s">
        <v>73</v>
      </c>
      <c r="AA88" s="89" t="s">
        <v>73</v>
      </c>
      <c r="AB88" s="270"/>
      <c r="AC88" s="89" t="s">
        <v>73</v>
      </c>
      <c r="AD88" s="264"/>
      <c r="AE88" s="264"/>
      <c r="AF88" s="248"/>
      <c r="AG88" s="248"/>
      <c r="AH88" s="270"/>
      <c r="AI88" s="268"/>
      <c r="AJ88" s="273"/>
      <c r="AK88" s="273"/>
      <c r="AL88" s="273"/>
      <c r="AM88" s="273"/>
      <c r="AN88" s="264"/>
      <c r="AO88" s="264"/>
      <c r="AP88" s="264"/>
      <c r="AQ88" s="264"/>
      <c r="AR88" s="273"/>
      <c r="AS88" s="273"/>
      <c r="AT88" s="273"/>
      <c r="AU88" s="266"/>
      <c r="AV88" s="273"/>
      <c r="AW88" s="248"/>
      <c r="AX88" s="261"/>
    </row>
    <row r="89" spans="1:50">
      <c r="A89" s="367"/>
      <c r="B89" s="262"/>
      <c r="C89" s="263"/>
      <c r="D89" s="247"/>
      <c r="E89" s="244"/>
      <c r="F89" s="244"/>
      <c r="G89" s="244"/>
      <c r="H89" s="244"/>
      <c r="I89" s="244"/>
      <c r="J89" s="244"/>
      <c r="K89" s="244"/>
      <c r="L89" s="244"/>
      <c r="M89" s="244"/>
      <c r="N89" s="244"/>
      <c r="O89" s="238"/>
      <c r="P89" s="238"/>
      <c r="Q89" s="240"/>
      <c r="R89" s="241"/>
      <c r="S89" s="269"/>
      <c r="T89" s="264"/>
      <c r="U89" s="269"/>
      <c r="V89" s="269"/>
      <c r="W89" s="270"/>
      <c r="X89" s="270"/>
      <c r="Y89" s="93" t="s">
        <v>183</v>
      </c>
      <c r="Z89" s="89" t="s">
        <v>73</v>
      </c>
      <c r="AA89" s="89" t="s">
        <v>73</v>
      </c>
      <c r="AB89" s="270"/>
      <c r="AC89" s="89" t="s">
        <v>73</v>
      </c>
      <c r="AD89" s="264"/>
      <c r="AE89" s="264"/>
      <c r="AF89" s="248"/>
      <c r="AG89" s="248"/>
      <c r="AH89" s="270"/>
      <c r="AI89" s="268"/>
      <c r="AJ89" s="273"/>
      <c r="AK89" s="273"/>
      <c r="AL89" s="273"/>
      <c r="AM89" s="273"/>
      <c r="AN89" s="264"/>
      <c r="AO89" s="264"/>
      <c r="AP89" s="264"/>
      <c r="AQ89" s="264"/>
      <c r="AR89" s="273"/>
      <c r="AS89" s="273"/>
      <c r="AT89" s="273"/>
      <c r="AU89" s="266"/>
      <c r="AV89" s="273"/>
      <c r="AW89" s="248"/>
      <c r="AX89" s="261"/>
    </row>
    <row r="90" spans="1:50">
      <c r="A90" s="367"/>
      <c r="B90" s="262"/>
      <c r="C90" s="263"/>
      <c r="D90" s="247"/>
      <c r="E90" s="244"/>
      <c r="F90" s="244"/>
      <c r="G90" s="244"/>
      <c r="H90" s="244"/>
      <c r="I90" s="244"/>
      <c r="J90" s="244"/>
      <c r="K90" s="244"/>
      <c r="L90" s="244"/>
      <c r="M90" s="244"/>
      <c r="N90" s="244"/>
      <c r="O90" s="238"/>
      <c r="P90" s="238"/>
      <c r="Q90" s="240"/>
      <c r="R90" s="241"/>
      <c r="S90" s="269"/>
      <c r="T90" s="264"/>
      <c r="U90" s="269"/>
      <c r="V90" s="269"/>
      <c r="W90" s="270"/>
      <c r="X90" s="270"/>
      <c r="Y90" s="93" t="s">
        <v>158</v>
      </c>
      <c r="Z90" s="89" t="s">
        <v>73</v>
      </c>
      <c r="AA90" s="89" t="s">
        <v>73</v>
      </c>
      <c r="AB90" s="270"/>
      <c r="AC90" s="89" t="s">
        <v>73</v>
      </c>
      <c r="AD90" s="264"/>
      <c r="AE90" s="264"/>
      <c r="AF90" s="248"/>
      <c r="AG90" s="248"/>
      <c r="AH90" s="270"/>
      <c r="AI90" s="268"/>
      <c r="AJ90" s="273"/>
      <c r="AK90" s="273"/>
      <c r="AL90" s="273"/>
      <c r="AM90" s="273"/>
      <c r="AN90" s="264"/>
      <c r="AO90" s="264"/>
      <c r="AP90" s="264"/>
      <c r="AQ90" s="264"/>
      <c r="AR90" s="273"/>
      <c r="AS90" s="273"/>
      <c r="AT90" s="273"/>
      <c r="AU90" s="266"/>
      <c r="AV90" s="273"/>
      <c r="AW90" s="248"/>
      <c r="AX90" s="261"/>
    </row>
    <row r="91" spans="1:50">
      <c r="A91" s="367"/>
      <c r="B91" s="262"/>
      <c r="C91" s="263"/>
      <c r="D91" s="247"/>
      <c r="E91" s="244"/>
      <c r="F91" s="244"/>
      <c r="G91" s="244"/>
      <c r="H91" s="244"/>
      <c r="I91" s="244"/>
      <c r="J91" s="244"/>
      <c r="K91" s="244"/>
      <c r="L91" s="244"/>
      <c r="M91" s="244"/>
      <c r="N91" s="244"/>
      <c r="O91" s="238"/>
      <c r="P91" s="238"/>
      <c r="Q91" s="240"/>
      <c r="R91" s="241"/>
      <c r="S91" s="269"/>
      <c r="T91" s="264"/>
      <c r="U91" s="269"/>
      <c r="V91" s="269"/>
      <c r="W91" s="270"/>
      <c r="X91" s="270"/>
      <c r="Y91" s="93" t="s">
        <v>184</v>
      </c>
      <c r="Z91" s="89" t="s">
        <v>73</v>
      </c>
      <c r="AA91" s="89" t="s">
        <v>73</v>
      </c>
      <c r="AB91" s="270"/>
      <c r="AC91" s="89" t="s">
        <v>73</v>
      </c>
      <c r="AD91" s="264"/>
      <c r="AE91" s="264"/>
      <c r="AF91" s="248"/>
      <c r="AG91" s="248"/>
      <c r="AH91" s="270"/>
      <c r="AI91" s="268"/>
      <c r="AJ91" s="273"/>
      <c r="AK91" s="273"/>
      <c r="AL91" s="273"/>
      <c r="AM91" s="273"/>
      <c r="AN91" s="264"/>
      <c r="AO91" s="264"/>
      <c r="AP91" s="264"/>
      <c r="AQ91" s="264"/>
      <c r="AR91" s="273"/>
      <c r="AS91" s="273"/>
      <c r="AT91" s="273"/>
      <c r="AU91" s="266"/>
      <c r="AV91" s="273"/>
      <c r="AW91" s="248"/>
      <c r="AX91" s="261"/>
    </row>
    <row r="92" spans="1:50">
      <c r="A92" s="367"/>
      <c r="B92" s="262"/>
      <c r="C92" s="263"/>
      <c r="D92" s="247"/>
      <c r="E92" s="244"/>
      <c r="F92" s="244"/>
      <c r="G92" s="244"/>
      <c r="H92" s="244"/>
      <c r="I92" s="244"/>
      <c r="J92" s="244"/>
      <c r="K92" s="244"/>
      <c r="L92" s="244"/>
      <c r="M92" s="244"/>
      <c r="N92" s="244"/>
      <c r="O92" s="238"/>
      <c r="P92" s="238"/>
      <c r="Q92" s="240"/>
      <c r="R92" s="241"/>
      <c r="S92" s="269"/>
      <c r="T92" s="264"/>
      <c r="U92" s="269"/>
      <c r="V92" s="269"/>
      <c r="W92" s="270"/>
      <c r="X92" s="270"/>
      <c r="Y92" s="93" t="s">
        <v>165</v>
      </c>
      <c r="Z92" s="89" t="s">
        <v>73</v>
      </c>
      <c r="AA92" s="89" t="s">
        <v>73</v>
      </c>
      <c r="AB92" s="270"/>
      <c r="AC92" s="89" t="s">
        <v>73</v>
      </c>
      <c r="AD92" s="264"/>
      <c r="AE92" s="264"/>
      <c r="AF92" s="248"/>
      <c r="AG92" s="248"/>
      <c r="AH92" s="270"/>
      <c r="AI92" s="268"/>
      <c r="AJ92" s="273"/>
      <c r="AK92" s="273"/>
      <c r="AL92" s="273"/>
      <c r="AM92" s="273"/>
      <c r="AN92" s="264"/>
      <c r="AO92" s="264"/>
      <c r="AP92" s="264"/>
      <c r="AQ92" s="264"/>
      <c r="AR92" s="273"/>
      <c r="AS92" s="273"/>
      <c r="AT92" s="273"/>
      <c r="AU92" s="266"/>
      <c r="AV92" s="273"/>
      <c r="AW92" s="248"/>
      <c r="AX92" s="261"/>
    </row>
    <row r="93" spans="1:50">
      <c r="A93" s="367"/>
      <c r="B93" s="262"/>
      <c r="C93" s="263"/>
      <c r="D93" s="247"/>
      <c r="E93" s="244"/>
      <c r="F93" s="244"/>
      <c r="G93" s="244"/>
      <c r="H93" s="244"/>
      <c r="I93" s="244"/>
      <c r="J93" s="244"/>
      <c r="K93" s="244"/>
      <c r="L93" s="244"/>
      <c r="M93" s="244"/>
      <c r="N93" s="244"/>
      <c r="O93" s="238"/>
      <c r="P93" s="238"/>
      <c r="Q93" s="240"/>
      <c r="R93" s="241"/>
      <c r="S93" s="269"/>
      <c r="T93" s="264"/>
      <c r="U93" s="269"/>
      <c r="V93" s="269"/>
      <c r="W93" s="270"/>
      <c r="X93" s="270"/>
      <c r="Y93" s="93" t="s">
        <v>185</v>
      </c>
      <c r="Z93" s="89" t="s">
        <v>73</v>
      </c>
      <c r="AA93" s="89" t="s">
        <v>73</v>
      </c>
      <c r="AB93" s="270"/>
      <c r="AC93" s="89" t="s">
        <v>73</v>
      </c>
      <c r="AD93" s="264"/>
      <c r="AE93" s="264"/>
      <c r="AF93" s="248"/>
      <c r="AG93" s="248"/>
      <c r="AH93" s="270"/>
      <c r="AI93" s="268"/>
      <c r="AJ93" s="273"/>
      <c r="AK93" s="273"/>
      <c r="AL93" s="273"/>
      <c r="AM93" s="273"/>
      <c r="AN93" s="264"/>
      <c r="AO93" s="264"/>
      <c r="AP93" s="264"/>
      <c r="AQ93" s="264"/>
      <c r="AR93" s="273"/>
      <c r="AS93" s="273"/>
      <c r="AT93" s="273"/>
      <c r="AU93" s="266"/>
      <c r="AV93" s="273"/>
      <c r="AW93" s="248"/>
      <c r="AX93" s="261"/>
    </row>
    <row r="94" spans="1:50">
      <c r="A94" s="367"/>
      <c r="B94" s="262"/>
      <c r="C94" s="263"/>
      <c r="D94" s="247"/>
      <c r="E94" s="244"/>
      <c r="F94" s="244"/>
      <c r="G94" s="244"/>
      <c r="H94" s="244"/>
      <c r="I94" s="244"/>
      <c r="J94" s="244"/>
      <c r="K94" s="244"/>
      <c r="L94" s="244"/>
      <c r="M94" s="244"/>
      <c r="N94" s="244"/>
      <c r="O94" s="238"/>
      <c r="P94" s="238"/>
      <c r="Q94" s="240"/>
      <c r="R94" s="241"/>
      <c r="S94" s="269"/>
      <c r="T94" s="264"/>
      <c r="U94" s="269"/>
      <c r="V94" s="269"/>
      <c r="W94" s="270"/>
      <c r="X94" s="270"/>
      <c r="Y94" s="93" t="s">
        <v>186</v>
      </c>
      <c r="Z94" s="89" t="s">
        <v>73</v>
      </c>
      <c r="AA94" s="89" t="s">
        <v>73</v>
      </c>
      <c r="AB94" s="270"/>
      <c r="AC94" s="89" t="s">
        <v>73</v>
      </c>
      <c r="AD94" s="264"/>
      <c r="AE94" s="264"/>
      <c r="AF94" s="248"/>
      <c r="AG94" s="248"/>
      <c r="AH94" s="270"/>
      <c r="AI94" s="268"/>
      <c r="AJ94" s="273"/>
      <c r="AK94" s="273"/>
      <c r="AL94" s="273"/>
      <c r="AM94" s="273"/>
      <c r="AN94" s="264"/>
      <c r="AO94" s="264"/>
      <c r="AP94" s="264"/>
      <c r="AQ94" s="264"/>
      <c r="AR94" s="273"/>
      <c r="AS94" s="273"/>
      <c r="AT94" s="273"/>
      <c r="AU94" s="266"/>
      <c r="AV94" s="273"/>
      <c r="AW94" s="248"/>
      <c r="AX94" s="261"/>
    </row>
    <row r="95" spans="1:50">
      <c r="A95" s="367"/>
      <c r="B95" s="262"/>
      <c r="C95" s="263"/>
      <c r="D95" s="247"/>
      <c r="E95" s="244"/>
      <c r="F95" s="244"/>
      <c r="G95" s="244"/>
      <c r="H95" s="244"/>
      <c r="I95" s="244"/>
      <c r="J95" s="244"/>
      <c r="K95" s="244"/>
      <c r="L95" s="244"/>
      <c r="M95" s="244"/>
      <c r="N95" s="244"/>
      <c r="O95" s="238"/>
      <c r="P95" s="238"/>
      <c r="Q95" s="240"/>
      <c r="R95" s="241"/>
      <c r="S95" s="269"/>
      <c r="T95" s="264"/>
      <c r="U95" s="269"/>
      <c r="V95" s="269"/>
      <c r="W95" s="270"/>
      <c r="X95" s="270"/>
      <c r="Y95" s="93" t="s">
        <v>162</v>
      </c>
      <c r="Z95" s="89" t="s">
        <v>73</v>
      </c>
      <c r="AA95" s="89" t="s">
        <v>73</v>
      </c>
      <c r="AB95" s="270"/>
      <c r="AC95" s="89" t="s">
        <v>73</v>
      </c>
      <c r="AD95" s="264"/>
      <c r="AE95" s="264"/>
      <c r="AF95" s="248"/>
      <c r="AG95" s="248"/>
      <c r="AH95" s="270"/>
      <c r="AI95" s="268"/>
      <c r="AJ95" s="273"/>
      <c r="AK95" s="273"/>
      <c r="AL95" s="273"/>
      <c r="AM95" s="273"/>
      <c r="AN95" s="264"/>
      <c r="AO95" s="264"/>
      <c r="AP95" s="264"/>
      <c r="AQ95" s="264"/>
      <c r="AR95" s="273"/>
      <c r="AS95" s="273"/>
      <c r="AT95" s="273"/>
      <c r="AU95" s="266"/>
      <c r="AV95" s="273"/>
      <c r="AW95" s="248"/>
      <c r="AX95" s="261"/>
    </row>
    <row r="96" spans="1:50" ht="15" customHeight="1">
      <c r="A96" s="367"/>
      <c r="B96" s="262"/>
      <c r="C96" s="263"/>
      <c r="D96" s="247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38" t="s">
        <v>147</v>
      </c>
      <c r="P96" s="238" t="s">
        <v>148</v>
      </c>
      <c r="Q96" s="240" t="s">
        <v>135</v>
      </c>
      <c r="R96" s="241">
        <v>1.8928381599999999</v>
      </c>
      <c r="S96" s="269" t="s">
        <v>149</v>
      </c>
      <c r="T96" s="264">
        <v>1.86180802</v>
      </c>
      <c r="U96" s="269" t="s">
        <v>150</v>
      </c>
      <c r="V96" s="269" t="s">
        <v>150</v>
      </c>
      <c r="W96" s="270">
        <v>6</v>
      </c>
      <c r="X96" s="270">
        <v>6</v>
      </c>
      <c r="Y96" s="93" t="s">
        <v>151</v>
      </c>
      <c r="Z96" s="89" t="s">
        <v>73</v>
      </c>
      <c r="AA96" s="89" t="s">
        <v>73</v>
      </c>
      <c r="AB96" s="270">
        <v>0</v>
      </c>
      <c r="AC96" s="89" t="s">
        <v>73</v>
      </c>
      <c r="AD96" s="264">
        <v>1.4718004033000001</v>
      </c>
      <c r="AE96" s="264" t="str">
        <f>Y96</f>
        <v>СПЕЦХИММАШ (ООО)</v>
      </c>
      <c r="AF96" s="248">
        <f>AD96*1.22</f>
        <v>1.7955964920260001</v>
      </c>
      <c r="AG96" s="248">
        <f>AF96</f>
        <v>1.7955964920260001</v>
      </c>
      <c r="AH96" s="270" t="s">
        <v>187</v>
      </c>
      <c r="AI96" s="268" t="s">
        <v>139</v>
      </c>
      <c r="AJ96" s="273">
        <v>45687</v>
      </c>
      <c r="AK96" s="273">
        <v>46316</v>
      </c>
      <c r="AL96" s="273">
        <v>46035</v>
      </c>
      <c r="AM96" s="273">
        <v>46086</v>
      </c>
      <c r="AN96" s="264" t="s">
        <v>73</v>
      </c>
      <c r="AO96" s="264" t="s">
        <v>73</v>
      </c>
      <c r="AP96" s="264" t="s">
        <v>73</v>
      </c>
      <c r="AQ96" s="264" t="s">
        <v>73</v>
      </c>
      <c r="AR96" s="273">
        <v>46106</v>
      </c>
      <c r="AS96" s="273">
        <v>46107</v>
      </c>
      <c r="AT96" s="273">
        <v>46034</v>
      </c>
      <c r="AU96" s="266">
        <v>46107</v>
      </c>
      <c r="AV96" s="273">
        <f>AU96+60</f>
        <v>46167</v>
      </c>
      <c r="AW96" s="248" t="s">
        <v>73</v>
      </c>
      <c r="AX96" s="261" t="s">
        <v>73</v>
      </c>
    </row>
    <row r="97" spans="1:50" ht="31.5">
      <c r="A97" s="367"/>
      <c r="B97" s="262"/>
      <c r="C97" s="263"/>
      <c r="D97" s="247"/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38"/>
      <c r="P97" s="238"/>
      <c r="Q97" s="240"/>
      <c r="R97" s="241"/>
      <c r="S97" s="269"/>
      <c r="T97" s="264"/>
      <c r="U97" s="269"/>
      <c r="V97" s="269"/>
      <c r="W97" s="270"/>
      <c r="X97" s="270"/>
      <c r="Y97" s="93" t="s">
        <v>152</v>
      </c>
      <c r="Z97" s="89" t="s">
        <v>73</v>
      </c>
      <c r="AA97" s="89" t="s">
        <v>73</v>
      </c>
      <c r="AB97" s="270"/>
      <c r="AC97" s="89" t="s">
        <v>73</v>
      </c>
      <c r="AD97" s="264"/>
      <c r="AE97" s="264"/>
      <c r="AF97" s="248"/>
      <c r="AG97" s="248"/>
      <c r="AH97" s="270"/>
      <c r="AI97" s="268"/>
      <c r="AJ97" s="273"/>
      <c r="AK97" s="273"/>
      <c r="AL97" s="273"/>
      <c r="AM97" s="273"/>
      <c r="AN97" s="264"/>
      <c r="AO97" s="264"/>
      <c r="AP97" s="264"/>
      <c r="AQ97" s="264"/>
      <c r="AR97" s="273"/>
      <c r="AS97" s="273"/>
      <c r="AT97" s="273"/>
      <c r="AU97" s="266"/>
      <c r="AV97" s="273"/>
      <c r="AW97" s="248"/>
      <c r="AX97" s="261"/>
    </row>
    <row r="98" spans="1:50" ht="47.25">
      <c r="A98" s="367"/>
      <c r="B98" s="262"/>
      <c r="C98" s="263"/>
      <c r="D98" s="247"/>
      <c r="E98" s="244"/>
      <c r="F98" s="244"/>
      <c r="G98" s="244"/>
      <c r="H98" s="244"/>
      <c r="I98" s="244"/>
      <c r="J98" s="244"/>
      <c r="K98" s="244"/>
      <c r="L98" s="244"/>
      <c r="M98" s="244"/>
      <c r="N98" s="244"/>
      <c r="O98" s="238"/>
      <c r="P98" s="238"/>
      <c r="Q98" s="240"/>
      <c r="R98" s="241"/>
      <c r="S98" s="269"/>
      <c r="T98" s="264"/>
      <c r="U98" s="269"/>
      <c r="V98" s="269"/>
      <c r="W98" s="270"/>
      <c r="X98" s="270"/>
      <c r="Y98" s="93" t="s">
        <v>153</v>
      </c>
      <c r="Z98" s="89" t="s">
        <v>73</v>
      </c>
      <c r="AA98" s="93" t="s">
        <v>153</v>
      </c>
      <c r="AB98" s="270"/>
      <c r="AC98" s="89" t="s">
        <v>73</v>
      </c>
      <c r="AD98" s="264"/>
      <c r="AE98" s="264"/>
      <c r="AF98" s="248"/>
      <c r="AG98" s="248"/>
      <c r="AH98" s="270"/>
      <c r="AI98" s="268"/>
      <c r="AJ98" s="273"/>
      <c r="AK98" s="273"/>
      <c r="AL98" s="273"/>
      <c r="AM98" s="273"/>
      <c r="AN98" s="264"/>
      <c r="AO98" s="264"/>
      <c r="AP98" s="264"/>
      <c r="AQ98" s="264"/>
      <c r="AR98" s="273"/>
      <c r="AS98" s="273"/>
      <c r="AT98" s="273"/>
      <c r="AU98" s="266"/>
      <c r="AV98" s="273"/>
      <c r="AW98" s="248"/>
      <c r="AX98" s="261"/>
    </row>
    <row r="99" spans="1:50" ht="47.25">
      <c r="A99" s="367"/>
      <c r="B99" s="262"/>
      <c r="C99" s="263"/>
      <c r="D99" s="247"/>
      <c r="E99" s="244"/>
      <c r="F99" s="244"/>
      <c r="G99" s="244"/>
      <c r="H99" s="244"/>
      <c r="I99" s="244"/>
      <c r="J99" s="244"/>
      <c r="K99" s="244"/>
      <c r="L99" s="244"/>
      <c r="M99" s="244"/>
      <c r="N99" s="244"/>
      <c r="O99" s="238"/>
      <c r="P99" s="238"/>
      <c r="Q99" s="240"/>
      <c r="R99" s="241"/>
      <c r="S99" s="269"/>
      <c r="T99" s="264"/>
      <c r="U99" s="269"/>
      <c r="V99" s="269"/>
      <c r="W99" s="270"/>
      <c r="X99" s="270"/>
      <c r="Y99" s="93" t="s">
        <v>154</v>
      </c>
      <c r="Z99" s="89" t="s">
        <v>73</v>
      </c>
      <c r="AA99" s="93" t="s">
        <v>154</v>
      </c>
      <c r="AB99" s="270"/>
      <c r="AC99" s="89" t="s">
        <v>73</v>
      </c>
      <c r="AD99" s="264"/>
      <c r="AE99" s="264"/>
      <c r="AF99" s="248"/>
      <c r="AG99" s="248"/>
      <c r="AH99" s="270"/>
      <c r="AI99" s="268"/>
      <c r="AJ99" s="273"/>
      <c r="AK99" s="273"/>
      <c r="AL99" s="273"/>
      <c r="AM99" s="273"/>
      <c r="AN99" s="264"/>
      <c r="AO99" s="264"/>
      <c r="AP99" s="264"/>
      <c r="AQ99" s="264"/>
      <c r="AR99" s="273"/>
      <c r="AS99" s="273"/>
      <c r="AT99" s="273"/>
      <c r="AU99" s="266"/>
      <c r="AV99" s="273"/>
      <c r="AW99" s="248"/>
      <c r="AX99" s="261"/>
    </row>
    <row r="100" spans="1:50" ht="31.5">
      <c r="A100" s="367"/>
      <c r="B100" s="262"/>
      <c r="C100" s="263"/>
      <c r="D100" s="247"/>
      <c r="E100" s="244"/>
      <c r="F100" s="244"/>
      <c r="G100" s="244"/>
      <c r="H100" s="244"/>
      <c r="I100" s="244"/>
      <c r="J100" s="244"/>
      <c r="K100" s="244"/>
      <c r="L100" s="244"/>
      <c r="M100" s="244"/>
      <c r="N100" s="244"/>
      <c r="O100" s="238"/>
      <c r="P100" s="238"/>
      <c r="Q100" s="240"/>
      <c r="R100" s="241"/>
      <c r="S100" s="269"/>
      <c r="T100" s="264"/>
      <c r="U100" s="269"/>
      <c r="V100" s="269"/>
      <c r="W100" s="270"/>
      <c r="X100" s="270"/>
      <c r="Y100" s="93" t="s">
        <v>155</v>
      </c>
      <c r="Z100" s="89" t="s">
        <v>73</v>
      </c>
      <c r="AA100" s="93" t="s">
        <v>155</v>
      </c>
      <c r="AB100" s="270"/>
      <c r="AC100" s="89" t="s">
        <v>73</v>
      </c>
      <c r="AD100" s="264"/>
      <c r="AE100" s="264"/>
      <c r="AF100" s="248"/>
      <c r="AG100" s="248"/>
      <c r="AH100" s="270"/>
      <c r="AI100" s="268"/>
      <c r="AJ100" s="273"/>
      <c r="AK100" s="273"/>
      <c r="AL100" s="273"/>
      <c r="AM100" s="273"/>
      <c r="AN100" s="264"/>
      <c r="AO100" s="264"/>
      <c r="AP100" s="264"/>
      <c r="AQ100" s="264"/>
      <c r="AR100" s="273"/>
      <c r="AS100" s="273"/>
      <c r="AT100" s="273"/>
      <c r="AU100" s="266"/>
      <c r="AV100" s="273"/>
      <c r="AW100" s="248"/>
      <c r="AX100" s="261"/>
    </row>
    <row r="101" spans="1:50">
      <c r="A101" s="367"/>
      <c r="B101" s="262"/>
      <c r="C101" s="263"/>
      <c r="D101" s="247"/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38"/>
      <c r="P101" s="238"/>
      <c r="Q101" s="240"/>
      <c r="R101" s="241"/>
      <c r="S101" s="269"/>
      <c r="T101" s="264"/>
      <c r="U101" s="269"/>
      <c r="V101" s="269"/>
      <c r="W101" s="270"/>
      <c r="X101" s="270"/>
      <c r="Y101" s="93" t="s">
        <v>156</v>
      </c>
      <c r="Z101" s="89" t="s">
        <v>73</v>
      </c>
      <c r="AA101" s="93" t="s">
        <v>156</v>
      </c>
      <c r="AB101" s="270"/>
      <c r="AC101" s="89" t="s">
        <v>73</v>
      </c>
      <c r="AD101" s="264"/>
      <c r="AE101" s="264"/>
      <c r="AF101" s="248"/>
      <c r="AG101" s="248"/>
      <c r="AH101" s="270"/>
      <c r="AI101" s="268"/>
      <c r="AJ101" s="273"/>
      <c r="AK101" s="273"/>
      <c r="AL101" s="273"/>
      <c r="AM101" s="273"/>
      <c r="AN101" s="264"/>
      <c r="AO101" s="264"/>
      <c r="AP101" s="264"/>
      <c r="AQ101" s="264"/>
      <c r="AR101" s="273"/>
      <c r="AS101" s="273"/>
      <c r="AT101" s="273"/>
      <c r="AU101" s="266"/>
      <c r="AV101" s="273"/>
      <c r="AW101" s="248"/>
      <c r="AX101" s="261"/>
    </row>
    <row r="102" spans="1:50" ht="15" customHeight="1">
      <c r="A102" s="367"/>
      <c r="B102" s="262"/>
      <c r="C102" s="263"/>
      <c r="D102" s="247"/>
      <c r="E102" s="244"/>
      <c r="F102" s="244"/>
      <c r="G102" s="244"/>
      <c r="H102" s="244"/>
      <c r="I102" s="244"/>
      <c r="J102" s="244"/>
      <c r="K102" s="244"/>
      <c r="L102" s="244"/>
      <c r="M102" s="244"/>
      <c r="N102" s="244"/>
      <c r="O102" s="238" t="s">
        <v>147</v>
      </c>
      <c r="P102" s="238" t="s">
        <v>188</v>
      </c>
      <c r="Q102" s="240" t="s">
        <v>135</v>
      </c>
      <c r="R102" s="241">
        <v>0.36</v>
      </c>
      <c r="S102" s="269" t="s">
        <v>149</v>
      </c>
      <c r="T102" s="264">
        <v>0.28399999999999997</v>
      </c>
      <c r="U102" s="269" t="s">
        <v>150</v>
      </c>
      <c r="V102" s="269" t="s">
        <v>150</v>
      </c>
      <c r="W102" s="270">
        <v>6</v>
      </c>
      <c r="X102" s="270">
        <v>6</v>
      </c>
      <c r="Y102" s="93" t="s">
        <v>189</v>
      </c>
      <c r="Z102" s="89" t="s">
        <v>73</v>
      </c>
      <c r="AA102" s="94" t="s">
        <v>73</v>
      </c>
      <c r="AB102" s="270">
        <v>1</v>
      </c>
      <c r="AC102" s="89" t="s">
        <v>73</v>
      </c>
      <c r="AD102" s="264">
        <v>0.14327000000000001</v>
      </c>
      <c r="AE102" s="264" t="str">
        <f>Y102</f>
        <v>ТД Енисейпром (ООО)</v>
      </c>
      <c r="AF102" s="248">
        <v>0.17478940000000001</v>
      </c>
      <c r="AG102" s="248">
        <v>0.17478940000000001</v>
      </c>
      <c r="AH102" s="270" t="s">
        <v>190</v>
      </c>
      <c r="AI102" s="268" t="s">
        <v>139</v>
      </c>
      <c r="AJ102" s="273">
        <v>46013</v>
      </c>
      <c r="AK102" s="273">
        <v>46010</v>
      </c>
      <c r="AL102" s="273">
        <v>46050</v>
      </c>
      <c r="AM102" s="273">
        <v>46093</v>
      </c>
      <c r="AN102" s="264" t="s">
        <v>73</v>
      </c>
      <c r="AO102" s="264" t="s">
        <v>73</v>
      </c>
      <c r="AP102" s="264" t="s">
        <v>73</v>
      </c>
      <c r="AQ102" s="264" t="s">
        <v>73</v>
      </c>
      <c r="AR102" s="273">
        <v>46121</v>
      </c>
      <c r="AS102" s="273">
        <v>46108</v>
      </c>
      <c r="AT102" s="273">
        <v>46073</v>
      </c>
      <c r="AU102" s="266">
        <v>46108</v>
      </c>
      <c r="AV102" s="273">
        <f>AU102+120</f>
        <v>46228</v>
      </c>
      <c r="AW102" s="248" t="s">
        <v>73</v>
      </c>
      <c r="AX102" s="261" t="s">
        <v>73</v>
      </c>
    </row>
    <row r="103" spans="1:50" ht="31.5">
      <c r="A103" s="367"/>
      <c r="B103" s="262"/>
      <c r="C103" s="263"/>
      <c r="D103" s="247"/>
      <c r="E103" s="244"/>
      <c r="F103" s="244"/>
      <c r="G103" s="244"/>
      <c r="H103" s="244"/>
      <c r="I103" s="244"/>
      <c r="J103" s="244"/>
      <c r="K103" s="244"/>
      <c r="L103" s="244"/>
      <c r="M103" s="244"/>
      <c r="N103" s="244"/>
      <c r="O103" s="238"/>
      <c r="P103" s="238"/>
      <c r="Q103" s="240"/>
      <c r="R103" s="241"/>
      <c r="S103" s="269"/>
      <c r="T103" s="264"/>
      <c r="U103" s="269"/>
      <c r="V103" s="269"/>
      <c r="W103" s="270"/>
      <c r="X103" s="270"/>
      <c r="Y103" s="93" t="s">
        <v>191</v>
      </c>
      <c r="Z103" s="89" t="s">
        <v>73</v>
      </c>
      <c r="AA103" s="94" t="s">
        <v>73</v>
      </c>
      <c r="AB103" s="270"/>
      <c r="AC103" s="89" t="s">
        <v>73</v>
      </c>
      <c r="AD103" s="264"/>
      <c r="AE103" s="264"/>
      <c r="AF103" s="248"/>
      <c r="AG103" s="248"/>
      <c r="AH103" s="270"/>
      <c r="AI103" s="268"/>
      <c r="AJ103" s="273"/>
      <c r="AK103" s="273"/>
      <c r="AL103" s="273"/>
      <c r="AM103" s="273"/>
      <c r="AN103" s="264"/>
      <c r="AO103" s="264"/>
      <c r="AP103" s="264"/>
      <c r="AQ103" s="264"/>
      <c r="AR103" s="273"/>
      <c r="AS103" s="273"/>
      <c r="AT103" s="273"/>
      <c r="AU103" s="266"/>
      <c r="AV103" s="273"/>
      <c r="AW103" s="248"/>
      <c r="AX103" s="261"/>
    </row>
    <row r="104" spans="1:50">
      <c r="A104" s="367"/>
      <c r="B104" s="262"/>
      <c r="C104" s="263"/>
      <c r="D104" s="247"/>
      <c r="E104" s="244"/>
      <c r="F104" s="244"/>
      <c r="G104" s="244"/>
      <c r="H104" s="244"/>
      <c r="I104" s="244"/>
      <c r="J104" s="244"/>
      <c r="K104" s="244"/>
      <c r="L104" s="244"/>
      <c r="M104" s="244"/>
      <c r="N104" s="244"/>
      <c r="O104" s="238"/>
      <c r="P104" s="238"/>
      <c r="Q104" s="240"/>
      <c r="R104" s="241"/>
      <c r="S104" s="269"/>
      <c r="T104" s="264"/>
      <c r="U104" s="269"/>
      <c r="V104" s="269"/>
      <c r="W104" s="270"/>
      <c r="X104" s="270"/>
      <c r="Y104" s="93" t="s">
        <v>192</v>
      </c>
      <c r="Z104" s="89" t="s">
        <v>73</v>
      </c>
      <c r="AA104" s="94" t="s">
        <v>73</v>
      </c>
      <c r="AB104" s="270"/>
      <c r="AC104" s="89" t="s">
        <v>73</v>
      </c>
      <c r="AD104" s="264"/>
      <c r="AE104" s="264"/>
      <c r="AF104" s="248"/>
      <c r="AG104" s="248"/>
      <c r="AH104" s="270"/>
      <c r="AI104" s="268"/>
      <c r="AJ104" s="273"/>
      <c r="AK104" s="273"/>
      <c r="AL104" s="273"/>
      <c r="AM104" s="273"/>
      <c r="AN104" s="264"/>
      <c r="AO104" s="264"/>
      <c r="AP104" s="264"/>
      <c r="AQ104" s="264"/>
      <c r="AR104" s="273"/>
      <c r="AS104" s="273"/>
      <c r="AT104" s="273"/>
      <c r="AU104" s="266"/>
      <c r="AV104" s="273"/>
      <c r="AW104" s="248"/>
      <c r="AX104" s="261"/>
    </row>
    <row r="105" spans="1:50">
      <c r="A105" s="367"/>
      <c r="B105" s="262"/>
      <c r="C105" s="263"/>
      <c r="D105" s="247"/>
      <c r="E105" s="244"/>
      <c r="F105" s="244"/>
      <c r="G105" s="244"/>
      <c r="H105" s="244"/>
      <c r="I105" s="244"/>
      <c r="J105" s="244"/>
      <c r="K105" s="244"/>
      <c r="L105" s="244"/>
      <c r="M105" s="244"/>
      <c r="N105" s="244"/>
      <c r="O105" s="238"/>
      <c r="P105" s="238"/>
      <c r="Q105" s="240"/>
      <c r="R105" s="241"/>
      <c r="S105" s="269"/>
      <c r="T105" s="264"/>
      <c r="U105" s="269"/>
      <c r="V105" s="269"/>
      <c r="W105" s="270"/>
      <c r="X105" s="270"/>
      <c r="Y105" s="93" t="s">
        <v>193</v>
      </c>
      <c r="Z105" s="89" t="s">
        <v>73</v>
      </c>
      <c r="AA105" s="94" t="s">
        <v>73</v>
      </c>
      <c r="AB105" s="270"/>
      <c r="AC105" s="89" t="s">
        <v>73</v>
      </c>
      <c r="AD105" s="264"/>
      <c r="AE105" s="264"/>
      <c r="AF105" s="248"/>
      <c r="AG105" s="248"/>
      <c r="AH105" s="270"/>
      <c r="AI105" s="268"/>
      <c r="AJ105" s="273"/>
      <c r="AK105" s="273"/>
      <c r="AL105" s="273"/>
      <c r="AM105" s="273"/>
      <c r="AN105" s="264"/>
      <c r="AO105" s="264"/>
      <c r="AP105" s="264"/>
      <c r="AQ105" s="264"/>
      <c r="AR105" s="273"/>
      <c r="AS105" s="273"/>
      <c r="AT105" s="273"/>
      <c r="AU105" s="266"/>
      <c r="AV105" s="273"/>
      <c r="AW105" s="248"/>
      <c r="AX105" s="261"/>
    </row>
    <row r="106" spans="1:50">
      <c r="A106" s="367"/>
      <c r="B106" s="262"/>
      <c r="C106" s="263"/>
      <c r="D106" s="247"/>
      <c r="E106" s="244"/>
      <c r="F106" s="244"/>
      <c r="G106" s="244"/>
      <c r="H106" s="244"/>
      <c r="I106" s="244"/>
      <c r="J106" s="244"/>
      <c r="K106" s="244"/>
      <c r="L106" s="244"/>
      <c r="M106" s="244"/>
      <c r="N106" s="244"/>
      <c r="O106" s="238"/>
      <c r="P106" s="238"/>
      <c r="Q106" s="240"/>
      <c r="R106" s="241"/>
      <c r="S106" s="269"/>
      <c r="T106" s="264"/>
      <c r="U106" s="269"/>
      <c r="V106" s="269"/>
      <c r="W106" s="270"/>
      <c r="X106" s="270"/>
      <c r="Y106" s="93" t="s">
        <v>194</v>
      </c>
      <c r="Z106" s="89" t="s">
        <v>73</v>
      </c>
      <c r="AA106" s="94" t="s">
        <v>73</v>
      </c>
      <c r="AB106" s="270"/>
      <c r="AC106" s="89" t="s">
        <v>73</v>
      </c>
      <c r="AD106" s="264"/>
      <c r="AE106" s="264"/>
      <c r="AF106" s="248"/>
      <c r="AG106" s="248"/>
      <c r="AH106" s="270"/>
      <c r="AI106" s="268"/>
      <c r="AJ106" s="273"/>
      <c r="AK106" s="273"/>
      <c r="AL106" s="273"/>
      <c r="AM106" s="273"/>
      <c r="AN106" s="264"/>
      <c r="AO106" s="264"/>
      <c r="AP106" s="264"/>
      <c r="AQ106" s="264"/>
      <c r="AR106" s="273"/>
      <c r="AS106" s="273"/>
      <c r="AT106" s="273"/>
      <c r="AU106" s="266"/>
      <c r="AV106" s="273"/>
      <c r="AW106" s="248"/>
      <c r="AX106" s="261"/>
    </row>
    <row r="107" spans="1:50">
      <c r="A107" s="367"/>
      <c r="B107" s="262"/>
      <c r="C107" s="263"/>
      <c r="D107" s="247"/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38"/>
      <c r="P107" s="238"/>
      <c r="Q107" s="240"/>
      <c r="R107" s="241"/>
      <c r="S107" s="269"/>
      <c r="T107" s="264"/>
      <c r="U107" s="269"/>
      <c r="V107" s="269"/>
      <c r="W107" s="270"/>
      <c r="X107" s="270"/>
      <c r="Y107" s="93" t="s">
        <v>195</v>
      </c>
      <c r="Z107" s="89" t="s">
        <v>73</v>
      </c>
      <c r="AA107" s="89" t="s">
        <v>73</v>
      </c>
      <c r="AB107" s="270"/>
      <c r="AC107" s="89" t="s">
        <v>73</v>
      </c>
      <c r="AD107" s="264"/>
      <c r="AE107" s="264"/>
      <c r="AF107" s="248"/>
      <c r="AG107" s="248"/>
      <c r="AH107" s="270"/>
      <c r="AI107" s="268"/>
      <c r="AJ107" s="273"/>
      <c r="AK107" s="273"/>
      <c r="AL107" s="273"/>
      <c r="AM107" s="273"/>
      <c r="AN107" s="264"/>
      <c r="AO107" s="264"/>
      <c r="AP107" s="264"/>
      <c r="AQ107" s="264"/>
      <c r="AR107" s="273"/>
      <c r="AS107" s="273"/>
      <c r="AT107" s="273"/>
      <c r="AU107" s="266"/>
      <c r="AV107" s="273"/>
      <c r="AW107" s="248"/>
      <c r="AX107" s="261"/>
    </row>
    <row r="108" spans="1:50" ht="21.75" customHeight="1">
      <c r="A108" s="367" t="s">
        <v>130</v>
      </c>
      <c r="B108" s="262" t="s">
        <v>196</v>
      </c>
      <c r="C108" s="263" t="s">
        <v>197</v>
      </c>
      <c r="D108" s="247">
        <v>46388</v>
      </c>
      <c r="E108" s="244">
        <v>0</v>
      </c>
      <c r="F108" s="244">
        <v>0</v>
      </c>
      <c r="G108" s="244">
        <v>0.114</v>
      </c>
      <c r="H108" s="244">
        <v>0</v>
      </c>
      <c r="I108" s="244">
        <v>0</v>
      </c>
      <c r="J108" s="244">
        <v>0</v>
      </c>
      <c r="K108" s="244">
        <v>0</v>
      </c>
      <c r="L108" s="244">
        <v>0</v>
      </c>
      <c r="M108" s="244">
        <v>0</v>
      </c>
      <c r="N108" s="244">
        <v>0</v>
      </c>
      <c r="O108" s="238" t="s">
        <v>114</v>
      </c>
      <c r="P108" s="238" t="s">
        <v>198</v>
      </c>
      <c r="Q108" s="240" t="s">
        <v>122</v>
      </c>
      <c r="R108" s="241">
        <v>11.605954000000001</v>
      </c>
      <c r="S108" s="269" t="s">
        <v>136</v>
      </c>
      <c r="T108" s="264">
        <v>32.536819000000001</v>
      </c>
      <c r="U108" s="269" t="s">
        <v>137</v>
      </c>
      <c r="V108" s="269" t="s">
        <v>137</v>
      </c>
      <c r="W108" s="270">
        <v>4</v>
      </c>
      <c r="X108" s="270">
        <v>4</v>
      </c>
      <c r="Y108" s="91" t="s">
        <v>172</v>
      </c>
      <c r="Z108" s="89">
        <v>31.560714000000001</v>
      </c>
      <c r="AA108" s="89" t="s">
        <v>73</v>
      </c>
      <c r="AB108" s="270">
        <v>0</v>
      </c>
      <c r="AC108" s="89">
        <v>31.560714000000001</v>
      </c>
      <c r="AD108" s="264">
        <f>AC108</f>
        <v>31.560714000000001</v>
      </c>
      <c r="AE108" s="264" t="str">
        <f>Y108</f>
        <v>МАЛАХИТ (ООО)</v>
      </c>
      <c r="AF108" s="248">
        <v>38.504071080000003</v>
      </c>
      <c r="AG108" s="248">
        <v>0</v>
      </c>
      <c r="AH108" s="270">
        <v>32615760870</v>
      </c>
      <c r="AI108" s="268" t="s">
        <v>139</v>
      </c>
      <c r="AJ108" s="273">
        <v>46097</v>
      </c>
      <c r="AK108" s="273">
        <v>46084</v>
      </c>
      <c r="AL108" s="273">
        <v>46112</v>
      </c>
      <c r="AM108" s="273">
        <v>46128</v>
      </c>
      <c r="AN108" s="264" t="s">
        <v>73</v>
      </c>
      <c r="AO108" s="264" t="s">
        <v>73</v>
      </c>
      <c r="AP108" s="264" t="s">
        <v>73</v>
      </c>
      <c r="AQ108" s="264" t="s">
        <v>73</v>
      </c>
      <c r="AR108" s="291">
        <v>46148</v>
      </c>
      <c r="AS108" s="291">
        <v>46148</v>
      </c>
      <c r="AT108" s="252" t="s">
        <v>199</v>
      </c>
      <c r="AU108" s="252" t="s">
        <v>73</v>
      </c>
      <c r="AV108" s="252" t="s">
        <v>73</v>
      </c>
      <c r="AW108" s="327" t="s">
        <v>73</v>
      </c>
      <c r="AX108" s="261" t="s">
        <v>200</v>
      </c>
    </row>
    <row r="109" spans="1:50" ht="22.9" customHeight="1">
      <c r="A109" s="367"/>
      <c r="B109" s="262"/>
      <c r="C109" s="263"/>
      <c r="D109" s="247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38"/>
      <c r="P109" s="238"/>
      <c r="Q109" s="240"/>
      <c r="R109" s="241"/>
      <c r="S109" s="269"/>
      <c r="T109" s="264"/>
      <c r="U109" s="269"/>
      <c r="V109" s="269"/>
      <c r="W109" s="270"/>
      <c r="X109" s="270"/>
      <c r="Y109" s="91" t="s">
        <v>201</v>
      </c>
      <c r="Z109" s="89">
        <v>31.560714000000001</v>
      </c>
      <c r="AA109" s="89" t="s">
        <v>73</v>
      </c>
      <c r="AB109" s="270"/>
      <c r="AC109" s="89">
        <v>31.560714000000001</v>
      </c>
      <c r="AD109" s="264"/>
      <c r="AE109" s="264"/>
      <c r="AF109" s="248"/>
      <c r="AG109" s="248"/>
      <c r="AH109" s="270"/>
      <c r="AI109" s="268"/>
      <c r="AJ109" s="273"/>
      <c r="AK109" s="273"/>
      <c r="AL109" s="273"/>
      <c r="AM109" s="273"/>
      <c r="AN109" s="264"/>
      <c r="AO109" s="264"/>
      <c r="AP109" s="264"/>
      <c r="AQ109" s="264"/>
      <c r="AR109" s="291"/>
      <c r="AS109" s="291"/>
      <c r="AT109" s="252"/>
      <c r="AU109" s="252"/>
      <c r="AV109" s="252"/>
      <c r="AW109" s="327"/>
      <c r="AX109" s="261"/>
    </row>
    <row r="110" spans="1:50" ht="39.75" customHeight="1">
      <c r="A110" s="367"/>
      <c r="B110" s="262"/>
      <c r="C110" s="263"/>
      <c r="D110" s="247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  <c r="O110" s="238"/>
      <c r="P110" s="238"/>
      <c r="Q110" s="240"/>
      <c r="R110" s="241"/>
      <c r="S110" s="269"/>
      <c r="T110" s="264"/>
      <c r="U110" s="269"/>
      <c r="V110" s="269"/>
      <c r="W110" s="270"/>
      <c r="X110" s="270"/>
      <c r="Y110" s="91" t="s">
        <v>202</v>
      </c>
      <c r="Z110" s="89">
        <v>32.536819000000001</v>
      </c>
      <c r="AA110" s="89" t="s">
        <v>202</v>
      </c>
      <c r="AB110" s="270"/>
      <c r="AC110" s="89">
        <v>32.536819000000001</v>
      </c>
      <c r="AD110" s="264"/>
      <c r="AE110" s="264"/>
      <c r="AF110" s="248"/>
      <c r="AG110" s="248"/>
      <c r="AH110" s="270"/>
      <c r="AI110" s="268"/>
      <c r="AJ110" s="273"/>
      <c r="AK110" s="273"/>
      <c r="AL110" s="273"/>
      <c r="AM110" s="273"/>
      <c r="AN110" s="264"/>
      <c r="AO110" s="264"/>
      <c r="AP110" s="264"/>
      <c r="AQ110" s="264"/>
      <c r="AR110" s="291"/>
      <c r="AS110" s="291"/>
      <c r="AT110" s="252"/>
      <c r="AU110" s="252"/>
      <c r="AV110" s="252"/>
      <c r="AW110" s="327"/>
      <c r="AX110" s="261"/>
    </row>
    <row r="111" spans="1:50" ht="64.5" customHeight="1">
      <c r="A111" s="367"/>
      <c r="B111" s="262"/>
      <c r="C111" s="263"/>
      <c r="D111" s="247"/>
      <c r="E111" s="244"/>
      <c r="F111" s="244"/>
      <c r="G111" s="244"/>
      <c r="H111" s="244"/>
      <c r="I111" s="244"/>
      <c r="J111" s="244"/>
      <c r="K111" s="244"/>
      <c r="L111" s="244"/>
      <c r="M111" s="244"/>
      <c r="N111" s="244"/>
      <c r="O111" s="238"/>
      <c r="P111" s="238"/>
      <c r="Q111" s="240"/>
      <c r="R111" s="241"/>
      <c r="S111" s="269"/>
      <c r="T111" s="264"/>
      <c r="U111" s="269"/>
      <c r="V111" s="269"/>
      <c r="W111" s="270"/>
      <c r="X111" s="270"/>
      <c r="Y111" s="91" t="s">
        <v>203</v>
      </c>
      <c r="Z111" s="89">
        <v>31.886082999999999</v>
      </c>
      <c r="AA111" s="89" t="s">
        <v>73</v>
      </c>
      <c r="AB111" s="270"/>
      <c r="AC111" s="89">
        <v>31.886082999999999</v>
      </c>
      <c r="AD111" s="264"/>
      <c r="AE111" s="264"/>
      <c r="AF111" s="248"/>
      <c r="AG111" s="248"/>
      <c r="AH111" s="270"/>
      <c r="AI111" s="268"/>
      <c r="AJ111" s="273"/>
      <c r="AK111" s="273"/>
      <c r="AL111" s="273"/>
      <c r="AM111" s="273"/>
      <c r="AN111" s="264"/>
      <c r="AO111" s="264"/>
      <c r="AP111" s="264"/>
      <c r="AQ111" s="264"/>
      <c r="AR111" s="291"/>
      <c r="AS111" s="291"/>
      <c r="AT111" s="252"/>
      <c r="AU111" s="252"/>
      <c r="AV111" s="252"/>
      <c r="AW111" s="327"/>
      <c r="AX111" s="261"/>
    </row>
    <row r="112" spans="1:50" ht="110.25">
      <c r="A112" s="367"/>
      <c r="B112" s="262"/>
      <c r="C112" s="263"/>
      <c r="D112" s="247"/>
      <c r="E112" s="244"/>
      <c r="F112" s="244"/>
      <c r="G112" s="244"/>
      <c r="H112" s="244"/>
      <c r="I112" s="244"/>
      <c r="J112" s="244"/>
      <c r="K112" s="244"/>
      <c r="L112" s="244"/>
      <c r="M112" s="244"/>
      <c r="N112" s="244"/>
      <c r="O112" s="238"/>
      <c r="P112" s="95" t="s">
        <v>204</v>
      </c>
      <c r="Q112" s="96" t="s">
        <v>122</v>
      </c>
      <c r="R112" s="83">
        <v>31.560714000000001</v>
      </c>
      <c r="S112" s="94" t="s">
        <v>136</v>
      </c>
      <c r="T112" s="89">
        <v>31.560714000000001</v>
      </c>
      <c r="U112" s="94" t="s">
        <v>205</v>
      </c>
      <c r="V112" s="94" t="s">
        <v>205</v>
      </c>
      <c r="W112" s="90">
        <v>1</v>
      </c>
      <c r="X112" s="90">
        <v>1</v>
      </c>
      <c r="Y112" s="91" t="s">
        <v>201</v>
      </c>
      <c r="Z112" s="89">
        <v>31.560714000000001</v>
      </c>
      <c r="AA112" s="89" t="s">
        <v>73</v>
      </c>
      <c r="AB112" s="90" t="s">
        <v>73</v>
      </c>
      <c r="AC112" s="89">
        <v>31.560714000000001</v>
      </c>
      <c r="AD112" s="89">
        <v>31.560714000000001</v>
      </c>
      <c r="AE112" s="89" t="s">
        <v>201</v>
      </c>
      <c r="AF112" s="82">
        <v>38.504069999999999</v>
      </c>
      <c r="AG112" s="82">
        <v>34.653663000000002</v>
      </c>
      <c r="AH112" s="90" t="s">
        <v>73</v>
      </c>
      <c r="AI112" s="97" t="s">
        <v>73</v>
      </c>
      <c r="AJ112" s="92">
        <v>46230</v>
      </c>
      <c r="AK112" s="92">
        <v>46217</v>
      </c>
      <c r="AL112" s="92">
        <v>46217</v>
      </c>
      <c r="AM112" s="92">
        <v>46217</v>
      </c>
      <c r="AN112" s="89" t="s">
        <v>206</v>
      </c>
      <c r="AO112" s="89" t="s">
        <v>207</v>
      </c>
      <c r="AP112" s="89" t="s">
        <v>208</v>
      </c>
      <c r="AQ112" s="89" t="s">
        <v>209</v>
      </c>
      <c r="AR112" s="98">
        <v>46237</v>
      </c>
      <c r="AS112" s="98">
        <v>46217</v>
      </c>
      <c r="AT112" s="99" t="s">
        <v>210</v>
      </c>
      <c r="AU112" s="99" t="s">
        <v>211</v>
      </c>
      <c r="AV112" s="99" t="s">
        <v>171</v>
      </c>
      <c r="AW112" s="100" t="s">
        <v>73</v>
      </c>
      <c r="AX112" s="101" t="s">
        <v>73</v>
      </c>
    </row>
    <row r="113" spans="1:50" ht="15" customHeight="1">
      <c r="A113" s="367"/>
      <c r="B113" s="262"/>
      <c r="C113" s="263"/>
      <c r="D113" s="247"/>
      <c r="E113" s="244"/>
      <c r="F113" s="244"/>
      <c r="G113" s="244"/>
      <c r="H113" s="244"/>
      <c r="I113" s="244"/>
      <c r="J113" s="244"/>
      <c r="K113" s="244"/>
      <c r="L113" s="244"/>
      <c r="M113" s="244"/>
      <c r="N113" s="244"/>
      <c r="O113" s="238" t="s">
        <v>147</v>
      </c>
      <c r="P113" s="238" t="s">
        <v>148</v>
      </c>
      <c r="Q113" s="240" t="s">
        <v>135</v>
      </c>
      <c r="R113" s="241">
        <v>0.42838256000000002</v>
      </c>
      <c r="S113" s="269" t="s">
        <v>149</v>
      </c>
      <c r="T113" s="264">
        <f>R113</f>
        <v>0.42838256000000002</v>
      </c>
      <c r="U113" s="269" t="s">
        <v>150</v>
      </c>
      <c r="V113" s="269" t="s">
        <v>150</v>
      </c>
      <c r="W113" s="270">
        <v>6</v>
      </c>
      <c r="X113" s="270">
        <v>6</v>
      </c>
      <c r="Y113" s="93" t="s">
        <v>151</v>
      </c>
      <c r="Z113" s="89" t="s">
        <v>73</v>
      </c>
      <c r="AA113" s="89" t="s">
        <v>73</v>
      </c>
      <c r="AB113" s="270">
        <v>0</v>
      </c>
      <c r="AC113" s="89" t="s">
        <v>73</v>
      </c>
      <c r="AD113" s="264">
        <v>0.24637000000000001</v>
      </c>
      <c r="AE113" s="264" t="s">
        <v>151</v>
      </c>
      <c r="AF113" s="248">
        <v>0.30057139999999999</v>
      </c>
      <c r="AG113" s="248">
        <v>0.30057139999999999</v>
      </c>
      <c r="AH113" s="270" t="s">
        <v>187</v>
      </c>
      <c r="AI113" s="268" t="s">
        <v>139</v>
      </c>
      <c r="AJ113" s="273">
        <v>45687</v>
      </c>
      <c r="AK113" s="273">
        <v>46316</v>
      </c>
      <c r="AL113" s="273">
        <v>46035</v>
      </c>
      <c r="AM113" s="273">
        <v>46086</v>
      </c>
      <c r="AN113" s="264" t="s">
        <v>73</v>
      </c>
      <c r="AO113" s="264" t="s">
        <v>73</v>
      </c>
      <c r="AP113" s="264" t="s">
        <v>73</v>
      </c>
      <c r="AQ113" s="264" t="s">
        <v>73</v>
      </c>
      <c r="AR113" s="273">
        <v>46106</v>
      </c>
      <c r="AS113" s="273">
        <v>46107</v>
      </c>
      <c r="AT113" s="273">
        <v>46034</v>
      </c>
      <c r="AU113" s="266">
        <v>46107</v>
      </c>
      <c r="AV113" s="273">
        <f>AU113+60</f>
        <v>46167</v>
      </c>
      <c r="AW113" s="248" t="s">
        <v>73</v>
      </c>
      <c r="AX113" s="261" t="s">
        <v>73</v>
      </c>
    </row>
    <row r="114" spans="1:50" ht="31.5">
      <c r="A114" s="367"/>
      <c r="B114" s="262"/>
      <c r="C114" s="263"/>
      <c r="D114" s="247"/>
      <c r="E114" s="244"/>
      <c r="F114" s="244"/>
      <c r="G114" s="244"/>
      <c r="H114" s="244"/>
      <c r="I114" s="244"/>
      <c r="J114" s="244"/>
      <c r="K114" s="244"/>
      <c r="L114" s="244"/>
      <c r="M114" s="244"/>
      <c r="N114" s="244"/>
      <c r="O114" s="238"/>
      <c r="P114" s="238"/>
      <c r="Q114" s="240"/>
      <c r="R114" s="241"/>
      <c r="S114" s="269"/>
      <c r="T114" s="264"/>
      <c r="U114" s="269"/>
      <c r="V114" s="269"/>
      <c r="W114" s="270"/>
      <c r="X114" s="270"/>
      <c r="Y114" s="93" t="s">
        <v>152</v>
      </c>
      <c r="Z114" s="89" t="s">
        <v>73</v>
      </c>
      <c r="AA114" s="89" t="s">
        <v>73</v>
      </c>
      <c r="AB114" s="270"/>
      <c r="AC114" s="89" t="s">
        <v>73</v>
      </c>
      <c r="AD114" s="264"/>
      <c r="AE114" s="264"/>
      <c r="AF114" s="248"/>
      <c r="AG114" s="248"/>
      <c r="AH114" s="270"/>
      <c r="AI114" s="268"/>
      <c r="AJ114" s="273"/>
      <c r="AK114" s="273"/>
      <c r="AL114" s="273"/>
      <c r="AM114" s="273"/>
      <c r="AN114" s="264"/>
      <c r="AO114" s="264"/>
      <c r="AP114" s="264"/>
      <c r="AQ114" s="264"/>
      <c r="AR114" s="273"/>
      <c r="AS114" s="273"/>
      <c r="AT114" s="273"/>
      <c r="AU114" s="266"/>
      <c r="AV114" s="273"/>
      <c r="AW114" s="248"/>
      <c r="AX114" s="261"/>
    </row>
    <row r="115" spans="1:50" ht="47.25">
      <c r="A115" s="367"/>
      <c r="B115" s="262"/>
      <c r="C115" s="263"/>
      <c r="D115" s="247"/>
      <c r="E115" s="244"/>
      <c r="F115" s="244"/>
      <c r="G115" s="244"/>
      <c r="H115" s="244"/>
      <c r="I115" s="244"/>
      <c r="J115" s="244"/>
      <c r="K115" s="244"/>
      <c r="L115" s="244"/>
      <c r="M115" s="244"/>
      <c r="N115" s="244"/>
      <c r="O115" s="238"/>
      <c r="P115" s="238"/>
      <c r="Q115" s="240"/>
      <c r="R115" s="241"/>
      <c r="S115" s="269"/>
      <c r="T115" s="264"/>
      <c r="U115" s="269"/>
      <c r="V115" s="269"/>
      <c r="W115" s="270"/>
      <c r="X115" s="270"/>
      <c r="Y115" s="93" t="s">
        <v>153</v>
      </c>
      <c r="Z115" s="89" t="s">
        <v>73</v>
      </c>
      <c r="AA115" s="93" t="s">
        <v>153</v>
      </c>
      <c r="AB115" s="270"/>
      <c r="AC115" s="89" t="s">
        <v>73</v>
      </c>
      <c r="AD115" s="264"/>
      <c r="AE115" s="264"/>
      <c r="AF115" s="248"/>
      <c r="AG115" s="248"/>
      <c r="AH115" s="270"/>
      <c r="AI115" s="268"/>
      <c r="AJ115" s="273"/>
      <c r="AK115" s="273"/>
      <c r="AL115" s="273"/>
      <c r="AM115" s="273"/>
      <c r="AN115" s="264"/>
      <c r="AO115" s="264"/>
      <c r="AP115" s="264"/>
      <c r="AQ115" s="264"/>
      <c r="AR115" s="273"/>
      <c r="AS115" s="273"/>
      <c r="AT115" s="273"/>
      <c r="AU115" s="266"/>
      <c r="AV115" s="273"/>
      <c r="AW115" s="248"/>
      <c r="AX115" s="261"/>
    </row>
    <row r="116" spans="1:50" ht="47.25">
      <c r="A116" s="367"/>
      <c r="B116" s="262"/>
      <c r="C116" s="263"/>
      <c r="D116" s="247"/>
      <c r="E116" s="244"/>
      <c r="F116" s="244"/>
      <c r="G116" s="244"/>
      <c r="H116" s="244"/>
      <c r="I116" s="244"/>
      <c r="J116" s="244"/>
      <c r="K116" s="244"/>
      <c r="L116" s="244"/>
      <c r="M116" s="244"/>
      <c r="N116" s="244"/>
      <c r="O116" s="238"/>
      <c r="P116" s="238"/>
      <c r="Q116" s="240"/>
      <c r="R116" s="241"/>
      <c r="S116" s="269"/>
      <c r="T116" s="264"/>
      <c r="U116" s="269"/>
      <c r="V116" s="269"/>
      <c r="W116" s="270"/>
      <c r="X116" s="270"/>
      <c r="Y116" s="93" t="s">
        <v>154</v>
      </c>
      <c r="Z116" s="89" t="s">
        <v>73</v>
      </c>
      <c r="AA116" s="93" t="s">
        <v>154</v>
      </c>
      <c r="AB116" s="270"/>
      <c r="AC116" s="89" t="s">
        <v>73</v>
      </c>
      <c r="AD116" s="264"/>
      <c r="AE116" s="264"/>
      <c r="AF116" s="248"/>
      <c r="AG116" s="248"/>
      <c r="AH116" s="270"/>
      <c r="AI116" s="268"/>
      <c r="AJ116" s="273"/>
      <c r="AK116" s="273"/>
      <c r="AL116" s="273"/>
      <c r="AM116" s="273"/>
      <c r="AN116" s="264"/>
      <c r="AO116" s="264"/>
      <c r="AP116" s="264"/>
      <c r="AQ116" s="264"/>
      <c r="AR116" s="273"/>
      <c r="AS116" s="273"/>
      <c r="AT116" s="273"/>
      <c r="AU116" s="266"/>
      <c r="AV116" s="273"/>
      <c r="AW116" s="248"/>
      <c r="AX116" s="261"/>
    </row>
    <row r="117" spans="1:50" ht="31.5">
      <c r="A117" s="367"/>
      <c r="B117" s="262"/>
      <c r="C117" s="263"/>
      <c r="D117" s="247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38"/>
      <c r="P117" s="238"/>
      <c r="Q117" s="240"/>
      <c r="R117" s="241"/>
      <c r="S117" s="269"/>
      <c r="T117" s="264"/>
      <c r="U117" s="269"/>
      <c r="V117" s="269"/>
      <c r="W117" s="270"/>
      <c r="X117" s="270"/>
      <c r="Y117" s="93" t="s">
        <v>155</v>
      </c>
      <c r="Z117" s="89" t="s">
        <v>73</v>
      </c>
      <c r="AA117" s="93" t="s">
        <v>155</v>
      </c>
      <c r="AB117" s="270"/>
      <c r="AC117" s="89" t="s">
        <v>73</v>
      </c>
      <c r="AD117" s="264"/>
      <c r="AE117" s="264"/>
      <c r="AF117" s="248"/>
      <c r="AG117" s="248"/>
      <c r="AH117" s="270"/>
      <c r="AI117" s="268"/>
      <c r="AJ117" s="273"/>
      <c r="AK117" s="273"/>
      <c r="AL117" s="273"/>
      <c r="AM117" s="273"/>
      <c r="AN117" s="264"/>
      <c r="AO117" s="264"/>
      <c r="AP117" s="264"/>
      <c r="AQ117" s="264"/>
      <c r="AR117" s="273"/>
      <c r="AS117" s="273"/>
      <c r="AT117" s="273"/>
      <c r="AU117" s="266"/>
      <c r="AV117" s="273"/>
      <c r="AW117" s="248"/>
      <c r="AX117" s="261"/>
    </row>
    <row r="118" spans="1:50">
      <c r="A118" s="367"/>
      <c r="B118" s="262"/>
      <c r="C118" s="263"/>
      <c r="D118" s="247"/>
      <c r="E118" s="244"/>
      <c r="F118" s="244"/>
      <c r="G118" s="244"/>
      <c r="H118" s="244"/>
      <c r="I118" s="244"/>
      <c r="J118" s="244"/>
      <c r="K118" s="244"/>
      <c r="L118" s="244"/>
      <c r="M118" s="244"/>
      <c r="N118" s="244"/>
      <c r="O118" s="238"/>
      <c r="P118" s="238"/>
      <c r="Q118" s="240"/>
      <c r="R118" s="241"/>
      <c r="S118" s="269"/>
      <c r="T118" s="264"/>
      <c r="U118" s="269"/>
      <c r="V118" s="269"/>
      <c r="W118" s="270"/>
      <c r="X118" s="270"/>
      <c r="Y118" s="93" t="s">
        <v>156</v>
      </c>
      <c r="Z118" s="89" t="s">
        <v>73</v>
      </c>
      <c r="AA118" s="93" t="s">
        <v>156</v>
      </c>
      <c r="AB118" s="270"/>
      <c r="AC118" s="89" t="s">
        <v>73</v>
      </c>
      <c r="AD118" s="264"/>
      <c r="AE118" s="264"/>
      <c r="AF118" s="248"/>
      <c r="AG118" s="248"/>
      <c r="AH118" s="270"/>
      <c r="AI118" s="268"/>
      <c r="AJ118" s="273"/>
      <c r="AK118" s="273"/>
      <c r="AL118" s="273"/>
      <c r="AM118" s="273"/>
      <c r="AN118" s="264"/>
      <c r="AO118" s="264"/>
      <c r="AP118" s="264"/>
      <c r="AQ118" s="264"/>
      <c r="AR118" s="273"/>
      <c r="AS118" s="273"/>
      <c r="AT118" s="273"/>
      <c r="AU118" s="266"/>
      <c r="AV118" s="273"/>
      <c r="AW118" s="248"/>
      <c r="AX118" s="261"/>
    </row>
    <row r="119" spans="1:50" ht="15" customHeight="1">
      <c r="A119" s="367"/>
      <c r="B119" s="262"/>
      <c r="C119" s="263"/>
      <c r="D119" s="247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38" t="s">
        <v>147</v>
      </c>
      <c r="P119" s="238" t="s">
        <v>157</v>
      </c>
      <c r="Q119" s="248" t="s">
        <v>135</v>
      </c>
      <c r="R119" s="241">
        <v>2.1671999999999998</v>
      </c>
      <c r="S119" s="269" t="s">
        <v>149</v>
      </c>
      <c r="T119" s="264">
        <f>R119</f>
        <v>2.1671999999999998</v>
      </c>
      <c r="U119" s="256" t="s">
        <v>150</v>
      </c>
      <c r="V119" s="256" t="s">
        <v>150</v>
      </c>
      <c r="W119" s="274">
        <v>8</v>
      </c>
      <c r="X119" s="274">
        <v>8</v>
      </c>
      <c r="Y119" s="85" t="s">
        <v>158</v>
      </c>
      <c r="Z119" s="82" t="s">
        <v>73</v>
      </c>
      <c r="AA119" s="81" t="s">
        <v>73</v>
      </c>
      <c r="AB119" s="274">
        <v>0</v>
      </c>
      <c r="AC119" s="82" t="s">
        <v>73</v>
      </c>
      <c r="AD119" s="264">
        <v>2.0714097599999999</v>
      </c>
      <c r="AE119" s="248" t="s">
        <v>158</v>
      </c>
      <c r="AF119" s="275">
        <v>2.5271199071999999</v>
      </c>
      <c r="AG119" s="281">
        <v>2.5271199071999999</v>
      </c>
      <c r="AH119" s="274">
        <v>32515443660</v>
      </c>
      <c r="AI119" s="248" t="s">
        <v>139</v>
      </c>
      <c r="AJ119" s="266">
        <v>45989</v>
      </c>
      <c r="AK119" s="266">
        <v>45986</v>
      </c>
      <c r="AL119" s="266">
        <v>46002</v>
      </c>
      <c r="AM119" s="266">
        <v>46091</v>
      </c>
      <c r="AN119" s="248" t="s">
        <v>73</v>
      </c>
      <c r="AO119" s="248" t="s">
        <v>73</v>
      </c>
      <c r="AP119" s="248" t="s">
        <v>73</v>
      </c>
      <c r="AQ119" s="248" t="s">
        <v>73</v>
      </c>
      <c r="AR119" s="266">
        <v>46111</v>
      </c>
      <c r="AS119" s="266">
        <v>46108</v>
      </c>
      <c r="AT119" s="266">
        <v>46055</v>
      </c>
      <c r="AU119" s="313">
        <v>46108</v>
      </c>
      <c r="AV119" s="266">
        <f>AU119+90</f>
        <v>46198</v>
      </c>
      <c r="AW119" s="312" t="s">
        <v>73</v>
      </c>
      <c r="AX119" s="276" t="s">
        <v>73</v>
      </c>
    </row>
    <row r="120" spans="1:50">
      <c r="A120" s="367"/>
      <c r="B120" s="262"/>
      <c r="C120" s="263"/>
      <c r="D120" s="247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38"/>
      <c r="P120" s="238"/>
      <c r="Q120" s="248"/>
      <c r="R120" s="241"/>
      <c r="S120" s="269"/>
      <c r="T120" s="264"/>
      <c r="U120" s="256"/>
      <c r="V120" s="256"/>
      <c r="W120" s="274"/>
      <c r="X120" s="274"/>
      <c r="Y120" s="85" t="s">
        <v>159</v>
      </c>
      <c r="Z120" s="82" t="s">
        <v>73</v>
      </c>
      <c r="AA120" s="81" t="s">
        <v>73</v>
      </c>
      <c r="AB120" s="274"/>
      <c r="AC120" s="82" t="s">
        <v>73</v>
      </c>
      <c r="AD120" s="264"/>
      <c r="AE120" s="248"/>
      <c r="AF120" s="275"/>
      <c r="AG120" s="281"/>
      <c r="AH120" s="274"/>
      <c r="AI120" s="248"/>
      <c r="AJ120" s="266"/>
      <c r="AK120" s="266"/>
      <c r="AL120" s="266"/>
      <c r="AM120" s="266"/>
      <c r="AN120" s="248"/>
      <c r="AO120" s="248"/>
      <c r="AP120" s="248"/>
      <c r="AQ120" s="248"/>
      <c r="AR120" s="266"/>
      <c r="AS120" s="266"/>
      <c r="AT120" s="266"/>
      <c r="AU120" s="313"/>
      <c r="AV120" s="266"/>
      <c r="AW120" s="312"/>
      <c r="AX120" s="276"/>
    </row>
    <row r="121" spans="1:50">
      <c r="A121" s="367"/>
      <c r="B121" s="262"/>
      <c r="C121" s="263"/>
      <c r="D121" s="247"/>
      <c r="E121" s="244"/>
      <c r="F121" s="244"/>
      <c r="G121" s="244"/>
      <c r="H121" s="244"/>
      <c r="I121" s="244"/>
      <c r="J121" s="244"/>
      <c r="K121" s="244"/>
      <c r="L121" s="244"/>
      <c r="M121" s="244"/>
      <c r="N121" s="244"/>
      <c r="O121" s="238"/>
      <c r="P121" s="238"/>
      <c r="Q121" s="248"/>
      <c r="R121" s="241"/>
      <c r="S121" s="269"/>
      <c r="T121" s="264"/>
      <c r="U121" s="256"/>
      <c r="V121" s="256"/>
      <c r="W121" s="274"/>
      <c r="X121" s="274"/>
      <c r="Y121" s="85" t="s">
        <v>160</v>
      </c>
      <c r="Z121" s="82" t="s">
        <v>73</v>
      </c>
      <c r="AA121" s="81" t="s">
        <v>73</v>
      </c>
      <c r="AB121" s="274"/>
      <c r="AC121" s="82" t="s">
        <v>73</v>
      </c>
      <c r="AD121" s="264"/>
      <c r="AE121" s="248"/>
      <c r="AF121" s="275"/>
      <c r="AG121" s="281"/>
      <c r="AH121" s="274"/>
      <c r="AI121" s="248"/>
      <c r="AJ121" s="266"/>
      <c r="AK121" s="266"/>
      <c r="AL121" s="266"/>
      <c r="AM121" s="266"/>
      <c r="AN121" s="248"/>
      <c r="AO121" s="248"/>
      <c r="AP121" s="248"/>
      <c r="AQ121" s="248"/>
      <c r="AR121" s="266"/>
      <c r="AS121" s="266"/>
      <c r="AT121" s="266"/>
      <c r="AU121" s="313"/>
      <c r="AV121" s="266"/>
      <c r="AW121" s="312"/>
      <c r="AX121" s="276"/>
    </row>
    <row r="122" spans="1:50">
      <c r="A122" s="367"/>
      <c r="B122" s="262"/>
      <c r="C122" s="263"/>
      <c r="D122" s="247"/>
      <c r="E122" s="244"/>
      <c r="F122" s="244"/>
      <c r="G122" s="244"/>
      <c r="H122" s="244"/>
      <c r="I122" s="244"/>
      <c r="J122" s="244"/>
      <c r="K122" s="244"/>
      <c r="L122" s="244"/>
      <c r="M122" s="244"/>
      <c r="N122" s="244"/>
      <c r="O122" s="238"/>
      <c r="P122" s="238"/>
      <c r="Q122" s="248"/>
      <c r="R122" s="241"/>
      <c r="S122" s="269"/>
      <c r="T122" s="264"/>
      <c r="U122" s="256"/>
      <c r="V122" s="256"/>
      <c r="W122" s="274"/>
      <c r="X122" s="274"/>
      <c r="Y122" s="85" t="s">
        <v>161</v>
      </c>
      <c r="Z122" s="82" t="s">
        <v>73</v>
      </c>
      <c r="AA122" s="81" t="s">
        <v>73</v>
      </c>
      <c r="AB122" s="274"/>
      <c r="AC122" s="82" t="s">
        <v>73</v>
      </c>
      <c r="AD122" s="264"/>
      <c r="AE122" s="248"/>
      <c r="AF122" s="275"/>
      <c r="AG122" s="281"/>
      <c r="AH122" s="274"/>
      <c r="AI122" s="248"/>
      <c r="AJ122" s="266"/>
      <c r="AK122" s="266"/>
      <c r="AL122" s="266"/>
      <c r="AM122" s="266"/>
      <c r="AN122" s="248"/>
      <c r="AO122" s="248"/>
      <c r="AP122" s="248"/>
      <c r="AQ122" s="248"/>
      <c r="AR122" s="266"/>
      <c r="AS122" s="266"/>
      <c r="AT122" s="266"/>
      <c r="AU122" s="313"/>
      <c r="AV122" s="266"/>
      <c r="AW122" s="312"/>
      <c r="AX122" s="276"/>
    </row>
    <row r="123" spans="1:50">
      <c r="A123" s="367"/>
      <c r="B123" s="262"/>
      <c r="C123" s="263"/>
      <c r="D123" s="247"/>
      <c r="E123" s="244"/>
      <c r="F123" s="244"/>
      <c r="G123" s="244"/>
      <c r="H123" s="244"/>
      <c r="I123" s="244"/>
      <c r="J123" s="244"/>
      <c r="K123" s="244"/>
      <c r="L123" s="244"/>
      <c r="M123" s="244"/>
      <c r="N123" s="244"/>
      <c r="O123" s="238"/>
      <c r="P123" s="238"/>
      <c r="Q123" s="248"/>
      <c r="R123" s="241"/>
      <c r="S123" s="269"/>
      <c r="T123" s="264"/>
      <c r="U123" s="256"/>
      <c r="V123" s="256"/>
      <c r="W123" s="274"/>
      <c r="X123" s="274"/>
      <c r="Y123" s="85" t="s">
        <v>162</v>
      </c>
      <c r="Z123" s="82" t="s">
        <v>73</v>
      </c>
      <c r="AA123" s="81" t="s">
        <v>73</v>
      </c>
      <c r="AB123" s="274"/>
      <c r="AC123" s="82" t="s">
        <v>73</v>
      </c>
      <c r="AD123" s="264"/>
      <c r="AE123" s="248"/>
      <c r="AF123" s="275"/>
      <c r="AG123" s="281"/>
      <c r="AH123" s="274"/>
      <c r="AI123" s="248"/>
      <c r="AJ123" s="266"/>
      <c r="AK123" s="266"/>
      <c r="AL123" s="266"/>
      <c r="AM123" s="266"/>
      <c r="AN123" s="248"/>
      <c r="AO123" s="248"/>
      <c r="AP123" s="248"/>
      <c r="AQ123" s="248"/>
      <c r="AR123" s="266"/>
      <c r="AS123" s="266"/>
      <c r="AT123" s="266"/>
      <c r="AU123" s="313"/>
      <c r="AV123" s="266"/>
      <c r="AW123" s="312"/>
      <c r="AX123" s="276"/>
    </row>
    <row r="124" spans="1:50" ht="31.5">
      <c r="A124" s="367"/>
      <c r="B124" s="262"/>
      <c r="C124" s="263"/>
      <c r="D124" s="247"/>
      <c r="E124" s="244"/>
      <c r="F124" s="244"/>
      <c r="G124" s="244"/>
      <c r="H124" s="244"/>
      <c r="I124" s="244"/>
      <c r="J124" s="244"/>
      <c r="K124" s="244"/>
      <c r="L124" s="244"/>
      <c r="M124" s="244"/>
      <c r="N124" s="244"/>
      <c r="O124" s="238"/>
      <c r="P124" s="238"/>
      <c r="Q124" s="248"/>
      <c r="R124" s="241"/>
      <c r="S124" s="269"/>
      <c r="T124" s="264"/>
      <c r="U124" s="256"/>
      <c r="V124" s="256"/>
      <c r="W124" s="274"/>
      <c r="X124" s="274"/>
      <c r="Y124" s="85" t="s">
        <v>163</v>
      </c>
      <c r="Z124" s="82" t="s">
        <v>73</v>
      </c>
      <c r="AA124" s="85" t="s">
        <v>163</v>
      </c>
      <c r="AB124" s="274"/>
      <c r="AC124" s="82" t="s">
        <v>73</v>
      </c>
      <c r="AD124" s="264"/>
      <c r="AE124" s="248"/>
      <c r="AF124" s="275"/>
      <c r="AG124" s="281"/>
      <c r="AH124" s="274"/>
      <c r="AI124" s="248"/>
      <c r="AJ124" s="266"/>
      <c r="AK124" s="266"/>
      <c r="AL124" s="266"/>
      <c r="AM124" s="266"/>
      <c r="AN124" s="248"/>
      <c r="AO124" s="248"/>
      <c r="AP124" s="248"/>
      <c r="AQ124" s="248"/>
      <c r="AR124" s="266"/>
      <c r="AS124" s="266"/>
      <c r="AT124" s="266"/>
      <c r="AU124" s="313"/>
      <c r="AV124" s="266"/>
      <c r="AW124" s="312"/>
      <c r="AX124" s="276"/>
    </row>
    <row r="125" spans="1:50">
      <c r="A125" s="367"/>
      <c r="B125" s="262"/>
      <c r="C125" s="263"/>
      <c r="D125" s="247"/>
      <c r="E125" s="244"/>
      <c r="F125" s="244"/>
      <c r="G125" s="244"/>
      <c r="H125" s="244"/>
      <c r="I125" s="244"/>
      <c r="J125" s="244"/>
      <c r="K125" s="244"/>
      <c r="L125" s="244"/>
      <c r="M125" s="244"/>
      <c r="N125" s="244"/>
      <c r="O125" s="238"/>
      <c r="P125" s="238"/>
      <c r="Q125" s="248"/>
      <c r="R125" s="241"/>
      <c r="S125" s="269"/>
      <c r="T125" s="264"/>
      <c r="U125" s="256"/>
      <c r="V125" s="256"/>
      <c r="W125" s="274"/>
      <c r="X125" s="274"/>
      <c r="Y125" s="85" t="s">
        <v>164</v>
      </c>
      <c r="Z125" s="82" t="s">
        <v>73</v>
      </c>
      <c r="AA125" s="85" t="s">
        <v>164</v>
      </c>
      <c r="AB125" s="274"/>
      <c r="AC125" s="82" t="s">
        <v>73</v>
      </c>
      <c r="AD125" s="264"/>
      <c r="AE125" s="248"/>
      <c r="AF125" s="275"/>
      <c r="AG125" s="281"/>
      <c r="AH125" s="274"/>
      <c r="AI125" s="248"/>
      <c r="AJ125" s="266"/>
      <c r="AK125" s="266"/>
      <c r="AL125" s="266"/>
      <c r="AM125" s="266"/>
      <c r="AN125" s="248"/>
      <c r="AO125" s="248"/>
      <c r="AP125" s="248"/>
      <c r="AQ125" s="248"/>
      <c r="AR125" s="266"/>
      <c r="AS125" s="266"/>
      <c r="AT125" s="266"/>
      <c r="AU125" s="313"/>
      <c r="AV125" s="266"/>
      <c r="AW125" s="312"/>
      <c r="AX125" s="276"/>
    </row>
    <row r="126" spans="1:50">
      <c r="A126" s="367"/>
      <c r="B126" s="262"/>
      <c r="C126" s="263"/>
      <c r="D126" s="247"/>
      <c r="E126" s="244"/>
      <c r="F126" s="244"/>
      <c r="G126" s="244"/>
      <c r="H126" s="244"/>
      <c r="I126" s="244"/>
      <c r="J126" s="244"/>
      <c r="K126" s="244"/>
      <c r="L126" s="244"/>
      <c r="M126" s="244"/>
      <c r="N126" s="244"/>
      <c r="O126" s="238"/>
      <c r="P126" s="238"/>
      <c r="Q126" s="248"/>
      <c r="R126" s="241"/>
      <c r="S126" s="269"/>
      <c r="T126" s="264"/>
      <c r="U126" s="256"/>
      <c r="V126" s="256"/>
      <c r="W126" s="274"/>
      <c r="X126" s="274"/>
      <c r="Y126" s="85" t="s">
        <v>165</v>
      </c>
      <c r="Z126" s="82" t="s">
        <v>73</v>
      </c>
      <c r="AA126" s="85" t="s">
        <v>165</v>
      </c>
      <c r="AB126" s="274"/>
      <c r="AC126" s="82" t="s">
        <v>73</v>
      </c>
      <c r="AD126" s="264"/>
      <c r="AE126" s="248"/>
      <c r="AF126" s="275"/>
      <c r="AG126" s="281"/>
      <c r="AH126" s="274"/>
      <c r="AI126" s="248"/>
      <c r="AJ126" s="266"/>
      <c r="AK126" s="266"/>
      <c r="AL126" s="266"/>
      <c r="AM126" s="266"/>
      <c r="AN126" s="248"/>
      <c r="AO126" s="248"/>
      <c r="AP126" s="248"/>
      <c r="AQ126" s="248"/>
      <c r="AR126" s="266"/>
      <c r="AS126" s="266"/>
      <c r="AT126" s="266"/>
      <c r="AU126" s="313"/>
      <c r="AV126" s="266"/>
      <c r="AW126" s="312"/>
      <c r="AX126" s="276"/>
    </row>
    <row r="127" spans="1:50" ht="26.85" customHeight="1">
      <c r="A127" s="367"/>
      <c r="B127" s="262"/>
      <c r="C127" s="263"/>
      <c r="D127" s="247"/>
      <c r="E127" s="244"/>
      <c r="F127" s="244"/>
      <c r="G127" s="244"/>
      <c r="H127" s="244"/>
      <c r="I127" s="244"/>
      <c r="J127" s="244"/>
      <c r="K127" s="244"/>
      <c r="L127" s="244"/>
      <c r="M127" s="244"/>
      <c r="N127" s="244"/>
      <c r="O127" s="238" t="s">
        <v>147</v>
      </c>
      <c r="P127" s="238" t="s">
        <v>173</v>
      </c>
      <c r="Q127" s="240" t="s">
        <v>135</v>
      </c>
      <c r="R127" s="241">
        <v>2.0284153200000001</v>
      </c>
      <c r="S127" s="269" t="s">
        <v>149</v>
      </c>
      <c r="T127" s="264">
        <f>R127</f>
        <v>2.0284153200000001</v>
      </c>
      <c r="U127" s="269" t="s">
        <v>150</v>
      </c>
      <c r="V127" s="269" t="s">
        <v>150</v>
      </c>
      <c r="W127" s="270">
        <v>17</v>
      </c>
      <c r="X127" s="270">
        <v>17</v>
      </c>
      <c r="Y127" s="93" t="s">
        <v>174</v>
      </c>
      <c r="Z127" s="89" t="s">
        <v>73</v>
      </c>
      <c r="AA127" s="89" t="s">
        <v>73</v>
      </c>
      <c r="AB127" s="270">
        <v>0</v>
      </c>
      <c r="AC127" s="89" t="s">
        <v>73</v>
      </c>
      <c r="AD127" s="264">
        <v>1.22501225</v>
      </c>
      <c r="AE127" s="269" t="s">
        <v>174</v>
      </c>
      <c r="AF127" s="248">
        <v>1.4945149449999999</v>
      </c>
      <c r="AG127" s="248">
        <v>1.4945149449999999</v>
      </c>
      <c r="AH127" s="270">
        <v>32515255726</v>
      </c>
      <c r="AI127" s="268" t="s">
        <v>139</v>
      </c>
      <c r="AJ127" s="273">
        <v>45930</v>
      </c>
      <c r="AK127" s="273">
        <v>45930</v>
      </c>
      <c r="AL127" s="273">
        <v>45946</v>
      </c>
      <c r="AM127" s="273">
        <v>45987</v>
      </c>
      <c r="AN127" s="264" t="s">
        <v>73</v>
      </c>
      <c r="AO127" s="264" t="s">
        <v>73</v>
      </c>
      <c r="AP127" s="264" t="s">
        <v>73</v>
      </c>
      <c r="AQ127" s="264" t="s">
        <v>73</v>
      </c>
      <c r="AR127" s="273">
        <v>46007</v>
      </c>
      <c r="AS127" s="273">
        <v>46009</v>
      </c>
      <c r="AT127" s="273">
        <v>46034</v>
      </c>
      <c r="AU127" s="266">
        <v>46034</v>
      </c>
      <c r="AV127" s="273">
        <f>AU127+90</f>
        <v>46124</v>
      </c>
      <c r="AW127" s="248" t="s">
        <v>73</v>
      </c>
      <c r="AX127" s="261" t="s">
        <v>73</v>
      </c>
    </row>
    <row r="128" spans="1:50">
      <c r="A128" s="367"/>
      <c r="B128" s="262"/>
      <c r="C128" s="263"/>
      <c r="D128" s="247"/>
      <c r="E128" s="244"/>
      <c r="F128" s="244"/>
      <c r="G128" s="244"/>
      <c r="H128" s="244"/>
      <c r="I128" s="244"/>
      <c r="J128" s="244"/>
      <c r="K128" s="244"/>
      <c r="L128" s="244"/>
      <c r="M128" s="244"/>
      <c r="N128" s="244"/>
      <c r="O128" s="238"/>
      <c r="P128" s="238"/>
      <c r="Q128" s="240"/>
      <c r="R128" s="241"/>
      <c r="S128" s="269"/>
      <c r="T128" s="264"/>
      <c r="U128" s="269"/>
      <c r="V128" s="269"/>
      <c r="W128" s="270"/>
      <c r="X128" s="270"/>
      <c r="Y128" s="93" t="s">
        <v>159</v>
      </c>
      <c r="Z128" s="89" t="s">
        <v>73</v>
      </c>
      <c r="AA128" s="89" t="s">
        <v>73</v>
      </c>
      <c r="AB128" s="270"/>
      <c r="AC128" s="89" t="s">
        <v>73</v>
      </c>
      <c r="AD128" s="264"/>
      <c r="AE128" s="264"/>
      <c r="AF128" s="248"/>
      <c r="AG128" s="248"/>
      <c r="AH128" s="270"/>
      <c r="AI128" s="268"/>
      <c r="AJ128" s="273"/>
      <c r="AK128" s="273"/>
      <c r="AL128" s="273"/>
      <c r="AM128" s="273"/>
      <c r="AN128" s="264"/>
      <c r="AO128" s="264"/>
      <c r="AP128" s="264"/>
      <c r="AQ128" s="264"/>
      <c r="AR128" s="273"/>
      <c r="AS128" s="273"/>
      <c r="AT128" s="273"/>
      <c r="AU128" s="266"/>
      <c r="AV128" s="273"/>
      <c r="AW128" s="248"/>
      <c r="AX128" s="261"/>
    </row>
    <row r="129" spans="1:50">
      <c r="A129" s="367"/>
      <c r="B129" s="262"/>
      <c r="C129" s="263"/>
      <c r="D129" s="247"/>
      <c r="E129" s="244"/>
      <c r="F129" s="244"/>
      <c r="G129" s="244"/>
      <c r="H129" s="244"/>
      <c r="I129" s="244"/>
      <c r="J129" s="244"/>
      <c r="K129" s="244"/>
      <c r="L129" s="244"/>
      <c r="M129" s="244"/>
      <c r="N129" s="244"/>
      <c r="O129" s="238"/>
      <c r="P129" s="238"/>
      <c r="Q129" s="240"/>
      <c r="R129" s="241"/>
      <c r="S129" s="269"/>
      <c r="T129" s="264"/>
      <c r="U129" s="269"/>
      <c r="V129" s="269"/>
      <c r="W129" s="270"/>
      <c r="X129" s="270"/>
      <c r="Y129" s="93" t="s">
        <v>175</v>
      </c>
      <c r="Z129" s="89" t="s">
        <v>73</v>
      </c>
      <c r="AA129" s="89" t="s">
        <v>73</v>
      </c>
      <c r="AB129" s="270"/>
      <c r="AC129" s="89" t="s">
        <v>73</v>
      </c>
      <c r="AD129" s="264"/>
      <c r="AE129" s="264"/>
      <c r="AF129" s="248"/>
      <c r="AG129" s="248"/>
      <c r="AH129" s="270"/>
      <c r="AI129" s="268"/>
      <c r="AJ129" s="273"/>
      <c r="AK129" s="273"/>
      <c r="AL129" s="273"/>
      <c r="AM129" s="273"/>
      <c r="AN129" s="264"/>
      <c r="AO129" s="264"/>
      <c r="AP129" s="264"/>
      <c r="AQ129" s="264"/>
      <c r="AR129" s="273"/>
      <c r="AS129" s="273"/>
      <c r="AT129" s="273"/>
      <c r="AU129" s="266"/>
      <c r="AV129" s="273"/>
      <c r="AW129" s="248"/>
      <c r="AX129" s="261"/>
    </row>
    <row r="130" spans="1:50">
      <c r="A130" s="367"/>
      <c r="B130" s="262"/>
      <c r="C130" s="263"/>
      <c r="D130" s="247"/>
      <c r="E130" s="244"/>
      <c r="F130" s="244"/>
      <c r="G130" s="244"/>
      <c r="H130" s="244"/>
      <c r="I130" s="244"/>
      <c r="J130" s="244"/>
      <c r="K130" s="244"/>
      <c r="L130" s="244"/>
      <c r="M130" s="244"/>
      <c r="N130" s="244"/>
      <c r="O130" s="238"/>
      <c r="P130" s="238"/>
      <c r="Q130" s="240"/>
      <c r="R130" s="241"/>
      <c r="S130" s="269"/>
      <c r="T130" s="264"/>
      <c r="U130" s="269"/>
      <c r="V130" s="269"/>
      <c r="W130" s="270"/>
      <c r="X130" s="270"/>
      <c r="Y130" s="93" t="s">
        <v>176</v>
      </c>
      <c r="Z130" s="89" t="s">
        <v>73</v>
      </c>
      <c r="AA130" s="89" t="s">
        <v>73</v>
      </c>
      <c r="AB130" s="270"/>
      <c r="AC130" s="89" t="s">
        <v>73</v>
      </c>
      <c r="AD130" s="264"/>
      <c r="AE130" s="264"/>
      <c r="AF130" s="248"/>
      <c r="AG130" s="248"/>
      <c r="AH130" s="270"/>
      <c r="AI130" s="268"/>
      <c r="AJ130" s="273"/>
      <c r="AK130" s="273"/>
      <c r="AL130" s="273"/>
      <c r="AM130" s="273"/>
      <c r="AN130" s="264"/>
      <c r="AO130" s="264"/>
      <c r="AP130" s="264"/>
      <c r="AQ130" s="264"/>
      <c r="AR130" s="273"/>
      <c r="AS130" s="273"/>
      <c r="AT130" s="273"/>
      <c r="AU130" s="266"/>
      <c r="AV130" s="273"/>
      <c r="AW130" s="248"/>
      <c r="AX130" s="261"/>
    </row>
    <row r="131" spans="1:50">
      <c r="A131" s="367"/>
      <c r="B131" s="262"/>
      <c r="C131" s="263"/>
      <c r="D131" s="247"/>
      <c r="E131" s="244"/>
      <c r="F131" s="244"/>
      <c r="G131" s="244"/>
      <c r="H131" s="244"/>
      <c r="I131" s="244"/>
      <c r="J131" s="244"/>
      <c r="K131" s="244"/>
      <c r="L131" s="244"/>
      <c r="M131" s="244"/>
      <c r="N131" s="244"/>
      <c r="O131" s="238"/>
      <c r="P131" s="238"/>
      <c r="Q131" s="240"/>
      <c r="R131" s="241"/>
      <c r="S131" s="269"/>
      <c r="T131" s="264"/>
      <c r="U131" s="269"/>
      <c r="V131" s="269"/>
      <c r="W131" s="270"/>
      <c r="X131" s="270"/>
      <c r="Y131" s="93" t="s">
        <v>177</v>
      </c>
      <c r="Z131" s="89" t="s">
        <v>73</v>
      </c>
      <c r="AA131" s="89" t="s">
        <v>73</v>
      </c>
      <c r="AB131" s="270"/>
      <c r="AC131" s="89" t="s">
        <v>73</v>
      </c>
      <c r="AD131" s="264"/>
      <c r="AE131" s="264"/>
      <c r="AF131" s="248"/>
      <c r="AG131" s="248"/>
      <c r="AH131" s="270"/>
      <c r="AI131" s="268"/>
      <c r="AJ131" s="273"/>
      <c r="AK131" s="273"/>
      <c r="AL131" s="273"/>
      <c r="AM131" s="273"/>
      <c r="AN131" s="264"/>
      <c r="AO131" s="264"/>
      <c r="AP131" s="264"/>
      <c r="AQ131" s="264"/>
      <c r="AR131" s="273"/>
      <c r="AS131" s="273"/>
      <c r="AT131" s="273"/>
      <c r="AU131" s="266"/>
      <c r="AV131" s="273"/>
      <c r="AW131" s="248"/>
      <c r="AX131" s="261"/>
    </row>
    <row r="132" spans="1:50">
      <c r="A132" s="367"/>
      <c r="B132" s="262"/>
      <c r="C132" s="263"/>
      <c r="D132" s="247"/>
      <c r="E132" s="244"/>
      <c r="F132" s="244"/>
      <c r="G132" s="244"/>
      <c r="H132" s="244"/>
      <c r="I132" s="244"/>
      <c r="J132" s="244"/>
      <c r="K132" s="244"/>
      <c r="L132" s="244"/>
      <c r="M132" s="244"/>
      <c r="N132" s="244"/>
      <c r="O132" s="238"/>
      <c r="P132" s="238"/>
      <c r="Q132" s="240"/>
      <c r="R132" s="241"/>
      <c r="S132" s="269"/>
      <c r="T132" s="264"/>
      <c r="U132" s="269"/>
      <c r="V132" s="269"/>
      <c r="W132" s="270"/>
      <c r="X132" s="270"/>
      <c r="Y132" s="93" t="s">
        <v>178</v>
      </c>
      <c r="Z132" s="89" t="s">
        <v>73</v>
      </c>
      <c r="AA132" s="89" t="s">
        <v>73</v>
      </c>
      <c r="AB132" s="270"/>
      <c r="AC132" s="89" t="s">
        <v>73</v>
      </c>
      <c r="AD132" s="264"/>
      <c r="AE132" s="264"/>
      <c r="AF132" s="248"/>
      <c r="AG132" s="248"/>
      <c r="AH132" s="270"/>
      <c r="AI132" s="268"/>
      <c r="AJ132" s="273"/>
      <c r="AK132" s="273"/>
      <c r="AL132" s="273"/>
      <c r="AM132" s="273"/>
      <c r="AN132" s="264"/>
      <c r="AO132" s="264"/>
      <c r="AP132" s="264"/>
      <c r="AQ132" s="264"/>
      <c r="AR132" s="273"/>
      <c r="AS132" s="273"/>
      <c r="AT132" s="273"/>
      <c r="AU132" s="266"/>
      <c r="AV132" s="273"/>
      <c r="AW132" s="248"/>
      <c r="AX132" s="261"/>
    </row>
    <row r="133" spans="1:50">
      <c r="A133" s="367"/>
      <c r="B133" s="262"/>
      <c r="C133" s="263"/>
      <c r="D133" s="247"/>
      <c r="E133" s="244"/>
      <c r="F133" s="244"/>
      <c r="G133" s="244"/>
      <c r="H133" s="244"/>
      <c r="I133" s="244"/>
      <c r="J133" s="244"/>
      <c r="K133" s="244"/>
      <c r="L133" s="244"/>
      <c r="M133" s="244"/>
      <c r="N133" s="244"/>
      <c r="O133" s="238"/>
      <c r="P133" s="238"/>
      <c r="Q133" s="240"/>
      <c r="R133" s="241"/>
      <c r="S133" s="269"/>
      <c r="T133" s="264"/>
      <c r="U133" s="269"/>
      <c r="V133" s="269"/>
      <c r="W133" s="270"/>
      <c r="X133" s="270"/>
      <c r="Y133" s="93" t="s">
        <v>179</v>
      </c>
      <c r="Z133" s="89" t="s">
        <v>73</v>
      </c>
      <c r="AA133" s="89" t="s">
        <v>73</v>
      </c>
      <c r="AB133" s="270"/>
      <c r="AC133" s="89" t="s">
        <v>73</v>
      </c>
      <c r="AD133" s="264"/>
      <c r="AE133" s="264"/>
      <c r="AF133" s="248"/>
      <c r="AG133" s="248"/>
      <c r="AH133" s="270"/>
      <c r="AI133" s="268"/>
      <c r="AJ133" s="273"/>
      <c r="AK133" s="273"/>
      <c r="AL133" s="273"/>
      <c r="AM133" s="273"/>
      <c r="AN133" s="264"/>
      <c r="AO133" s="264"/>
      <c r="AP133" s="264"/>
      <c r="AQ133" s="264"/>
      <c r="AR133" s="273"/>
      <c r="AS133" s="273"/>
      <c r="AT133" s="273"/>
      <c r="AU133" s="266"/>
      <c r="AV133" s="273"/>
      <c r="AW133" s="248"/>
      <c r="AX133" s="261"/>
    </row>
    <row r="134" spans="1:50">
      <c r="A134" s="367"/>
      <c r="B134" s="262"/>
      <c r="C134" s="263"/>
      <c r="D134" s="247"/>
      <c r="E134" s="244"/>
      <c r="F134" s="244"/>
      <c r="G134" s="244"/>
      <c r="H134" s="244"/>
      <c r="I134" s="244"/>
      <c r="J134" s="244"/>
      <c r="K134" s="244"/>
      <c r="L134" s="244"/>
      <c r="M134" s="244"/>
      <c r="N134" s="244"/>
      <c r="O134" s="238"/>
      <c r="P134" s="238"/>
      <c r="Q134" s="240"/>
      <c r="R134" s="241"/>
      <c r="S134" s="269"/>
      <c r="T134" s="264"/>
      <c r="U134" s="269"/>
      <c r="V134" s="269"/>
      <c r="W134" s="270"/>
      <c r="X134" s="270"/>
      <c r="Y134" s="93" t="s">
        <v>180</v>
      </c>
      <c r="Z134" s="89" t="s">
        <v>73</v>
      </c>
      <c r="AA134" s="89" t="s">
        <v>73</v>
      </c>
      <c r="AB134" s="270"/>
      <c r="AC134" s="89" t="s">
        <v>73</v>
      </c>
      <c r="AD134" s="264"/>
      <c r="AE134" s="264"/>
      <c r="AF134" s="248"/>
      <c r="AG134" s="248"/>
      <c r="AH134" s="270"/>
      <c r="AI134" s="268"/>
      <c r="AJ134" s="273"/>
      <c r="AK134" s="273"/>
      <c r="AL134" s="273"/>
      <c r="AM134" s="273"/>
      <c r="AN134" s="264"/>
      <c r="AO134" s="264"/>
      <c r="AP134" s="264"/>
      <c r="AQ134" s="264"/>
      <c r="AR134" s="273"/>
      <c r="AS134" s="273"/>
      <c r="AT134" s="273"/>
      <c r="AU134" s="266"/>
      <c r="AV134" s="273"/>
      <c r="AW134" s="248"/>
      <c r="AX134" s="261"/>
    </row>
    <row r="135" spans="1:50">
      <c r="A135" s="367"/>
      <c r="B135" s="262"/>
      <c r="C135" s="263"/>
      <c r="D135" s="247"/>
      <c r="E135" s="244"/>
      <c r="F135" s="244"/>
      <c r="G135" s="244"/>
      <c r="H135" s="244"/>
      <c r="I135" s="244"/>
      <c r="J135" s="244"/>
      <c r="K135" s="244"/>
      <c r="L135" s="244"/>
      <c r="M135" s="244"/>
      <c r="N135" s="244"/>
      <c r="O135" s="238"/>
      <c r="P135" s="238"/>
      <c r="Q135" s="240"/>
      <c r="R135" s="241"/>
      <c r="S135" s="269"/>
      <c r="T135" s="264"/>
      <c r="U135" s="269"/>
      <c r="V135" s="269"/>
      <c r="W135" s="270"/>
      <c r="X135" s="270"/>
      <c r="Y135" s="93" t="s">
        <v>181</v>
      </c>
      <c r="Z135" s="89" t="s">
        <v>73</v>
      </c>
      <c r="AA135" s="89" t="s">
        <v>73</v>
      </c>
      <c r="AB135" s="270"/>
      <c r="AC135" s="89" t="s">
        <v>73</v>
      </c>
      <c r="AD135" s="264"/>
      <c r="AE135" s="264"/>
      <c r="AF135" s="248"/>
      <c r="AG135" s="248"/>
      <c r="AH135" s="270"/>
      <c r="AI135" s="268"/>
      <c r="AJ135" s="273"/>
      <c r="AK135" s="273"/>
      <c r="AL135" s="273"/>
      <c r="AM135" s="273"/>
      <c r="AN135" s="264"/>
      <c r="AO135" s="264"/>
      <c r="AP135" s="264"/>
      <c r="AQ135" s="264"/>
      <c r="AR135" s="273"/>
      <c r="AS135" s="273"/>
      <c r="AT135" s="273"/>
      <c r="AU135" s="266"/>
      <c r="AV135" s="273"/>
      <c r="AW135" s="248"/>
      <c r="AX135" s="261"/>
    </row>
    <row r="136" spans="1:50">
      <c r="A136" s="367"/>
      <c r="B136" s="262"/>
      <c r="C136" s="263"/>
      <c r="D136" s="247"/>
      <c r="E136" s="244"/>
      <c r="F136" s="244"/>
      <c r="G136" s="244"/>
      <c r="H136" s="244"/>
      <c r="I136" s="244"/>
      <c r="J136" s="244"/>
      <c r="K136" s="244"/>
      <c r="L136" s="244"/>
      <c r="M136" s="244"/>
      <c r="N136" s="244"/>
      <c r="O136" s="238"/>
      <c r="P136" s="238"/>
      <c r="Q136" s="240"/>
      <c r="R136" s="241"/>
      <c r="S136" s="269"/>
      <c r="T136" s="264"/>
      <c r="U136" s="269"/>
      <c r="V136" s="269"/>
      <c r="W136" s="270"/>
      <c r="X136" s="270"/>
      <c r="Y136" s="93" t="s">
        <v>182</v>
      </c>
      <c r="Z136" s="89" t="s">
        <v>73</v>
      </c>
      <c r="AA136" s="89" t="s">
        <v>73</v>
      </c>
      <c r="AB136" s="270"/>
      <c r="AC136" s="89" t="s">
        <v>73</v>
      </c>
      <c r="AD136" s="264"/>
      <c r="AE136" s="264"/>
      <c r="AF136" s="248"/>
      <c r="AG136" s="248"/>
      <c r="AH136" s="270"/>
      <c r="AI136" s="268"/>
      <c r="AJ136" s="273"/>
      <c r="AK136" s="273"/>
      <c r="AL136" s="273"/>
      <c r="AM136" s="273"/>
      <c r="AN136" s="264"/>
      <c r="AO136" s="264"/>
      <c r="AP136" s="264"/>
      <c r="AQ136" s="264"/>
      <c r="AR136" s="273"/>
      <c r="AS136" s="273"/>
      <c r="AT136" s="273"/>
      <c r="AU136" s="266"/>
      <c r="AV136" s="273"/>
      <c r="AW136" s="248"/>
      <c r="AX136" s="261"/>
    </row>
    <row r="137" spans="1:50">
      <c r="A137" s="367"/>
      <c r="B137" s="262"/>
      <c r="C137" s="263"/>
      <c r="D137" s="247"/>
      <c r="E137" s="244"/>
      <c r="F137" s="244"/>
      <c r="G137" s="244"/>
      <c r="H137" s="244"/>
      <c r="I137" s="244"/>
      <c r="J137" s="244"/>
      <c r="K137" s="244"/>
      <c r="L137" s="244"/>
      <c r="M137" s="244"/>
      <c r="N137" s="244"/>
      <c r="O137" s="238"/>
      <c r="P137" s="238"/>
      <c r="Q137" s="240"/>
      <c r="R137" s="241"/>
      <c r="S137" s="269"/>
      <c r="T137" s="264"/>
      <c r="U137" s="269"/>
      <c r="V137" s="269"/>
      <c r="W137" s="270"/>
      <c r="X137" s="270"/>
      <c r="Y137" s="93" t="s">
        <v>183</v>
      </c>
      <c r="Z137" s="89" t="s">
        <v>73</v>
      </c>
      <c r="AA137" s="89" t="s">
        <v>73</v>
      </c>
      <c r="AB137" s="270"/>
      <c r="AC137" s="89" t="s">
        <v>73</v>
      </c>
      <c r="AD137" s="264"/>
      <c r="AE137" s="264"/>
      <c r="AF137" s="248"/>
      <c r="AG137" s="248"/>
      <c r="AH137" s="270"/>
      <c r="AI137" s="268"/>
      <c r="AJ137" s="273"/>
      <c r="AK137" s="273"/>
      <c r="AL137" s="273"/>
      <c r="AM137" s="273"/>
      <c r="AN137" s="264"/>
      <c r="AO137" s="264"/>
      <c r="AP137" s="264"/>
      <c r="AQ137" s="264"/>
      <c r="AR137" s="273"/>
      <c r="AS137" s="273"/>
      <c r="AT137" s="273"/>
      <c r="AU137" s="266"/>
      <c r="AV137" s="273"/>
      <c r="AW137" s="248"/>
      <c r="AX137" s="261"/>
    </row>
    <row r="138" spans="1:50">
      <c r="A138" s="367"/>
      <c r="B138" s="262"/>
      <c r="C138" s="263"/>
      <c r="D138" s="247"/>
      <c r="E138" s="244"/>
      <c r="F138" s="244"/>
      <c r="G138" s="244"/>
      <c r="H138" s="244"/>
      <c r="I138" s="244"/>
      <c r="J138" s="244"/>
      <c r="K138" s="244"/>
      <c r="L138" s="244"/>
      <c r="M138" s="244"/>
      <c r="N138" s="244"/>
      <c r="O138" s="238"/>
      <c r="P138" s="238"/>
      <c r="Q138" s="240"/>
      <c r="R138" s="241"/>
      <c r="S138" s="269"/>
      <c r="T138" s="264"/>
      <c r="U138" s="269"/>
      <c r="V138" s="269"/>
      <c r="W138" s="270"/>
      <c r="X138" s="270"/>
      <c r="Y138" s="93" t="s">
        <v>158</v>
      </c>
      <c r="Z138" s="89" t="s">
        <v>73</v>
      </c>
      <c r="AA138" s="89" t="s">
        <v>73</v>
      </c>
      <c r="AB138" s="270"/>
      <c r="AC138" s="89" t="s">
        <v>73</v>
      </c>
      <c r="AD138" s="264"/>
      <c r="AE138" s="264"/>
      <c r="AF138" s="248"/>
      <c r="AG138" s="248"/>
      <c r="AH138" s="270"/>
      <c r="AI138" s="268"/>
      <c r="AJ138" s="273"/>
      <c r="AK138" s="273"/>
      <c r="AL138" s="273"/>
      <c r="AM138" s="273"/>
      <c r="AN138" s="264"/>
      <c r="AO138" s="264"/>
      <c r="AP138" s="264"/>
      <c r="AQ138" s="264"/>
      <c r="AR138" s="273"/>
      <c r="AS138" s="273"/>
      <c r="AT138" s="273"/>
      <c r="AU138" s="266"/>
      <c r="AV138" s="273"/>
      <c r="AW138" s="248"/>
      <c r="AX138" s="261"/>
    </row>
    <row r="139" spans="1:50">
      <c r="A139" s="367"/>
      <c r="B139" s="262"/>
      <c r="C139" s="263"/>
      <c r="D139" s="247"/>
      <c r="E139" s="244"/>
      <c r="F139" s="244"/>
      <c r="G139" s="244"/>
      <c r="H139" s="244"/>
      <c r="I139" s="244"/>
      <c r="J139" s="244"/>
      <c r="K139" s="244"/>
      <c r="L139" s="244"/>
      <c r="M139" s="244"/>
      <c r="N139" s="244"/>
      <c r="O139" s="238"/>
      <c r="P139" s="238"/>
      <c r="Q139" s="240"/>
      <c r="R139" s="241"/>
      <c r="S139" s="269"/>
      <c r="T139" s="264"/>
      <c r="U139" s="269"/>
      <c r="V139" s="269"/>
      <c r="W139" s="270"/>
      <c r="X139" s="270"/>
      <c r="Y139" s="93" t="s">
        <v>184</v>
      </c>
      <c r="Z139" s="89" t="s">
        <v>73</v>
      </c>
      <c r="AA139" s="89" t="s">
        <v>73</v>
      </c>
      <c r="AB139" s="270"/>
      <c r="AC139" s="89" t="s">
        <v>73</v>
      </c>
      <c r="AD139" s="264"/>
      <c r="AE139" s="264"/>
      <c r="AF139" s="248"/>
      <c r="AG139" s="248"/>
      <c r="AH139" s="270"/>
      <c r="AI139" s="268"/>
      <c r="AJ139" s="273"/>
      <c r="AK139" s="273"/>
      <c r="AL139" s="273"/>
      <c r="AM139" s="273"/>
      <c r="AN139" s="264"/>
      <c r="AO139" s="264"/>
      <c r="AP139" s="264"/>
      <c r="AQ139" s="264"/>
      <c r="AR139" s="273"/>
      <c r="AS139" s="273"/>
      <c r="AT139" s="273"/>
      <c r="AU139" s="266"/>
      <c r="AV139" s="273"/>
      <c r="AW139" s="248"/>
      <c r="AX139" s="261"/>
    </row>
    <row r="140" spans="1:50">
      <c r="A140" s="367"/>
      <c r="B140" s="262"/>
      <c r="C140" s="263"/>
      <c r="D140" s="247"/>
      <c r="E140" s="244"/>
      <c r="F140" s="244"/>
      <c r="G140" s="244"/>
      <c r="H140" s="244"/>
      <c r="I140" s="244"/>
      <c r="J140" s="244"/>
      <c r="K140" s="244"/>
      <c r="L140" s="244"/>
      <c r="M140" s="244"/>
      <c r="N140" s="244"/>
      <c r="O140" s="238"/>
      <c r="P140" s="238"/>
      <c r="Q140" s="240"/>
      <c r="R140" s="241"/>
      <c r="S140" s="269"/>
      <c r="T140" s="264"/>
      <c r="U140" s="269"/>
      <c r="V140" s="269"/>
      <c r="W140" s="270"/>
      <c r="X140" s="270"/>
      <c r="Y140" s="93" t="s">
        <v>165</v>
      </c>
      <c r="Z140" s="89" t="s">
        <v>73</v>
      </c>
      <c r="AA140" s="89" t="s">
        <v>73</v>
      </c>
      <c r="AB140" s="270"/>
      <c r="AC140" s="89" t="s">
        <v>73</v>
      </c>
      <c r="AD140" s="264"/>
      <c r="AE140" s="264"/>
      <c r="AF140" s="248"/>
      <c r="AG140" s="248"/>
      <c r="AH140" s="270"/>
      <c r="AI140" s="268"/>
      <c r="AJ140" s="273"/>
      <c r="AK140" s="273"/>
      <c r="AL140" s="273"/>
      <c r="AM140" s="273"/>
      <c r="AN140" s="264"/>
      <c r="AO140" s="264"/>
      <c r="AP140" s="264"/>
      <c r="AQ140" s="264"/>
      <c r="AR140" s="273"/>
      <c r="AS140" s="273"/>
      <c r="AT140" s="273"/>
      <c r="AU140" s="266"/>
      <c r="AV140" s="273"/>
      <c r="AW140" s="248"/>
      <c r="AX140" s="261"/>
    </row>
    <row r="141" spans="1:50">
      <c r="A141" s="367"/>
      <c r="B141" s="262"/>
      <c r="C141" s="263"/>
      <c r="D141" s="247"/>
      <c r="E141" s="244"/>
      <c r="F141" s="244"/>
      <c r="G141" s="244"/>
      <c r="H141" s="244"/>
      <c r="I141" s="244"/>
      <c r="J141" s="244"/>
      <c r="K141" s="244"/>
      <c r="L141" s="244"/>
      <c r="M141" s="244"/>
      <c r="N141" s="244"/>
      <c r="O141" s="238"/>
      <c r="P141" s="238"/>
      <c r="Q141" s="240"/>
      <c r="R141" s="241"/>
      <c r="S141" s="269"/>
      <c r="T141" s="264"/>
      <c r="U141" s="269"/>
      <c r="V141" s="269"/>
      <c r="W141" s="270"/>
      <c r="X141" s="270"/>
      <c r="Y141" s="93" t="s">
        <v>185</v>
      </c>
      <c r="Z141" s="89" t="s">
        <v>73</v>
      </c>
      <c r="AA141" s="89" t="s">
        <v>73</v>
      </c>
      <c r="AB141" s="270"/>
      <c r="AC141" s="89" t="s">
        <v>73</v>
      </c>
      <c r="AD141" s="264"/>
      <c r="AE141" s="264"/>
      <c r="AF141" s="248"/>
      <c r="AG141" s="248"/>
      <c r="AH141" s="270"/>
      <c r="AI141" s="268"/>
      <c r="AJ141" s="273"/>
      <c r="AK141" s="273"/>
      <c r="AL141" s="273"/>
      <c r="AM141" s="273"/>
      <c r="AN141" s="264"/>
      <c r="AO141" s="264"/>
      <c r="AP141" s="264"/>
      <c r="AQ141" s="264"/>
      <c r="AR141" s="273"/>
      <c r="AS141" s="273"/>
      <c r="AT141" s="273"/>
      <c r="AU141" s="266"/>
      <c r="AV141" s="273"/>
      <c r="AW141" s="248"/>
      <c r="AX141" s="261"/>
    </row>
    <row r="142" spans="1:50">
      <c r="A142" s="367"/>
      <c r="B142" s="262"/>
      <c r="C142" s="263"/>
      <c r="D142" s="247"/>
      <c r="E142" s="244"/>
      <c r="F142" s="244"/>
      <c r="G142" s="244"/>
      <c r="H142" s="244"/>
      <c r="I142" s="244"/>
      <c r="J142" s="244"/>
      <c r="K142" s="244"/>
      <c r="L142" s="244"/>
      <c r="M142" s="244"/>
      <c r="N142" s="244"/>
      <c r="O142" s="238"/>
      <c r="P142" s="238"/>
      <c r="Q142" s="240"/>
      <c r="R142" s="241"/>
      <c r="S142" s="269"/>
      <c r="T142" s="264"/>
      <c r="U142" s="269"/>
      <c r="V142" s="269"/>
      <c r="W142" s="270"/>
      <c r="X142" s="270"/>
      <c r="Y142" s="93" t="s">
        <v>186</v>
      </c>
      <c r="Z142" s="89" t="s">
        <v>73</v>
      </c>
      <c r="AA142" s="89" t="s">
        <v>73</v>
      </c>
      <c r="AB142" s="270"/>
      <c r="AC142" s="89" t="s">
        <v>73</v>
      </c>
      <c r="AD142" s="264"/>
      <c r="AE142" s="264"/>
      <c r="AF142" s="248"/>
      <c r="AG142" s="248"/>
      <c r="AH142" s="270"/>
      <c r="AI142" s="268"/>
      <c r="AJ142" s="273"/>
      <c r="AK142" s="273"/>
      <c r="AL142" s="273"/>
      <c r="AM142" s="273"/>
      <c r="AN142" s="264"/>
      <c r="AO142" s="264"/>
      <c r="AP142" s="264"/>
      <c r="AQ142" s="264"/>
      <c r="AR142" s="273"/>
      <c r="AS142" s="273"/>
      <c r="AT142" s="273"/>
      <c r="AU142" s="266"/>
      <c r="AV142" s="273"/>
      <c r="AW142" s="248"/>
      <c r="AX142" s="261"/>
    </row>
    <row r="143" spans="1:50">
      <c r="A143" s="367"/>
      <c r="B143" s="262"/>
      <c r="C143" s="263"/>
      <c r="D143" s="247"/>
      <c r="E143" s="244"/>
      <c r="F143" s="244"/>
      <c r="G143" s="244"/>
      <c r="H143" s="244"/>
      <c r="I143" s="244"/>
      <c r="J143" s="244"/>
      <c r="K143" s="244"/>
      <c r="L143" s="244"/>
      <c r="M143" s="244"/>
      <c r="N143" s="244"/>
      <c r="O143" s="238"/>
      <c r="P143" s="238"/>
      <c r="Q143" s="240"/>
      <c r="R143" s="241"/>
      <c r="S143" s="269"/>
      <c r="T143" s="264"/>
      <c r="U143" s="269"/>
      <c r="V143" s="269"/>
      <c r="W143" s="270"/>
      <c r="X143" s="270"/>
      <c r="Y143" s="93" t="s">
        <v>162</v>
      </c>
      <c r="Z143" s="89" t="s">
        <v>73</v>
      </c>
      <c r="AA143" s="89" t="s">
        <v>73</v>
      </c>
      <c r="AB143" s="270"/>
      <c r="AC143" s="89" t="s">
        <v>73</v>
      </c>
      <c r="AD143" s="264"/>
      <c r="AE143" s="264"/>
      <c r="AF143" s="248"/>
      <c r="AG143" s="248"/>
      <c r="AH143" s="270"/>
      <c r="AI143" s="268"/>
      <c r="AJ143" s="273"/>
      <c r="AK143" s="273"/>
      <c r="AL143" s="273"/>
      <c r="AM143" s="273"/>
      <c r="AN143" s="264"/>
      <c r="AO143" s="264"/>
      <c r="AP143" s="264"/>
      <c r="AQ143" s="264"/>
      <c r="AR143" s="273"/>
      <c r="AS143" s="273"/>
      <c r="AT143" s="273"/>
      <c r="AU143" s="266"/>
      <c r="AV143" s="273"/>
      <c r="AW143" s="248"/>
      <c r="AX143" s="261"/>
    </row>
    <row r="144" spans="1:50" ht="15" customHeight="1">
      <c r="A144" s="367"/>
      <c r="B144" s="262"/>
      <c r="C144" s="263"/>
      <c r="D144" s="247"/>
      <c r="E144" s="244"/>
      <c r="F144" s="244"/>
      <c r="G144" s="244"/>
      <c r="H144" s="244"/>
      <c r="I144" s="244"/>
      <c r="J144" s="244"/>
      <c r="K144" s="244"/>
      <c r="L144" s="244"/>
      <c r="M144" s="244"/>
      <c r="N144" s="244"/>
      <c r="O144" s="238" t="s">
        <v>147</v>
      </c>
      <c r="P144" s="238" t="s">
        <v>188</v>
      </c>
      <c r="Q144" s="240" t="s">
        <v>135</v>
      </c>
      <c r="R144" s="241">
        <v>1.5637493099999999</v>
      </c>
      <c r="S144" s="269" t="s">
        <v>149</v>
      </c>
      <c r="T144" s="264">
        <f>R144</f>
        <v>1.5637493099999999</v>
      </c>
      <c r="U144" s="269" t="s">
        <v>150</v>
      </c>
      <c r="V144" s="269" t="s">
        <v>150</v>
      </c>
      <c r="W144" s="270">
        <v>6</v>
      </c>
      <c r="X144" s="270">
        <v>6</v>
      </c>
      <c r="Y144" s="93" t="s">
        <v>189</v>
      </c>
      <c r="Z144" s="89" t="s">
        <v>73</v>
      </c>
      <c r="AA144" s="94" t="s">
        <v>73</v>
      </c>
      <c r="AB144" s="270">
        <v>1</v>
      </c>
      <c r="AC144" s="89" t="s">
        <v>73</v>
      </c>
      <c r="AD144" s="264">
        <v>0.14327000000000001</v>
      </c>
      <c r="AE144" s="264" t="s">
        <v>189</v>
      </c>
      <c r="AF144" s="248">
        <v>0.17478940000000001</v>
      </c>
      <c r="AG144" s="248">
        <v>0.17478940000000001</v>
      </c>
      <c r="AH144" s="270" t="s">
        <v>190</v>
      </c>
      <c r="AI144" s="268" t="s">
        <v>139</v>
      </c>
      <c r="AJ144" s="273">
        <v>46013</v>
      </c>
      <c r="AK144" s="273">
        <v>46010</v>
      </c>
      <c r="AL144" s="273">
        <v>46050</v>
      </c>
      <c r="AM144" s="273">
        <v>46093</v>
      </c>
      <c r="AN144" s="264" t="s">
        <v>73</v>
      </c>
      <c r="AO144" s="264" t="s">
        <v>73</v>
      </c>
      <c r="AP144" s="264" t="s">
        <v>73</v>
      </c>
      <c r="AQ144" s="264" t="s">
        <v>73</v>
      </c>
      <c r="AR144" s="273">
        <v>46121</v>
      </c>
      <c r="AS144" s="273">
        <v>46108</v>
      </c>
      <c r="AT144" s="273">
        <v>46073</v>
      </c>
      <c r="AU144" s="266">
        <v>46108</v>
      </c>
      <c r="AV144" s="273">
        <f>AU144+120</f>
        <v>46228</v>
      </c>
      <c r="AW144" s="248" t="s">
        <v>73</v>
      </c>
      <c r="AX144" s="261" t="s">
        <v>73</v>
      </c>
    </row>
    <row r="145" spans="1:50" ht="31.5">
      <c r="A145" s="367"/>
      <c r="B145" s="262"/>
      <c r="C145" s="263"/>
      <c r="D145" s="247"/>
      <c r="E145" s="244"/>
      <c r="F145" s="244"/>
      <c r="G145" s="244"/>
      <c r="H145" s="244"/>
      <c r="I145" s="244"/>
      <c r="J145" s="244"/>
      <c r="K145" s="244"/>
      <c r="L145" s="244"/>
      <c r="M145" s="244"/>
      <c r="N145" s="244"/>
      <c r="O145" s="238"/>
      <c r="P145" s="238"/>
      <c r="Q145" s="240"/>
      <c r="R145" s="241"/>
      <c r="S145" s="269"/>
      <c r="T145" s="264"/>
      <c r="U145" s="269"/>
      <c r="V145" s="269"/>
      <c r="W145" s="270"/>
      <c r="X145" s="270"/>
      <c r="Y145" s="93" t="s">
        <v>191</v>
      </c>
      <c r="Z145" s="89" t="s">
        <v>73</v>
      </c>
      <c r="AA145" s="94" t="s">
        <v>73</v>
      </c>
      <c r="AB145" s="270"/>
      <c r="AC145" s="89" t="s">
        <v>73</v>
      </c>
      <c r="AD145" s="264"/>
      <c r="AE145" s="264"/>
      <c r="AF145" s="248"/>
      <c r="AG145" s="248"/>
      <c r="AH145" s="270"/>
      <c r="AI145" s="268"/>
      <c r="AJ145" s="273"/>
      <c r="AK145" s="273"/>
      <c r="AL145" s="273"/>
      <c r="AM145" s="273"/>
      <c r="AN145" s="264"/>
      <c r="AO145" s="264"/>
      <c r="AP145" s="264"/>
      <c r="AQ145" s="264"/>
      <c r="AR145" s="273"/>
      <c r="AS145" s="273"/>
      <c r="AT145" s="273"/>
      <c r="AU145" s="266"/>
      <c r="AV145" s="273"/>
      <c r="AW145" s="248"/>
      <c r="AX145" s="261"/>
    </row>
    <row r="146" spans="1:50">
      <c r="A146" s="367"/>
      <c r="B146" s="262"/>
      <c r="C146" s="263"/>
      <c r="D146" s="247"/>
      <c r="E146" s="244"/>
      <c r="F146" s="244"/>
      <c r="G146" s="244"/>
      <c r="H146" s="244"/>
      <c r="I146" s="244"/>
      <c r="J146" s="244"/>
      <c r="K146" s="244"/>
      <c r="L146" s="244"/>
      <c r="M146" s="244"/>
      <c r="N146" s="244"/>
      <c r="O146" s="238"/>
      <c r="P146" s="238"/>
      <c r="Q146" s="240"/>
      <c r="R146" s="241"/>
      <c r="S146" s="269"/>
      <c r="T146" s="264"/>
      <c r="U146" s="269"/>
      <c r="V146" s="269"/>
      <c r="W146" s="270"/>
      <c r="X146" s="270"/>
      <c r="Y146" s="93" t="s">
        <v>192</v>
      </c>
      <c r="Z146" s="89" t="s">
        <v>73</v>
      </c>
      <c r="AA146" s="94" t="s">
        <v>73</v>
      </c>
      <c r="AB146" s="270"/>
      <c r="AC146" s="89" t="s">
        <v>73</v>
      </c>
      <c r="AD146" s="264"/>
      <c r="AE146" s="264"/>
      <c r="AF146" s="248"/>
      <c r="AG146" s="248"/>
      <c r="AH146" s="270"/>
      <c r="AI146" s="268"/>
      <c r="AJ146" s="273"/>
      <c r="AK146" s="273"/>
      <c r="AL146" s="273"/>
      <c r="AM146" s="273"/>
      <c r="AN146" s="264"/>
      <c r="AO146" s="264"/>
      <c r="AP146" s="264"/>
      <c r="AQ146" s="264"/>
      <c r="AR146" s="273"/>
      <c r="AS146" s="273"/>
      <c r="AT146" s="273"/>
      <c r="AU146" s="266"/>
      <c r="AV146" s="273"/>
      <c r="AW146" s="248"/>
      <c r="AX146" s="261"/>
    </row>
    <row r="147" spans="1:50">
      <c r="A147" s="367"/>
      <c r="B147" s="262"/>
      <c r="C147" s="263"/>
      <c r="D147" s="247"/>
      <c r="E147" s="244"/>
      <c r="F147" s="244"/>
      <c r="G147" s="244"/>
      <c r="H147" s="244"/>
      <c r="I147" s="244"/>
      <c r="J147" s="244"/>
      <c r="K147" s="244"/>
      <c r="L147" s="244"/>
      <c r="M147" s="244"/>
      <c r="N147" s="244"/>
      <c r="O147" s="238"/>
      <c r="P147" s="238"/>
      <c r="Q147" s="240"/>
      <c r="R147" s="241"/>
      <c r="S147" s="269"/>
      <c r="T147" s="264"/>
      <c r="U147" s="269"/>
      <c r="V147" s="269"/>
      <c r="W147" s="270"/>
      <c r="X147" s="270"/>
      <c r="Y147" s="93" t="s">
        <v>193</v>
      </c>
      <c r="Z147" s="89" t="s">
        <v>73</v>
      </c>
      <c r="AA147" s="94" t="s">
        <v>73</v>
      </c>
      <c r="AB147" s="270"/>
      <c r="AC147" s="89" t="s">
        <v>73</v>
      </c>
      <c r="AD147" s="264"/>
      <c r="AE147" s="264"/>
      <c r="AF147" s="248"/>
      <c r="AG147" s="248"/>
      <c r="AH147" s="270"/>
      <c r="AI147" s="268"/>
      <c r="AJ147" s="273"/>
      <c r="AK147" s="273"/>
      <c r="AL147" s="273"/>
      <c r="AM147" s="273"/>
      <c r="AN147" s="264"/>
      <c r="AO147" s="264"/>
      <c r="AP147" s="264"/>
      <c r="AQ147" s="264"/>
      <c r="AR147" s="273"/>
      <c r="AS147" s="273"/>
      <c r="AT147" s="273"/>
      <c r="AU147" s="266"/>
      <c r="AV147" s="273"/>
      <c r="AW147" s="248"/>
      <c r="AX147" s="261"/>
    </row>
    <row r="148" spans="1:50">
      <c r="A148" s="367"/>
      <c r="B148" s="262"/>
      <c r="C148" s="263"/>
      <c r="D148" s="247"/>
      <c r="E148" s="244"/>
      <c r="F148" s="244"/>
      <c r="G148" s="244"/>
      <c r="H148" s="244"/>
      <c r="I148" s="244"/>
      <c r="J148" s="244"/>
      <c r="K148" s="244"/>
      <c r="L148" s="244"/>
      <c r="M148" s="244"/>
      <c r="N148" s="244"/>
      <c r="O148" s="238"/>
      <c r="P148" s="238"/>
      <c r="Q148" s="240"/>
      <c r="R148" s="241"/>
      <c r="S148" s="269"/>
      <c r="T148" s="264"/>
      <c r="U148" s="269"/>
      <c r="V148" s="269"/>
      <c r="W148" s="270"/>
      <c r="X148" s="270"/>
      <c r="Y148" s="93" t="s">
        <v>194</v>
      </c>
      <c r="Z148" s="89" t="s">
        <v>73</v>
      </c>
      <c r="AA148" s="94" t="s">
        <v>73</v>
      </c>
      <c r="AB148" s="270"/>
      <c r="AC148" s="89" t="s">
        <v>73</v>
      </c>
      <c r="AD148" s="264"/>
      <c r="AE148" s="264"/>
      <c r="AF148" s="248"/>
      <c r="AG148" s="248"/>
      <c r="AH148" s="270"/>
      <c r="AI148" s="268"/>
      <c r="AJ148" s="273"/>
      <c r="AK148" s="273"/>
      <c r="AL148" s="273"/>
      <c r="AM148" s="273"/>
      <c r="AN148" s="264"/>
      <c r="AO148" s="264"/>
      <c r="AP148" s="264"/>
      <c r="AQ148" s="264"/>
      <c r="AR148" s="273"/>
      <c r="AS148" s="273"/>
      <c r="AT148" s="273"/>
      <c r="AU148" s="266"/>
      <c r="AV148" s="273"/>
      <c r="AW148" s="248"/>
      <c r="AX148" s="261"/>
    </row>
    <row r="149" spans="1:50">
      <c r="A149" s="367"/>
      <c r="B149" s="262"/>
      <c r="C149" s="263"/>
      <c r="D149" s="247"/>
      <c r="E149" s="244"/>
      <c r="F149" s="244"/>
      <c r="G149" s="244"/>
      <c r="H149" s="244"/>
      <c r="I149" s="244"/>
      <c r="J149" s="244"/>
      <c r="K149" s="244"/>
      <c r="L149" s="244"/>
      <c r="M149" s="244"/>
      <c r="N149" s="244"/>
      <c r="O149" s="238"/>
      <c r="P149" s="238"/>
      <c r="Q149" s="240"/>
      <c r="R149" s="241"/>
      <c r="S149" s="269"/>
      <c r="T149" s="264"/>
      <c r="U149" s="269"/>
      <c r="V149" s="269"/>
      <c r="W149" s="270"/>
      <c r="X149" s="270"/>
      <c r="Y149" s="93" t="s">
        <v>195</v>
      </c>
      <c r="Z149" s="89" t="s">
        <v>73</v>
      </c>
      <c r="AA149" s="89" t="s">
        <v>73</v>
      </c>
      <c r="AB149" s="270"/>
      <c r="AC149" s="89" t="s">
        <v>73</v>
      </c>
      <c r="AD149" s="264"/>
      <c r="AE149" s="264"/>
      <c r="AF149" s="248"/>
      <c r="AG149" s="248"/>
      <c r="AH149" s="270"/>
      <c r="AI149" s="268"/>
      <c r="AJ149" s="273"/>
      <c r="AK149" s="273"/>
      <c r="AL149" s="273"/>
      <c r="AM149" s="273"/>
      <c r="AN149" s="264"/>
      <c r="AO149" s="264"/>
      <c r="AP149" s="264"/>
      <c r="AQ149" s="264"/>
      <c r="AR149" s="273"/>
      <c r="AS149" s="273"/>
      <c r="AT149" s="273"/>
      <c r="AU149" s="266"/>
      <c r="AV149" s="273"/>
      <c r="AW149" s="248"/>
      <c r="AX149" s="261"/>
    </row>
    <row r="150" spans="1:50" ht="29.85" customHeight="1">
      <c r="A150" s="367" t="s">
        <v>130</v>
      </c>
      <c r="B150" s="262" t="s">
        <v>212</v>
      </c>
      <c r="C150" s="263" t="s">
        <v>213</v>
      </c>
      <c r="D150" s="247">
        <v>46357</v>
      </c>
      <c r="E150" s="244">
        <v>0</v>
      </c>
      <c r="F150" s="244">
        <v>0</v>
      </c>
      <c r="G150" s="244">
        <v>0.111</v>
      </c>
      <c r="H150" s="244">
        <v>0</v>
      </c>
      <c r="I150" s="244">
        <v>0</v>
      </c>
      <c r="J150" s="244">
        <v>0</v>
      </c>
      <c r="K150" s="244">
        <v>0</v>
      </c>
      <c r="L150" s="244">
        <v>0</v>
      </c>
      <c r="M150" s="244">
        <v>0</v>
      </c>
      <c r="N150" s="244">
        <v>0</v>
      </c>
      <c r="O150" s="238" t="s">
        <v>114</v>
      </c>
      <c r="P150" s="238" t="s">
        <v>214</v>
      </c>
      <c r="Q150" s="240" t="s">
        <v>122</v>
      </c>
      <c r="R150" s="241">
        <v>7.98</v>
      </c>
      <c r="S150" s="269" t="s">
        <v>136</v>
      </c>
      <c r="T150" s="264">
        <v>7.9811750000000004</v>
      </c>
      <c r="U150" s="269" t="s">
        <v>215</v>
      </c>
      <c r="V150" s="269" t="s">
        <v>215</v>
      </c>
      <c r="W150" s="270">
        <v>3</v>
      </c>
      <c r="X150" s="270">
        <v>3</v>
      </c>
      <c r="Y150" s="93" t="s">
        <v>169</v>
      </c>
      <c r="Z150" s="89">
        <v>7.9811750000000004</v>
      </c>
      <c r="AA150" s="89" t="s">
        <v>73</v>
      </c>
      <c r="AB150" s="270">
        <v>0</v>
      </c>
      <c r="AC150" s="89">
        <v>7.9811750000000004</v>
      </c>
      <c r="AD150" s="264">
        <f>AC150</f>
        <v>7.9811750000000004</v>
      </c>
      <c r="AE150" s="264" t="s">
        <v>169</v>
      </c>
      <c r="AF150" s="248">
        <v>9.7370335000000008</v>
      </c>
      <c r="AG150" s="248">
        <v>8.7633301499999998</v>
      </c>
      <c r="AH150" s="270">
        <v>32615744075</v>
      </c>
      <c r="AI150" s="268" t="s">
        <v>139</v>
      </c>
      <c r="AJ150" s="273">
        <v>46097</v>
      </c>
      <c r="AK150" s="273">
        <v>46079</v>
      </c>
      <c r="AL150" s="273">
        <v>46092</v>
      </c>
      <c r="AM150" s="273">
        <v>46104</v>
      </c>
      <c r="AN150" s="264" t="s">
        <v>73</v>
      </c>
      <c r="AO150" s="264" t="s">
        <v>73</v>
      </c>
      <c r="AP150" s="264" t="s">
        <v>73</v>
      </c>
      <c r="AQ150" s="264" t="s">
        <v>73</v>
      </c>
      <c r="AR150" s="273">
        <v>46124</v>
      </c>
      <c r="AS150" s="273">
        <v>46122</v>
      </c>
      <c r="AT150" s="273" t="s">
        <v>140</v>
      </c>
      <c r="AU150" s="266" t="s">
        <v>140</v>
      </c>
      <c r="AV150" s="273" t="s">
        <v>171</v>
      </c>
      <c r="AW150" s="248" t="s">
        <v>73</v>
      </c>
      <c r="AX150" s="261" t="s">
        <v>73</v>
      </c>
    </row>
    <row r="151" spans="1:50" ht="35.65" customHeight="1">
      <c r="A151" s="367"/>
      <c r="B151" s="262"/>
      <c r="C151" s="263"/>
      <c r="D151" s="247"/>
      <c r="E151" s="244"/>
      <c r="F151" s="244"/>
      <c r="G151" s="244"/>
      <c r="H151" s="244"/>
      <c r="I151" s="244"/>
      <c r="J151" s="244"/>
      <c r="K151" s="244"/>
      <c r="L151" s="244"/>
      <c r="M151" s="244"/>
      <c r="N151" s="244"/>
      <c r="O151" s="238"/>
      <c r="P151" s="238"/>
      <c r="Q151" s="240"/>
      <c r="R151" s="241"/>
      <c r="S151" s="269"/>
      <c r="T151" s="264"/>
      <c r="U151" s="269"/>
      <c r="V151" s="269"/>
      <c r="W151" s="270"/>
      <c r="X151" s="270"/>
      <c r="Y151" s="93" t="s">
        <v>144</v>
      </c>
      <c r="Z151" s="89">
        <v>7.6619279999999996</v>
      </c>
      <c r="AA151" s="89" t="s">
        <v>73</v>
      </c>
      <c r="AB151" s="270"/>
      <c r="AC151" s="89">
        <v>7.6619279999999996</v>
      </c>
      <c r="AD151" s="264"/>
      <c r="AE151" s="264"/>
      <c r="AF151" s="248"/>
      <c r="AG151" s="248"/>
      <c r="AH151" s="270"/>
      <c r="AI151" s="268"/>
      <c r="AJ151" s="273"/>
      <c r="AK151" s="273"/>
      <c r="AL151" s="273"/>
      <c r="AM151" s="273"/>
      <c r="AN151" s="264"/>
      <c r="AO151" s="264"/>
      <c r="AP151" s="264"/>
      <c r="AQ151" s="264"/>
      <c r="AR151" s="273"/>
      <c r="AS151" s="273"/>
      <c r="AT151" s="273"/>
      <c r="AU151" s="266"/>
      <c r="AV151" s="273"/>
      <c r="AW151" s="248"/>
      <c r="AX151" s="261"/>
    </row>
    <row r="152" spans="1:50" ht="52.5" customHeight="1">
      <c r="A152" s="367"/>
      <c r="B152" s="262"/>
      <c r="C152" s="263"/>
      <c r="D152" s="247"/>
      <c r="E152" s="244"/>
      <c r="F152" s="244"/>
      <c r="G152" s="244"/>
      <c r="H152" s="244"/>
      <c r="I152" s="244"/>
      <c r="J152" s="244"/>
      <c r="K152" s="244"/>
      <c r="L152" s="244"/>
      <c r="M152" s="244"/>
      <c r="N152" s="244"/>
      <c r="O152" s="238"/>
      <c r="P152" s="238"/>
      <c r="Q152" s="240"/>
      <c r="R152" s="241"/>
      <c r="S152" s="269"/>
      <c r="T152" s="264"/>
      <c r="U152" s="269"/>
      <c r="V152" s="269"/>
      <c r="W152" s="270"/>
      <c r="X152" s="270"/>
      <c r="Y152" s="93" t="s">
        <v>216</v>
      </c>
      <c r="Z152" s="89">
        <v>7.9013629999999999</v>
      </c>
      <c r="AA152" s="89" t="s">
        <v>73</v>
      </c>
      <c r="AB152" s="270"/>
      <c r="AC152" s="89">
        <v>7.9013629999999999</v>
      </c>
      <c r="AD152" s="264"/>
      <c r="AE152" s="264"/>
      <c r="AF152" s="248"/>
      <c r="AG152" s="248"/>
      <c r="AH152" s="270"/>
      <c r="AI152" s="268"/>
      <c r="AJ152" s="273"/>
      <c r="AK152" s="273"/>
      <c r="AL152" s="273"/>
      <c r="AM152" s="273"/>
      <c r="AN152" s="264"/>
      <c r="AO152" s="264"/>
      <c r="AP152" s="264"/>
      <c r="AQ152" s="264"/>
      <c r="AR152" s="273"/>
      <c r="AS152" s="273"/>
      <c r="AT152" s="273"/>
      <c r="AU152" s="266"/>
      <c r="AV152" s="273"/>
      <c r="AW152" s="248"/>
      <c r="AX152" s="261"/>
    </row>
    <row r="153" spans="1:50" ht="15" customHeight="1">
      <c r="A153" s="367"/>
      <c r="B153" s="262"/>
      <c r="C153" s="263"/>
      <c r="D153" s="247"/>
      <c r="E153" s="244"/>
      <c r="F153" s="244"/>
      <c r="G153" s="244"/>
      <c r="H153" s="244"/>
      <c r="I153" s="244"/>
      <c r="J153" s="244"/>
      <c r="K153" s="244"/>
      <c r="L153" s="244"/>
      <c r="M153" s="244"/>
      <c r="N153" s="244"/>
      <c r="O153" s="238" t="s">
        <v>147</v>
      </c>
      <c r="P153" s="238" t="s">
        <v>217</v>
      </c>
      <c r="Q153" s="248" t="s">
        <v>135</v>
      </c>
      <c r="R153" s="241">
        <v>2.4483678499999999</v>
      </c>
      <c r="S153" s="269" t="s">
        <v>149</v>
      </c>
      <c r="T153" s="264">
        <f>R153</f>
        <v>2.4483678499999999</v>
      </c>
      <c r="U153" s="256" t="s">
        <v>150</v>
      </c>
      <c r="V153" s="256" t="s">
        <v>150</v>
      </c>
      <c r="W153" s="274">
        <v>8</v>
      </c>
      <c r="X153" s="274">
        <v>8</v>
      </c>
      <c r="Y153" s="85" t="s">
        <v>158</v>
      </c>
      <c r="Z153" s="82" t="s">
        <v>73</v>
      </c>
      <c r="AA153" s="81" t="s">
        <v>73</v>
      </c>
      <c r="AB153" s="274">
        <v>0</v>
      </c>
      <c r="AC153" s="82" t="s">
        <v>73</v>
      </c>
      <c r="AD153" s="264">
        <v>2.2889531999999999</v>
      </c>
      <c r="AE153" s="248" t="s">
        <v>158</v>
      </c>
      <c r="AF153" s="275">
        <v>2.7925229040000001</v>
      </c>
      <c r="AG153" s="281">
        <v>2.7925229040000001</v>
      </c>
      <c r="AH153" s="274">
        <v>32515443660</v>
      </c>
      <c r="AI153" s="248" t="s">
        <v>139</v>
      </c>
      <c r="AJ153" s="266">
        <v>45989</v>
      </c>
      <c r="AK153" s="266">
        <v>45986</v>
      </c>
      <c r="AL153" s="266">
        <v>46002</v>
      </c>
      <c r="AM153" s="266">
        <v>46091</v>
      </c>
      <c r="AN153" s="248" t="s">
        <v>73</v>
      </c>
      <c r="AO153" s="248" t="s">
        <v>73</v>
      </c>
      <c r="AP153" s="248" t="s">
        <v>73</v>
      </c>
      <c r="AQ153" s="248" t="s">
        <v>73</v>
      </c>
      <c r="AR153" s="266">
        <v>46111</v>
      </c>
      <c r="AS153" s="266">
        <v>46108</v>
      </c>
      <c r="AT153" s="266">
        <v>46055</v>
      </c>
      <c r="AU153" s="313">
        <v>46108</v>
      </c>
      <c r="AV153" s="266">
        <f>AU153+90</f>
        <v>46198</v>
      </c>
      <c r="AW153" s="312" t="s">
        <v>73</v>
      </c>
      <c r="AX153" s="276" t="s">
        <v>73</v>
      </c>
    </row>
    <row r="154" spans="1:50">
      <c r="A154" s="367"/>
      <c r="B154" s="262"/>
      <c r="C154" s="263"/>
      <c r="D154" s="247"/>
      <c r="E154" s="244"/>
      <c r="F154" s="244"/>
      <c r="G154" s="244"/>
      <c r="H154" s="244"/>
      <c r="I154" s="244"/>
      <c r="J154" s="244"/>
      <c r="K154" s="244"/>
      <c r="L154" s="244"/>
      <c r="M154" s="244"/>
      <c r="N154" s="244"/>
      <c r="O154" s="238"/>
      <c r="P154" s="238"/>
      <c r="Q154" s="248"/>
      <c r="R154" s="241"/>
      <c r="S154" s="269"/>
      <c r="T154" s="264"/>
      <c r="U154" s="256"/>
      <c r="V154" s="256"/>
      <c r="W154" s="274"/>
      <c r="X154" s="274"/>
      <c r="Y154" s="85" t="s">
        <v>159</v>
      </c>
      <c r="Z154" s="82" t="s">
        <v>73</v>
      </c>
      <c r="AA154" s="81" t="s">
        <v>73</v>
      </c>
      <c r="AB154" s="274"/>
      <c r="AC154" s="82" t="s">
        <v>73</v>
      </c>
      <c r="AD154" s="264"/>
      <c r="AE154" s="248"/>
      <c r="AF154" s="275"/>
      <c r="AG154" s="281"/>
      <c r="AH154" s="274"/>
      <c r="AI154" s="248"/>
      <c r="AJ154" s="266"/>
      <c r="AK154" s="266"/>
      <c r="AL154" s="266"/>
      <c r="AM154" s="266"/>
      <c r="AN154" s="248"/>
      <c r="AO154" s="248"/>
      <c r="AP154" s="248"/>
      <c r="AQ154" s="248"/>
      <c r="AR154" s="266"/>
      <c r="AS154" s="266"/>
      <c r="AT154" s="266"/>
      <c r="AU154" s="313"/>
      <c r="AV154" s="266"/>
      <c r="AW154" s="312"/>
      <c r="AX154" s="276"/>
    </row>
    <row r="155" spans="1:50">
      <c r="A155" s="367"/>
      <c r="B155" s="262"/>
      <c r="C155" s="263"/>
      <c r="D155" s="247"/>
      <c r="E155" s="244"/>
      <c r="F155" s="244"/>
      <c r="G155" s="244"/>
      <c r="H155" s="244"/>
      <c r="I155" s="244"/>
      <c r="J155" s="244"/>
      <c r="K155" s="244"/>
      <c r="L155" s="244"/>
      <c r="M155" s="244"/>
      <c r="N155" s="244"/>
      <c r="O155" s="238"/>
      <c r="P155" s="238"/>
      <c r="Q155" s="248"/>
      <c r="R155" s="241"/>
      <c r="S155" s="269"/>
      <c r="T155" s="264"/>
      <c r="U155" s="256"/>
      <c r="V155" s="256"/>
      <c r="W155" s="274"/>
      <c r="X155" s="274"/>
      <c r="Y155" s="85" t="s">
        <v>160</v>
      </c>
      <c r="Z155" s="82" t="s">
        <v>73</v>
      </c>
      <c r="AA155" s="81" t="s">
        <v>73</v>
      </c>
      <c r="AB155" s="274"/>
      <c r="AC155" s="82" t="s">
        <v>73</v>
      </c>
      <c r="AD155" s="264"/>
      <c r="AE155" s="248"/>
      <c r="AF155" s="275"/>
      <c r="AG155" s="281"/>
      <c r="AH155" s="274"/>
      <c r="AI155" s="248"/>
      <c r="AJ155" s="266"/>
      <c r="AK155" s="266"/>
      <c r="AL155" s="266"/>
      <c r="AM155" s="266"/>
      <c r="AN155" s="248"/>
      <c r="AO155" s="248"/>
      <c r="AP155" s="248"/>
      <c r="AQ155" s="248"/>
      <c r="AR155" s="266"/>
      <c r="AS155" s="266"/>
      <c r="AT155" s="266"/>
      <c r="AU155" s="313"/>
      <c r="AV155" s="266"/>
      <c r="AW155" s="312"/>
      <c r="AX155" s="276"/>
    </row>
    <row r="156" spans="1:50">
      <c r="A156" s="367"/>
      <c r="B156" s="262"/>
      <c r="C156" s="263"/>
      <c r="D156" s="247"/>
      <c r="E156" s="244"/>
      <c r="F156" s="244"/>
      <c r="G156" s="244"/>
      <c r="H156" s="244"/>
      <c r="I156" s="244"/>
      <c r="J156" s="244"/>
      <c r="K156" s="244"/>
      <c r="L156" s="244"/>
      <c r="M156" s="244"/>
      <c r="N156" s="244"/>
      <c r="O156" s="238"/>
      <c r="P156" s="238"/>
      <c r="Q156" s="248"/>
      <c r="R156" s="241"/>
      <c r="S156" s="269"/>
      <c r="T156" s="264"/>
      <c r="U156" s="256"/>
      <c r="V156" s="256"/>
      <c r="W156" s="274"/>
      <c r="X156" s="274"/>
      <c r="Y156" s="85" t="s">
        <v>161</v>
      </c>
      <c r="Z156" s="82" t="s">
        <v>73</v>
      </c>
      <c r="AA156" s="81" t="s">
        <v>73</v>
      </c>
      <c r="AB156" s="274"/>
      <c r="AC156" s="82" t="s">
        <v>73</v>
      </c>
      <c r="AD156" s="264"/>
      <c r="AE156" s="248"/>
      <c r="AF156" s="275"/>
      <c r="AG156" s="281"/>
      <c r="AH156" s="274"/>
      <c r="AI156" s="248"/>
      <c r="AJ156" s="266"/>
      <c r="AK156" s="266"/>
      <c r="AL156" s="266"/>
      <c r="AM156" s="266"/>
      <c r="AN156" s="248"/>
      <c r="AO156" s="248"/>
      <c r="AP156" s="248"/>
      <c r="AQ156" s="248"/>
      <c r="AR156" s="266"/>
      <c r="AS156" s="266"/>
      <c r="AT156" s="266"/>
      <c r="AU156" s="313"/>
      <c r="AV156" s="266"/>
      <c r="AW156" s="312"/>
      <c r="AX156" s="276"/>
    </row>
    <row r="157" spans="1:50">
      <c r="A157" s="367"/>
      <c r="B157" s="262"/>
      <c r="C157" s="263"/>
      <c r="D157" s="247"/>
      <c r="E157" s="244"/>
      <c r="F157" s="244"/>
      <c r="G157" s="244"/>
      <c r="H157" s="244"/>
      <c r="I157" s="244"/>
      <c r="J157" s="244"/>
      <c r="K157" s="244"/>
      <c r="L157" s="244"/>
      <c r="M157" s="244"/>
      <c r="N157" s="244"/>
      <c r="O157" s="238"/>
      <c r="P157" s="238"/>
      <c r="Q157" s="248"/>
      <c r="R157" s="241"/>
      <c r="S157" s="269"/>
      <c r="T157" s="264"/>
      <c r="U157" s="256"/>
      <c r="V157" s="256"/>
      <c r="W157" s="274"/>
      <c r="X157" s="274"/>
      <c r="Y157" s="85" t="s">
        <v>162</v>
      </c>
      <c r="Z157" s="82" t="s">
        <v>73</v>
      </c>
      <c r="AA157" s="81" t="s">
        <v>73</v>
      </c>
      <c r="AB157" s="274"/>
      <c r="AC157" s="82" t="s">
        <v>73</v>
      </c>
      <c r="AD157" s="264"/>
      <c r="AE157" s="248"/>
      <c r="AF157" s="275"/>
      <c r="AG157" s="281"/>
      <c r="AH157" s="274"/>
      <c r="AI157" s="248"/>
      <c r="AJ157" s="266"/>
      <c r="AK157" s="266"/>
      <c r="AL157" s="266"/>
      <c r="AM157" s="266"/>
      <c r="AN157" s="248"/>
      <c r="AO157" s="248"/>
      <c r="AP157" s="248"/>
      <c r="AQ157" s="248"/>
      <c r="AR157" s="266"/>
      <c r="AS157" s="266"/>
      <c r="AT157" s="266"/>
      <c r="AU157" s="313"/>
      <c r="AV157" s="266"/>
      <c r="AW157" s="312"/>
      <c r="AX157" s="276"/>
    </row>
    <row r="158" spans="1:50" ht="31.5">
      <c r="A158" s="367"/>
      <c r="B158" s="262"/>
      <c r="C158" s="263"/>
      <c r="D158" s="247"/>
      <c r="E158" s="244"/>
      <c r="F158" s="244"/>
      <c r="G158" s="244"/>
      <c r="H158" s="244"/>
      <c r="I158" s="244"/>
      <c r="J158" s="244"/>
      <c r="K158" s="244"/>
      <c r="L158" s="244"/>
      <c r="M158" s="244"/>
      <c r="N158" s="244"/>
      <c r="O158" s="238"/>
      <c r="P158" s="238"/>
      <c r="Q158" s="248"/>
      <c r="R158" s="241"/>
      <c r="S158" s="269"/>
      <c r="T158" s="264"/>
      <c r="U158" s="256"/>
      <c r="V158" s="256"/>
      <c r="W158" s="274"/>
      <c r="X158" s="274"/>
      <c r="Y158" s="85" t="s">
        <v>163</v>
      </c>
      <c r="Z158" s="82" t="s">
        <v>73</v>
      </c>
      <c r="AA158" s="85" t="s">
        <v>163</v>
      </c>
      <c r="AB158" s="274"/>
      <c r="AC158" s="82" t="s">
        <v>73</v>
      </c>
      <c r="AD158" s="264"/>
      <c r="AE158" s="248"/>
      <c r="AF158" s="275"/>
      <c r="AG158" s="281"/>
      <c r="AH158" s="274"/>
      <c r="AI158" s="248"/>
      <c r="AJ158" s="266"/>
      <c r="AK158" s="266"/>
      <c r="AL158" s="266"/>
      <c r="AM158" s="266"/>
      <c r="AN158" s="248"/>
      <c r="AO158" s="248"/>
      <c r="AP158" s="248"/>
      <c r="AQ158" s="248"/>
      <c r="AR158" s="266"/>
      <c r="AS158" s="266"/>
      <c r="AT158" s="266"/>
      <c r="AU158" s="313"/>
      <c r="AV158" s="266"/>
      <c r="AW158" s="312"/>
      <c r="AX158" s="276"/>
    </row>
    <row r="159" spans="1:50">
      <c r="A159" s="367"/>
      <c r="B159" s="262"/>
      <c r="C159" s="263"/>
      <c r="D159" s="247"/>
      <c r="E159" s="244"/>
      <c r="F159" s="244"/>
      <c r="G159" s="244"/>
      <c r="H159" s="244"/>
      <c r="I159" s="244"/>
      <c r="J159" s="244"/>
      <c r="K159" s="244"/>
      <c r="L159" s="244"/>
      <c r="M159" s="244"/>
      <c r="N159" s="244"/>
      <c r="O159" s="238"/>
      <c r="P159" s="238"/>
      <c r="Q159" s="248"/>
      <c r="R159" s="241"/>
      <c r="S159" s="269"/>
      <c r="T159" s="264"/>
      <c r="U159" s="256"/>
      <c r="V159" s="256"/>
      <c r="W159" s="274"/>
      <c r="X159" s="274"/>
      <c r="Y159" s="85" t="s">
        <v>164</v>
      </c>
      <c r="Z159" s="82" t="s">
        <v>73</v>
      </c>
      <c r="AA159" s="85" t="s">
        <v>164</v>
      </c>
      <c r="AB159" s="274"/>
      <c r="AC159" s="82" t="s">
        <v>73</v>
      </c>
      <c r="AD159" s="264"/>
      <c r="AE159" s="248"/>
      <c r="AF159" s="275"/>
      <c r="AG159" s="281"/>
      <c r="AH159" s="274"/>
      <c r="AI159" s="248"/>
      <c r="AJ159" s="266"/>
      <c r="AK159" s="266"/>
      <c r="AL159" s="266"/>
      <c r="AM159" s="266"/>
      <c r="AN159" s="248"/>
      <c r="AO159" s="248"/>
      <c r="AP159" s="248"/>
      <c r="AQ159" s="248"/>
      <c r="AR159" s="266"/>
      <c r="AS159" s="266"/>
      <c r="AT159" s="266"/>
      <c r="AU159" s="313"/>
      <c r="AV159" s="266"/>
      <c r="AW159" s="312"/>
      <c r="AX159" s="276"/>
    </row>
    <row r="160" spans="1:50">
      <c r="A160" s="367"/>
      <c r="B160" s="262"/>
      <c r="C160" s="263"/>
      <c r="D160" s="247"/>
      <c r="E160" s="244"/>
      <c r="F160" s="244"/>
      <c r="G160" s="244"/>
      <c r="H160" s="244"/>
      <c r="I160" s="244"/>
      <c r="J160" s="244"/>
      <c r="K160" s="244"/>
      <c r="L160" s="244"/>
      <c r="M160" s="244"/>
      <c r="N160" s="244"/>
      <c r="O160" s="238"/>
      <c r="P160" s="238"/>
      <c r="Q160" s="248"/>
      <c r="R160" s="241"/>
      <c r="S160" s="269"/>
      <c r="T160" s="264"/>
      <c r="U160" s="256"/>
      <c r="V160" s="256"/>
      <c r="W160" s="274"/>
      <c r="X160" s="274"/>
      <c r="Y160" s="85" t="s">
        <v>165</v>
      </c>
      <c r="Z160" s="82" t="s">
        <v>73</v>
      </c>
      <c r="AA160" s="85" t="s">
        <v>165</v>
      </c>
      <c r="AB160" s="274"/>
      <c r="AC160" s="82" t="s">
        <v>73</v>
      </c>
      <c r="AD160" s="264"/>
      <c r="AE160" s="248"/>
      <c r="AF160" s="275"/>
      <c r="AG160" s="281"/>
      <c r="AH160" s="274"/>
      <c r="AI160" s="248"/>
      <c r="AJ160" s="266"/>
      <c r="AK160" s="266"/>
      <c r="AL160" s="266"/>
      <c r="AM160" s="266"/>
      <c r="AN160" s="248"/>
      <c r="AO160" s="248"/>
      <c r="AP160" s="248"/>
      <c r="AQ160" s="248"/>
      <c r="AR160" s="266"/>
      <c r="AS160" s="266"/>
      <c r="AT160" s="266"/>
      <c r="AU160" s="313"/>
      <c r="AV160" s="266"/>
      <c r="AW160" s="312"/>
      <c r="AX160" s="276"/>
    </row>
    <row r="161" spans="1:50" ht="15" customHeight="1">
      <c r="A161" s="367"/>
      <c r="B161" s="262"/>
      <c r="C161" s="263"/>
      <c r="D161" s="247"/>
      <c r="E161" s="244"/>
      <c r="F161" s="244"/>
      <c r="G161" s="244"/>
      <c r="H161" s="244"/>
      <c r="I161" s="244"/>
      <c r="J161" s="244"/>
      <c r="K161" s="244"/>
      <c r="L161" s="244"/>
      <c r="M161" s="244"/>
      <c r="N161" s="244"/>
      <c r="O161" s="238" t="s">
        <v>147</v>
      </c>
      <c r="P161" s="238" t="s">
        <v>218</v>
      </c>
      <c r="Q161" s="240" t="s">
        <v>135</v>
      </c>
      <c r="R161" s="241">
        <v>0.15129281</v>
      </c>
      <c r="S161" s="269" t="s">
        <v>149</v>
      </c>
      <c r="T161" s="264">
        <f>R161</f>
        <v>0.15129281</v>
      </c>
      <c r="U161" s="269" t="s">
        <v>150</v>
      </c>
      <c r="V161" s="269" t="s">
        <v>150</v>
      </c>
      <c r="W161" s="270">
        <v>6</v>
      </c>
      <c r="X161" s="270">
        <v>6</v>
      </c>
      <c r="Y161" s="93" t="s">
        <v>151</v>
      </c>
      <c r="Z161" s="89" t="s">
        <v>73</v>
      </c>
      <c r="AA161" s="89" t="s">
        <v>73</v>
      </c>
      <c r="AB161" s="270">
        <v>0</v>
      </c>
      <c r="AC161" s="89" t="s">
        <v>73</v>
      </c>
      <c r="AD161" s="264">
        <v>5.9166669999999998E-2</v>
      </c>
      <c r="AE161" s="264" t="s">
        <v>151</v>
      </c>
      <c r="AF161" s="248">
        <v>7.2183337400000006E-2</v>
      </c>
      <c r="AG161" s="248">
        <v>7.2183337400000006E-2</v>
      </c>
      <c r="AH161" s="270" t="s">
        <v>187</v>
      </c>
      <c r="AI161" s="268" t="s">
        <v>139</v>
      </c>
      <c r="AJ161" s="273">
        <v>45687</v>
      </c>
      <c r="AK161" s="273">
        <v>46316</v>
      </c>
      <c r="AL161" s="273">
        <v>46035</v>
      </c>
      <c r="AM161" s="273">
        <v>46086</v>
      </c>
      <c r="AN161" s="264" t="s">
        <v>73</v>
      </c>
      <c r="AO161" s="264" t="s">
        <v>73</v>
      </c>
      <c r="AP161" s="264" t="s">
        <v>73</v>
      </c>
      <c r="AQ161" s="264" t="s">
        <v>73</v>
      </c>
      <c r="AR161" s="273">
        <v>46106</v>
      </c>
      <c r="AS161" s="273">
        <v>46107</v>
      </c>
      <c r="AT161" s="273">
        <v>46034</v>
      </c>
      <c r="AU161" s="266">
        <v>46107</v>
      </c>
      <c r="AV161" s="273">
        <f>AU161+60</f>
        <v>46167</v>
      </c>
      <c r="AW161" s="248" t="s">
        <v>73</v>
      </c>
      <c r="AX161" s="261" t="s">
        <v>73</v>
      </c>
    </row>
    <row r="162" spans="1:50" ht="31.5">
      <c r="A162" s="367"/>
      <c r="B162" s="262"/>
      <c r="C162" s="263"/>
      <c r="D162" s="247"/>
      <c r="E162" s="244"/>
      <c r="F162" s="244"/>
      <c r="G162" s="244"/>
      <c r="H162" s="244"/>
      <c r="I162" s="244"/>
      <c r="J162" s="244"/>
      <c r="K162" s="244"/>
      <c r="L162" s="244"/>
      <c r="M162" s="244"/>
      <c r="N162" s="244"/>
      <c r="O162" s="238"/>
      <c r="P162" s="238"/>
      <c r="Q162" s="240"/>
      <c r="R162" s="241"/>
      <c r="S162" s="269"/>
      <c r="T162" s="264"/>
      <c r="U162" s="269"/>
      <c r="V162" s="269"/>
      <c r="W162" s="270"/>
      <c r="X162" s="270"/>
      <c r="Y162" s="93" t="s">
        <v>152</v>
      </c>
      <c r="Z162" s="89" t="s">
        <v>73</v>
      </c>
      <c r="AA162" s="89" t="s">
        <v>73</v>
      </c>
      <c r="AB162" s="270"/>
      <c r="AC162" s="89" t="s">
        <v>73</v>
      </c>
      <c r="AD162" s="264"/>
      <c r="AE162" s="264"/>
      <c r="AF162" s="248"/>
      <c r="AG162" s="248"/>
      <c r="AH162" s="270"/>
      <c r="AI162" s="268"/>
      <c r="AJ162" s="273"/>
      <c r="AK162" s="273"/>
      <c r="AL162" s="273"/>
      <c r="AM162" s="273"/>
      <c r="AN162" s="264"/>
      <c r="AO162" s="264"/>
      <c r="AP162" s="264"/>
      <c r="AQ162" s="264"/>
      <c r="AR162" s="273"/>
      <c r="AS162" s="273"/>
      <c r="AT162" s="273"/>
      <c r="AU162" s="266"/>
      <c r="AV162" s="273"/>
      <c r="AW162" s="248"/>
      <c r="AX162" s="261"/>
    </row>
    <row r="163" spans="1:50" ht="47.25">
      <c r="A163" s="367"/>
      <c r="B163" s="262"/>
      <c r="C163" s="263"/>
      <c r="D163" s="247"/>
      <c r="E163" s="244"/>
      <c r="F163" s="244"/>
      <c r="G163" s="244"/>
      <c r="H163" s="244"/>
      <c r="I163" s="244"/>
      <c r="J163" s="244"/>
      <c r="K163" s="244"/>
      <c r="L163" s="244"/>
      <c r="M163" s="244"/>
      <c r="N163" s="244"/>
      <c r="O163" s="238"/>
      <c r="P163" s="238"/>
      <c r="Q163" s="240"/>
      <c r="R163" s="241"/>
      <c r="S163" s="269"/>
      <c r="T163" s="264"/>
      <c r="U163" s="269"/>
      <c r="V163" s="269"/>
      <c r="W163" s="270"/>
      <c r="X163" s="270"/>
      <c r="Y163" s="93" t="s">
        <v>153</v>
      </c>
      <c r="Z163" s="89" t="s">
        <v>73</v>
      </c>
      <c r="AA163" s="93" t="s">
        <v>153</v>
      </c>
      <c r="AB163" s="270"/>
      <c r="AC163" s="89" t="s">
        <v>73</v>
      </c>
      <c r="AD163" s="264"/>
      <c r="AE163" s="264"/>
      <c r="AF163" s="248"/>
      <c r="AG163" s="248"/>
      <c r="AH163" s="270"/>
      <c r="AI163" s="268"/>
      <c r="AJ163" s="273"/>
      <c r="AK163" s="273"/>
      <c r="AL163" s="273"/>
      <c r="AM163" s="273"/>
      <c r="AN163" s="264"/>
      <c r="AO163" s="264"/>
      <c r="AP163" s="264"/>
      <c r="AQ163" s="264"/>
      <c r="AR163" s="273"/>
      <c r="AS163" s="273"/>
      <c r="AT163" s="273"/>
      <c r="AU163" s="266"/>
      <c r="AV163" s="273"/>
      <c r="AW163" s="248"/>
      <c r="AX163" s="261"/>
    </row>
    <row r="164" spans="1:50" ht="47.25">
      <c r="A164" s="367"/>
      <c r="B164" s="262"/>
      <c r="C164" s="263"/>
      <c r="D164" s="247"/>
      <c r="E164" s="244"/>
      <c r="F164" s="244"/>
      <c r="G164" s="244"/>
      <c r="H164" s="244"/>
      <c r="I164" s="244"/>
      <c r="J164" s="244"/>
      <c r="K164" s="244"/>
      <c r="L164" s="244"/>
      <c r="M164" s="244"/>
      <c r="N164" s="244"/>
      <c r="O164" s="238"/>
      <c r="P164" s="238"/>
      <c r="Q164" s="240"/>
      <c r="R164" s="241"/>
      <c r="S164" s="269"/>
      <c r="T164" s="264"/>
      <c r="U164" s="269"/>
      <c r="V164" s="269"/>
      <c r="W164" s="270"/>
      <c r="X164" s="270"/>
      <c r="Y164" s="93" t="s">
        <v>154</v>
      </c>
      <c r="Z164" s="89" t="s">
        <v>73</v>
      </c>
      <c r="AA164" s="93" t="s">
        <v>154</v>
      </c>
      <c r="AB164" s="270"/>
      <c r="AC164" s="89" t="s">
        <v>73</v>
      </c>
      <c r="AD164" s="264"/>
      <c r="AE164" s="264"/>
      <c r="AF164" s="248"/>
      <c r="AG164" s="248"/>
      <c r="AH164" s="270"/>
      <c r="AI164" s="268"/>
      <c r="AJ164" s="273"/>
      <c r="AK164" s="273"/>
      <c r="AL164" s="273"/>
      <c r="AM164" s="273"/>
      <c r="AN164" s="264"/>
      <c r="AO164" s="264"/>
      <c r="AP164" s="264"/>
      <c r="AQ164" s="264"/>
      <c r="AR164" s="273"/>
      <c r="AS164" s="273"/>
      <c r="AT164" s="273"/>
      <c r="AU164" s="266"/>
      <c r="AV164" s="273"/>
      <c r="AW164" s="248"/>
      <c r="AX164" s="261"/>
    </row>
    <row r="165" spans="1:50" ht="31.5">
      <c r="A165" s="367"/>
      <c r="B165" s="262"/>
      <c r="C165" s="263"/>
      <c r="D165" s="247"/>
      <c r="E165" s="244"/>
      <c r="F165" s="244"/>
      <c r="G165" s="244"/>
      <c r="H165" s="244"/>
      <c r="I165" s="244"/>
      <c r="J165" s="244"/>
      <c r="K165" s="244"/>
      <c r="L165" s="244"/>
      <c r="M165" s="244"/>
      <c r="N165" s="244"/>
      <c r="O165" s="238"/>
      <c r="P165" s="238"/>
      <c r="Q165" s="240"/>
      <c r="R165" s="241"/>
      <c r="S165" s="269"/>
      <c r="T165" s="264"/>
      <c r="U165" s="269"/>
      <c r="V165" s="269"/>
      <c r="W165" s="270"/>
      <c r="X165" s="270"/>
      <c r="Y165" s="93" t="s">
        <v>155</v>
      </c>
      <c r="Z165" s="89" t="s">
        <v>73</v>
      </c>
      <c r="AA165" s="93" t="s">
        <v>155</v>
      </c>
      <c r="AB165" s="270"/>
      <c r="AC165" s="89" t="s">
        <v>73</v>
      </c>
      <c r="AD165" s="264"/>
      <c r="AE165" s="264"/>
      <c r="AF165" s="248"/>
      <c r="AG165" s="248"/>
      <c r="AH165" s="270"/>
      <c r="AI165" s="268"/>
      <c r="AJ165" s="273"/>
      <c r="AK165" s="273"/>
      <c r="AL165" s="273"/>
      <c r="AM165" s="273"/>
      <c r="AN165" s="264"/>
      <c r="AO165" s="264"/>
      <c r="AP165" s="264"/>
      <c r="AQ165" s="264"/>
      <c r="AR165" s="273"/>
      <c r="AS165" s="273"/>
      <c r="AT165" s="273"/>
      <c r="AU165" s="266"/>
      <c r="AV165" s="273"/>
      <c r="AW165" s="248"/>
      <c r="AX165" s="261"/>
    </row>
    <row r="166" spans="1:50">
      <c r="A166" s="367"/>
      <c r="B166" s="262"/>
      <c r="C166" s="263"/>
      <c r="D166" s="247"/>
      <c r="E166" s="244"/>
      <c r="F166" s="244"/>
      <c r="G166" s="244"/>
      <c r="H166" s="244"/>
      <c r="I166" s="244"/>
      <c r="J166" s="244"/>
      <c r="K166" s="244"/>
      <c r="L166" s="244"/>
      <c r="M166" s="244"/>
      <c r="N166" s="244"/>
      <c r="O166" s="238"/>
      <c r="P166" s="238"/>
      <c r="Q166" s="240"/>
      <c r="R166" s="241"/>
      <c r="S166" s="269"/>
      <c r="T166" s="264"/>
      <c r="U166" s="269"/>
      <c r="V166" s="269"/>
      <c r="W166" s="270"/>
      <c r="X166" s="270"/>
      <c r="Y166" s="93" t="s">
        <v>156</v>
      </c>
      <c r="Z166" s="89" t="s">
        <v>73</v>
      </c>
      <c r="AA166" s="93" t="s">
        <v>156</v>
      </c>
      <c r="AB166" s="270"/>
      <c r="AC166" s="89" t="s">
        <v>73</v>
      </c>
      <c r="AD166" s="264"/>
      <c r="AE166" s="264"/>
      <c r="AF166" s="248"/>
      <c r="AG166" s="248"/>
      <c r="AH166" s="270"/>
      <c r="AI166" s="268"/>
      <c r="AJ166" s="273"/>
      <c r="AK166" s="273"/>
      <c r="AL166" s="273"/>
      <c r="AM166" s="273"/>
      <c r="AN166" s="264"/>
      <c r="AO166" s="264"/>
      <c r="AP166" s="264"/>
      <c r="AQ166" s="264"/>
      <c r="AR166" s="273"/>
      <c r="AS166" s="273"/>
      <c r="AT166" s="273"/>
      <c r="AU166" s="266"/>
      <c r="AV166" s="273"/>
      <c r="AW166" s="248"/>
      <c r="AX166" s="261"/>
    </row>
    <row r="167" spans="1:50" ht="47.25">
      <c r="A167" s="368" t="s">
        <v>130</v>
      </c>
      <c r="B167" s="195" t="s">
        <v>219</v>
      </c>
      <c r="C167" s="196" t="s">
        <v>220</v>
      </c>
      <c r="D167" s="79" t="s">
        <v>73</v>
      </c>
      <c r="E167" s="80">
        <v>0</v>
      </c>
      <c r="F167" s="80">
        <v>0</v>
      </c>
      <c r="G167" s="80">
        <v>0</v>
      </c>
      <c r="H167" s="80">
        <v>0</v>
      </c>
      <c r="I167" s="80">
        <v>0</v>
      </c>
      <c r="J167" s="80">
        <v>0</v>
      </c>
      <c r="K167" s="80">
        <v>0</v>
      </c>
      <c r="L167" s="80">
        <v>0</v>
      </c>
      <c r="M167" s="80">
        <v>0</v>
      </c>
      <c r="N167" s="80">
        <v>0</v>
      </c>
      <c r="O167" s="95" t="s">
        <v>73</v>
      </c>
      <c r="P167" s="95" t="s">
        <v>73</v>
      </c>
      <c r="Q167" s="96" t="s">
        <v>73</v>
      </c>
      <c r="R167" s="83">
        <v>0</v>
      </c>
      <c r="S167" s="94" t="s">
        <v>73</v>
      </c>
      <c r="T167" s="89">
        <v>0</v>
      </c>
      <c r="U167" s="94" t="s">
        <v>73</v>
      </c>
      <c r="V167" s="94" t="s">
        <v>73</v>
      </c>
      <c r="W167" s="90" t="s">
        <v>73</v>
      </c>
      <c r="X167" s="90" t="s">
        <v>73</v>
      </c>
      <c r="Y167" s="94" t="s">
        <v>73</v>
      </c>
      <c r="Z167" s="89" t="s">
        <v>73</v>
      </c>
      <c r="AA167" s="94" t="s">
        <v>73</v>
      </c>
      <c r="AB167" s="90" t="s">
        <v>73</v>
      </c>
      <c r="AC167" s="89" t="s">
        <v>73</v>
      </c>
      <c r="AD167" s="89" t="s">
        <v>73</v>
      </c>
      <c r="AE167" s="89" t="s">
        <v>221</v>
      </c>
      <c r="AF167" s="82">
        <v>0</v>
      </c>
      <c r="AG167" s="82">
        <v>11.31063876</v>
      </c>
      <c r="AH167" s="90" t="s">
        <v>73</v>
      </c>
      <c r="AI167" s="97" t="s">
        <v>73</v>
      </c>
      <c r="AJ167" s="92" t="s">
        <v>73</v>
      </c>
      <c r="AK167" s="92" t="s">
        <v>73</v>
      </c>
      <c r="AL167" s="92" t="s">
        <v>73</v>
      </c>
      <c r="AM167" s="92" t="s">
        <v>73</v>
      </c>
      <c r="AN167" s="89" t="s">
        <v>73</v>
      </c>
      <c r="AO167" s="89" t="s">
        <v>73</v>
      </c>
      <c r="AP167" s="89" t="s">
        <v>73</v>
      </c>
      <c r="AQ167" s="89" t="s">
        <v>73</v>
      </c>
      <c r="AR167" s="92" t="s">
        <v>73</v>
      </c>
      <c r="AS167" s="92" t="s">
        <v>73</v>
      </c>
      <c r="AT167" s="92" t="s">
        <v>73</v>
      </c>
      <c r="AU167" s="87" t="s">
        <v>73</v>
      </c>
      <c r="AV167" s="92" t="s">
        <v>73</v>
      </c>
      <c r="AW167" s="82" t="s">
        <v>73</v>
      </c>
      <c r="AX167" s="101" t="s">
        <v>222</v>
      </c>
    </row>
    <row r="168" spans="1:50" ht="47.25">
      <c r="A168" s="368" t="s">
        <v>130</v>
      </c>
      <c r="B168" s="195" t="s">
        <v>223</v>
      </c>
      <c r="C168" s="196" t="s">
        <v>224</v>
      </c>
      <c r="D168" s="79" t="s">
        <v>73</v>
      </c>
      <c r="E168" s="80">
        <v>0</v>
      </c>
      <c r="F168" s="80">
        <v>0</v>
      </c>
      <c r="G168" s="80">
        <v>0</v>
      </c>
      <c r="H168" s="80">
        <v>0</v>
      </c>
      <c r="I168" s="80">
        <v>0</v>
      </c>
      <c r="J168" s="80">
        <v>0</v>
      </c>
      <c r="K168" s="80">
        <v>0</v>
      </c>
      <c r="L168" s="80">
        <v>0</v>
      </c>
      <c r="M168" s="80">
        <v>0</v>
      </c>
      <c r="N168" s="80">
        <v>0</v>
      </c>
      <c r="O168" s="95" t="s">
        <v>73</v>
      </c>
      <c r="P168" s="95" t="s">
        <v>73</v>
      </c>
      <c r="Q168" s="96" t="s">
        <v>73</v>
      </c>
      <c r="R168" s="83">
        <v>0</v>
      </c>
      <c r="S168" s="94" t="s">
        <v>73</v>
      </c>
      <c r="T168" s="89">
        <v>0</v>
      </c>
      <c r="U168" s="94" t="s">
        <v>73</v>
      </c>
      <c r="V168" s="94" t="s">
        <v>73</v>
      </c>
      <c r="W168" s="90" t="s">
        <v>73</v>
      </c>
      <c r="X168" s="90" t="s">
        <v>73</v>
      </c>
      <c r="Y168" s="94" t="s">
        <v>73</v>
      </c>
      <c r="Z168" s="89" t="s">
        <v>73</v>
      </c>
      <c r="AA168" s="94" t="s">
        <v>73</v>
      </c>
      <c r="AB168" s="90" t="s">
        <v>73</v>
      </c>
      <c r="AC168" s="89" t="s">
        <v>73</v>
      </c>
      <c r="AD168" s="89" t="s">
        <v>73</v>
      </c>
      <c r="AE168" s="89" t="s">
        <v>225</v>
      </c>
      <c r="AF168" s="82">
        <v>0</v>
      </c>
      <c r="AG168" s="82">
        <v>0.74570424000000002</v>
      </c>
      <c r="AH168" s="90" t="s">
        <v>73</v>
      </c>
      <c r="AI168" s="97" t="s">
        <v>73</v>
      </c>
      <c r="AJ168" s="92" t="s">
        <v>73</v>
      </c>
      <c r="AK168" s="92" t="s">
        <v>73</v>
      </c>
      <c r="AL168" s="92" t="s">
        <v>73</v>
      </c>
      <c r="AM168" s="92" t="s">
        <v>73</v>
      </c>
      <c r="AN168" s="89" t="s">
        <v>73</v>
      </c>
      <c r="AO168" s="89" t="s">
        <v>73</v>
      </c>
      <c r="AP168" s="89" t="s">
        <v>73</v>
      </c>
      <c r="AQ168" s="89" t="s">
        <v>73</v>
      </c>
      <c r="AR168" s="92" t="s">
        <v>73</v>
      </c>
      <c r="AS168" s="92" t="s">
        <v>73</v>
      </c>
      <c r="AT168" s="92" t="s">
        <v>73</v>
      </c>
      <c r="AU168" s="87" t="s">
        <v>73</v>
      </c>
      <c r="AV168" s="92" t="s">
        <v>73</v>
      </c>
      <c r="AW168" s="82" t="s">
        <v>73</v>
      </c>
      <c r="AX168" s="101" t="s">
        <v>226</v>
      </c>
    </row>
    <row r="169" spans="1:50" ht="94.5">
      <c r="A169" s="368" t="s">
        <v>130</v>
      </c>
      <c r="B169" s="195" t="s">
        <v>227</v>
      </c>
      <c r="C169" s="196" t="s">
        <v>228</v>
      </c>
      <c r="D169" s="79">
        <v>49279</v>
      </c>
      <c r="E169" s="80">
        <v>0</v>
      </c>
      <c r="F169" s="80">
        <v>0</v>
      </c>
      <c r="G169" s="80">
        <v>0</v>
      </c>
      <c r="H169" s="80">
        <v>0</v>
      </c>
      <c r="I169" s="80">
        <v>0</v>
      </c>
      <c r="J169" s="80">
        <v>0</v>
      </c>
      <c r="K169" s="80">
        <v>0</v>
      </c>
      <c r="L169" s="80">
        <v>0</v>
      </c>
      <c r="M169" s="80">
        <v>0</v>
      </c>
      <c r="N169" s="80">
        <v>0</v>
      </c>
      <c r="O169" s="95" t="s">
        <v>120</v>
      </c>
      <c r="P169" s="95" t="s">
        <v>229</v>
      </c>
      <c r="Q169" s="96" t="s">
        <v>122</v>
      </c>
      <c r="R169" s="83">
        <v>5.5605200000000004</v>
      </c>
      <c r="S169" s="94" t="s">
        <v>123</v>
      </c>
      <c r="T169" s="89">
        <v>5.5605200000000004</v>
      </c>
      <c r="U169" s="94" t="s">
        <v>230</v>
      </c>
      <c r="V169" s="94" t="s">
        <v>73</v>
      </c>
      <c r="W169" s="90" t="s">
        <v>73</v>
      </c>
      <c r="X169" s="90" t="s">
        <v>73</v>
      </c>
      <c r="Y169" s="94" t="s">
        <v>73</v>
      </c>
      <c r="Z169" s="89" t="s">
        <v>73</v>
      </c>
      <c r="AA169" s="94" t="s">
        <v>73</v>
      </c>
      <c r="AB169" s="90" t="s">
        <v>73</v>
      </c>
      <c r="AC169" s="89" t="s">
        <v>73</v>
      </c>
      <c r="AD169" s="89" t="s">
        <v>73</v>
      </c>
      <c r="AE169" s="89" t="s">
        <v>73</v>
      </c>
      <c r="AF169" s="82" t="s">
        <v>73</v>
      </c>
      <c r="AG169" s="82" t="s">
        <v>73</v>
      </c>
      <c r="AH169" s="90" t="s">
        <v>73</v>
      </c>
      <c r="AI169" s="97" t="s">
        <v>73</v>
      </c>
      <c r="AJ169" s="92">
        <v>46266</v>
      </c>
      <c r="AK169" s="92" t="s">
        <v>73</v>
      </c>
      <c r="AL169" s="92" t="s">
        <v>73</v>
      </c>
      <c r="AM169" s="92" t="s">
        <v>73</v>
      </c>
      <c r="AN169" s="89" t="s">
        <v>73</v>
      </c>
      <c r="AO169" s="89" t="s">
        <v>73</v>
      </c>
      <c r="AP169" s="89" t="s">
        <v>73</v>
      </c>
      <c r="AQ169" s="89" t="s">
        <v>73</v>
      </c>
      <c r="AR169" s="92" t="s">
        <v>73</v>
      </c>
      <c r="AS169" s="92" t="s">
        <v>73</v>
      </c>
      <c r="AT169" s="92">
        <v>46327</v>
      </c>
      <c r="AU169" s="87" t="s">
        <v>73</v>
      </c>
      <c r="AV169" s="92" t="s">
        <v>73</v>
      </c>
      <c r="AW169" s="82" t="s">
        <v>73</v>
      </c>
      <c r="AX169" s="101"/>
    </row>
    <row r="170" spans="1:50" ht="78.75">
      <c r="A170" s="368" t="s">
        <v>130</v>
      </c>
      <c r="B170" s="195" t="s">
        <v>231</v>
      </c>
      <c r="C170" s="196" t="s">
        <v>232</v>
      </c>
      <c r="D170" s="79" t="s">
        <v>73</v>
      </c>
      <c r="E170" s="80">
        <v>0</v>
      </c>
      <c r="F170" s="80">
        <v>0</v>
      </c>
      <c r="G170" s="80">
        <v>0</v>
      </c>
      <c r="H170" s="80">
        <v>0</v>
      </c>
      <c r="I170" s="80">
        <v>0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95" t="s">
        <v>73</v>
      </c>
      <c r="P170" s="95" t="s">
        <v>73</v>
      </c>
      <c r="Q170" s="96" t="s">
        <v>73</v>
      </c>
      <c r="R170" s="83">
        <v>0</v>
      </c>
      <c r="S170" s="94" t="s">
        <v>73</v>
      </c>
      <c r="T170" s="89">
        <v>0</v>
      </c>
      <c r="U170" s="94" t="s">
        <v>73</v>
      </c>
      <c r="V170" s="94" t="s">
        <v>73</v>
      </c>
      <c r="W170" s="90" t="s">
        <v>73</v>
      </c>
      <c r="X170" s="90" t="s">
        <v>73</v>
      </c>
      <c r="Y170" s="94" t="s">
        <v>73</v>
      </c>
      <c r="Z170" s="89" t="s">
        <v>73</v>
      </c>
      <c r="AA170" s="94" t="s">
        <v>73</v>
      </c>
      <c r="AB170" s="90" t="s">
        <v>73</v>
      </c>
      <c r="AC170" s="89" t="s">
        <v>73</v>
      </c>
      <c r="AD170" s="89" t="s">
        <v>73</v>
      </c>
      <c r="AE170" s="89" t="s">
        <v>233</v>
      </c>
      <c r="AF170" s="82">
        <v>0</v>
      </c>
      <c r="AG170" s="82">
        <v>1.39223502</v>
      </c>
      <c r="AH170" s="90" t="s">
        <v>73</v>
      </c>
      <c r="AI170" s="97" t="s">
        <v>73</v>
      </c>
      <c r="AJ170" s="92" t="s">
        <v>73</v>
      </c>
      <c r="AK170" s="92" t="s">
        <v>73</v>
      </c>
      <c r="AL170" s="92" t="s">
        <v>73</v>
      </c>
      <c r="AM170" s="92" t="s">
        <v>73</v>
      </c>
      <c r="AN170" s="89" t="s">
        <v>73</v>
      </c>
      <c r="AO170" s="89" t="s">
        <v>73</v>
      </c>
      <c r="AP170" s="89" t="s">
        <v>73</v>
      </c>
      <c r="AQ170" s="89" t="s">
        <v>73</v>
      </c>
      <c r="AR170" s="92" t="s">
        <v>73</v>
      </c>
      <c r="AS170" s="92" t="s">
        <v>73</v>
      </c>
      <c r="AT170" s="92" t="s">
        <v>73</v>
      </c>
      <c r="AU170" s="87" t="s">
        <v>73</v>
      </c>
      <c r="AV170" s="92" t="s">
        <v>73</v>
      </c>
      <c r="AW170" s="82" t="s">
        <v>73</v>
      </c>
      <c r="AX170" s="101" t="s">
        <v>234</v>
      </c>
    </row>
    <row r="171" spans="1:50" ht="15" customHeight="1">
      <c r="A171" s="367" t="s">
        <v>130</v>
      </c>
      <c r="B171" s="262" t="s">
        <v>235</v>
      </c>
      <c r="C171" s="263" t="s">
        <v>236</v>
      </c>
      <c r="D171" s="247">
        <v>49279</v>
      </c>
      <c r="E171" s="244">
        <v>0</v>
      </c>
      <c r="F171" s="244">
        <v>0</v>
      </c>
      <c r="G171" s="244">
        <v>0.55000000000000004</v>
      </c>
      <c r="H171" s="244">
        <v>0</v>
      </c>
      <c r="I171" s="244">
        <v>0</v>
      </c>
      <c r="J171" s="244">
        <v>0</v>
      </c>
      <c r="K171" s="244">
        <v>0</v>
      </c>
      <c r="L171" s="244">
        <v>0</v>
      </c>
      <c r="M171" s="244">
        <v>0</v>
      </c>
      <c r="N171" s="244">
        <v>0</v>
      </c>
      <c r="O171" s="238" t="s">
        <v>114</v>
      </c>
      <c r="P171" s="238" t="s">
        <v>237</v>
      </c>
      <c r="Q171" s="240" t="s">
        <v>122</v>
      </c>
      <c r="R171" s="241">
        <v>21.71</v>
      </c>
      <c r="S171" s="269" t="s">
        <v>136</v>
      </c>
      <c r="T171" s="264">
        <f>R172</f>
        <v>0</v>
      </c>
      <c r="U171" s="269" t="s">
        <v>137</v>
      </c>
      <c r="V171" s="269" t="s">
        <v>137</v>
      </c>
      <c r="W171" s="270">
        <v>3</v>
      </c>
      <c r="X171" s="270">
        <v>3</v>
      </c>
      <c r="Y171" s="93" t="s">
        <v>138</v>
      </c>
      <c r="Z171" s="89">
        <v>20.954771000000001</v>
      </c>
      <c r="AA171" s="95" t="s">
        <v>73</v>
      </c>
      <c r="AB171" s="251">
        <v>0</v>
      </c>
      <c r="AC171" s="96">
        <v>20.954771000000001</v>
      </c>
      <c r="AD171" s="240">
        <v>20.954771000000001</v>
      </c>
      <c r="AE171" s="240" t="s">
        <v>138</v>
      </c>
      <c r="AF171" s="240">
        <v>25.5648210226</v>
      </c>
      <c r="AG171" s="240">
        <v>23.008338920340002</v>
      </c>
      <c r="AH171" s="251">
        <v>32615770094</v>
      </c>
      <c r="AI171" s="260" t="s">
        <v>139</v>
      </c>
      <c r="AJ171" s="239">
        <v>46097</v>
      </c>
      <c r="AK171" s="239">
        <v>46086</v>
      </c>
      <c r="AL171" s="239">
        <v>46099</v>
      </c>
      <c r="AM171" s="239">
        <v>46120</v>
      </c>
      <c r="AN171" s="240" t="s">
        <v>73</v>
      </c>
      <c r="AO171" s="240" t="s">
        <v>73</v>
      </c>
      <c r="AP171" s="240" t="s">
        <v>73</v>
      </c>
      <c r="AQ171" s="240" t="s">
        <v>73</v>
      </c>
      <c r="AR171" s="239">
        <v>46140</v>
      </c>
      <c r="AS171" s="239">
        <v>46140</v>
      </c>
      <c r="AT171" s="239" t="s">
        <v>140</v>
      </c>
      <c r="AU171" s="239" t="s">
        <v>238</v>
      </c>
      <c r="AV171" s="239" t="s">
        <v>171</v>
      </c>
      <c r="AW171" s="240" t="s">
        <v>73</v>
      </c>
      <c r="AX171" s="369" t="s">
        <v>73</v>
      </c>
    </row>
    <row r="172" spans="1:50">
      <c r="A172" s="367"/>
      <c r="B172" s="262"/>
      <c r="C172" s="263"/>
      <c r="D172" s="247"/>
      <c r="E172" s="244"/>
      <c r="F172" s="244"/>
      <c r="G172" s="244"/>
      <c r="H172" s="244"/>
      <c r="I172" s="244"/>
      <c r="J172" s="244"/>
      <c r="K172" s="244"/>
      <c r="L172" s="244"/>
      <c r="M172" s="244"/>
      <c r="N172" s="244"/>
      <c r="O172" s="238"/>
      <c r="P172" s="238"/>
      <c r="Q172" s="240"/>
      <c r="R172" s="241"/>
      <c r="S172" s="269"/>
      <c r="T172" s="264"/>
      <c r="U172" s="269"/>
      <c r="V172" s="269"/>
      <c r="W172" s="270"/>
      <c r="X172" s="270"/>
      <c r="Y172" s="93" t="s">
        <v>169</v>
      </c>
      <c r="Z172" s="89">
        <v>21.497641000000002</v>
      </c>
      <c r="AA172" s="95" t="s">
        <v>73</v>
      </c>
      <c r="AB172" s="251"/>
      <c r="AC172" s="96">
        <v>21.497641000000002</v>
      </c>
      <c r="AD172" s="240"/>
      <c r="AE172" s="240"/>
      <c r="AF172" s="240"/>
      <c r="AG172" s="240"/>
      <c r="AH172" s="251"/>
      <c r="AI172" s="260"/>
      <c r="AJ172" s="239"/>
      <c r="AK172" s="239"/>
      <c r="AL172" s="239"/>
      <c r="AM172" s="239"/>
      <c r="AN172" s="240"/>
      <c r="AO172" s="240"/>
      <c r="AP172" s="240"/>
      <c r="AQ172" s="240"/>
      <c r="AR172" s="239"/>
      <c r="AS172" s="239"/>
      <c r="AT172" s="239"/>
      <c r="AU172" s="239"/>
      <c r="AV172" s="239"/>
      <c r="AW172" s="240"/>
      <c r="AX172" s="369"/>
    </row>
    <row r="173" spans="1:50">
      <c r="A173" s="367"/>
      <c r="B173" s="262"/>
      <c r="C173" s="263"/>
      <c r="D173" s="247"/>
      <c r="E173" s="244"/>
      <c r="F173" s="244"/>
      <c r="G173" s="244"/>
      <c r="H173" s="244"/>
      <c r="I173" s="244"/>
      <c r="J173" s="244"/>
      <c r="K173" s="244"/>
      <c r="L173" s="244"/>
      <c r="M173" s="244"/>
      <c r="N173" s="244"/>
      <c r="O173" s="238"/>
      <c r="P173" s="238"/>
      <c r="Q173" s="240"/>
      <c r="R173" s="241"/>
      <c r="S173" s="269"/>
      <c r="T173" s="264"/>
      <c r="U173" s="269"/>
      <c r="V173" s="269"/>
      <c r="W173" s="270"/>
      <c r="X173" s="270"/>
      <c r="Y173" s="93" t="s">
        <v>172</v>
      </c>
      <c r="Z173" s="89">
        <v>21.063345000000002</v>
      </c>
      <c r="AA173" s="95" t="s">
        <v>73</v>
      </c>
      <c r="AB173" s="251"/>
      <c r="AC173" s="96">
        <v>21.063345000000002</v>
      </c>
      <c r="AD173" s="240"/>
      <c r="AE173" s="240"/>
      <c r="AF173" s="240"/>
      <c r="AG173" s="240"/>
      <c r="AH173" s="251"/>
      <c r="AI173" s="260"/>
      <c r="AJ173" s="239"/>
      <c r="AK173" s="239"/>
      <c r="AL173" s="239"/>
      <c r="AM173" s="239"/>
      <c r="AN173" s="240"/>
      <c r="AO173" s="240"/>
      <c r="AP173" s="240"/>
      <c r="AQ173" s="240"/>
      <c r="AR173" s="239"/>
      <c r="AS173" s="239"/>
      <c r="AT173" s="239"/>
      <c r="AU173" s="239"/>
      <c r="AV173" s="239"/>
      <c r="AW173" s="240"/>
      <c r="AX173" s="369"/>
    </row>
    <row r="174" spans="1:50" ht="47.25">
      <c r="A174" s="367"/>
      <c r="B174" s="262"/>
      <c r="C174" s="263"/>
      <c r="D174" s="247"/>
      <c r="E174" s="244"/>
      <c r="F174" s="244"/>
      <c r="G174" s="244"/>
      <c r="H174" s="244"/>
      <c r="I174" s="244"/>
      <c r="J174" s="244"/>
      <c r="K174" s="244"/>
      <c r="L174" s="244"/>
      <c r="M174" s="244"/>
      <c r="N174" s="244"/>
      <c r="O174" s="95" t="s">
        <v>120</v>
      </c>
      <c r="P174" s="95" t="s">
        <v>115</v>
      </c>
      <c r="Q174" s="96" t="s">
        <v>73</v>
      </c>
      <c r="R174" s="83">
        <v>0</v>
      </c>
      <c r="S174" s="94" t="s">
        <v>73</v>
      </c>
      <c r="T174" s="89">
        <v>0</v>
      </c>
      <c r="U174" s="94" t="s">
        <v>73</v>
      </c>
      <c r="V174" s="94" t="s">
        <v>73</v>
      </c>
      <c r="W174" s="90" t="s">
        <v>73</v>
      </c>
      <c r="X174" s="90" t="s">
        <v>73</v>
      </c>
      <c r="Y174" s="94" t="s">
        <v>73</v>
      </c>
      <c r="Z174" s="89" t="s">
        <v>73</v>
      </c>
      <c r="AA174" s="94" t="s">
        <v>73</v>
      </c>
      <c r="AB174" s="90" t="s">
        <v>73</v>
      </c>
      <c r="AC174" s="89" t="s">
        <v>73</v>
      </c>
      <c r="AD174" s="89" t="s">
        <v>73</v>
      </c>
      <c r="AE174" s="89" t="s">
        <v>126</v>
      </c>
      <c r="AF174" s="82">
        <v>102.983061355</v>
      </c>
      <c r="AG174" s="82">
        <v>37.678458955000004</v>
      </c>
      <c r="AH174" s="90" t="s">
        <v>73</v>
      </c>
      <c r="AI174" s="97" t="s">
        <v>73</v>
      </c>
      <c r="AJ174" s="92" t="s">
        <v>73</v>
      </c>
      <c r="AK174" s="92" t="s">
        <v>73</v>
      </c>
      <c r="AL174" s="92" t="s">
        <v>73</v>
      </c>
      <c r="AM174" s="92" t="s">
        <v>73</v>
      </c>
      <c r="AN174" s="89" t="s">
        <v>73</v>
      </c>
      <c r="AO174" s="89" t="s">
        <v>73</v>
      </c>
      <c r="AP174" s="89" t="s">
        <v>73</v>
      </c>
      <c r="AQ174" s="89" t="s">
        <v>73</v>
      </c>
      <c r="AR174" s="92" t="s">
        <v>73</v>
      </c>
      <c r="AS174" s="92" t="s">
        <v>73</v>
      </c>
      <c r="AT174" s="92" t="s">
        <v>73</v>
      </c>
      <c r="AU174" s="87">
        <v>45405</v>
      </c>
      <c r="AV174" s="92">
        <v>46203</v>
      </c>
      <c r="AW174" s="82" t="s">
        <v>73</v>
      </c>
      <c r="AX174" s="101" t="s">
        <v>239</v>
      </c>
    </row>
    <row r="175" spans="1:50" ht="15" customHeight="1">
      <c r="A175" s="367"/>
      <c r="B175" s="262"/>
      <c r="C175" s="263"/>
      <c r="D175" s="247"/>
      <c r="E175" s="244"/>
      <c r="F175" s="244"/>
      <c r="G175" s="244"/>
      <c r="H175" s="244"/>
      <c r="I175" s="244"/>
      <c r="J175" s="244"/>
      <c r="K175" s="244"/>
      <c r="L175" s="244"/>
      <c r="M175" s="244"/>
      <c r="N175" s="244"/>
      <c r="O175" s="238" t="s">
        <v>147</v>
      </c>
      <c r="P175" s="238" t="s">
        <v>240</v>
      </c>
      <c r="Q175" s="240" t="s">
        <v>135</v>
      </c>
      <c r="R175" s="241">
        <v>65.06</v>
      </c>
      <c r="S175" s="269" t="s">
        <v>149</v>
      </c>
      <c r="T175" s="271">
        <v>65.06</v>
      </c>
      <c r="U175" s="269" t="s">
        <v>150</v>
      </c>
      <c r="V175" s="269" t="s">
        <v>150</v>
      </c>
      <c r="W175" s="270">
        <v>4</v>
      </c>
      <c r="X175" s="270">
        <v>4</v>
      </c>
      <c r="Y175" s="93" t="s">
        <v>179</v>
      </c>
      <c r="Z175" s="89" t="s">
        <v>73</v>
      </c>
      <c r="AA175" s="94" t="s">
        <v>73</v>
      </c>
      <c r="AB175" s="270">
        <v>1</v>
      </c>
      <c r="AC175" s="89" t="s">
        <v>73</v>
      </c>
      <c r="AD175" s="264">
        <v>44.318399999999997</v>
      </c>
      <c r="AE175" s="264" t="s">
        <v>179</v>
      </c>
      <c r="AF175" s="248">
        <v>54.068447999999997</v>
      </c>
      <c r="AG175" s="248">
        <v>54.068447999999997</v>
      </c>
      <c r="AH175" s="270">
        <v>32515353188</v>
      </c>
      <c r="AI175" s="321" t="s">
        <v>139</v>
      </c>
      <c r="AJ175" s="273">
        <v>45960</v>
      </c>
      <c r="AK175" s="273">
        <v>45960</v>
      </c>
      <c r="AL175" s="273">
        <v>46097</v>
      </c>
      <c r="AM175" s="273">
        <v>46134</v>
      </c>
      <c r="AN175" s="264" t="s">
        <v>73</v>
      </c>
      <c r="AO175" s="264" t="s">
        <v>73</v>
      </c>
      <c r="AP175" s="264" t="s">
        <v>73</v>
      </c>
      <c r="AQ175" s="264" t="s">
        <v>73</v>
      </c>
      <c r="AR175" s="273">
        <v>46154</v>
      </c>
      <c r="AS175" s="273">
        <v>46149</v>
      </c>
      <c r="AT175" s="273">
        <v>46034</v>
      </c>
      <c r="AU175" s="266">
        <v>46149</v>
      </c>
      <c r="AV175" s="273">
        <v>46214</v>
      </c>
      <c r="AW175" s="248" t="s">
        <v>73</v>
      </c>
      <c r="AX175" s="261" t="s">
        <v>73</v>
      </c>
    </row>
    <row r="176" spans="1:50">
      <c r="A176" s="367"/>
      <c r="B176" s="262"/>
      <c r="C176" s="263"/>
      <c r="D176" s="247"/>
      <c r="E176" s="244"/>
      <c r="F176" s="244"/>
      <c r="G176" s="244"/>
      <c r="H176" s="244"/>
      <c r="I176" s="244"/>
      <c r="J176" s="244"/>
      <c r="K176" s="244"/>
      <c r="L176" s="244"/>
      <c r="M176" s="244"/>
      <c r="N176" s="244"/>
      <c r="O176" s="238"/>
      <c r="P176" s="238"/>
      <c r="Q176" s="240"/>
      <c r="R176" s="241"/>
      <c r="S176" s="269"/>
      <c r="T176" s="271"/>
      <c r="U176" s="269"/>
      <c r="V176" s="269"/>
      <c r="W176" s="270"/>
      <c r="X176" s="270"/>
      <c r="Y176" s="93" t="s">
        <v>177</v>
      </c>
      <c r="Z176" s="89" t="s">
        <v>73</v>
      </c>
      <c r="AA176" s="94" t="s">
        <v>73</v>
      </c>
      <c r="AB176" s="270"/>
      <c r="AC176" s="89" t="s">
        <v>73</v>
      </c>
      <c r="AD176" s="264"/>
      <c r="AE176" s="264"/>
      <c r="AF176" s="248"/>
      <c r="AG176" s="248"/>
      <c r="AH176" s="270"/>
      <c r="AI176" s="321"/>
      <c r="AJ176" s="273"/>
      <c r="AK176" s="273"/>
      <c r="AL176" s="273"/>
      <c r="AM176" s="273"/>
      <c r="AN176" s="264"/>
      <c r="AO176" s="264"/>
      <c r="AP176" s="264"/>
      <c r="AQ176" s="264"/>
      <c r="AR176" s="273"/>
      <c r="AS176" s="273"/>
      <c r="AT176" s="273"/>
      <c r="AU176" s="266"/>
      <c r="AV176" s="273"/>
      <c r="AW176" s="248"/>
      <c r="AX176" s="261"/>
    </row>
    <row r="177" spans="1:1024">
      <c r="A177" s="367"/>
      <c r="B177" s="262"/>
      <c r="C177" s="263"/>
      <c r="D177" s="247"/>
      <c r="E177" s="244"/>
      <c r="F177" s="244"/>
      <c r="G177" s="244"/>
      <c r="H177" s="244"/>
      <c r="I177" s="244"/>
      <c r="J177" s="244"/>
      <c r="K177" s="244"/>
      <c r="L177" s="244"/>
      <c r="M177" s="244"/>
      <c r="N177" s="244"/>
      <c r="O177" s="238"/>
      <c r="P177" s="238"/>
      <c r="Q177" s="240"/>
      <c r="R177" s="241"/>
      <c r="S177" s="269"/>
      <c r="T177" s="271"/>
      <c r="U177" s="269"/>
      <c r="V177" s="269"/>
      <c r="W177" s="270"/>
      <c r="X177" s="270"/>
      <c r="Y177" s="93" t="s">
        <v>165</v>
      </c>
      <c r="Z177" s="89" t="s">
        <v>73</v>
      </c>
      <c r="AA177" s="94" t="s">
        <v>73</v>
      </c>
      <c r="AB177" s="270"/>
      <c r="AC177" s="89" t="s">
        <v>73</v>
      </c>
      <c r="AD177" s="264"/>
      <c r="AE177" s="264"/>
      <c r="AF177" s="248"/>
      <c r="AG177" s="248"/>
      <c r="AH177" s="270"/>
      <c r="AI177" s="321"/>
      <c r="AJ177" s="273"/>
      <c r="AK177" s="273"/>
      <c r="AL177" s="273"/>
      <c r="AM177" s="273"/>
      <c r="AN177" s="264"/>
      <c r="AO177" s="264"/>
      <c r="AP177" s="264"/>
      <c r="AQ177" s="264"/>
      <c r="AR177" s="273"/>
      <c r="AS177" s="273"/>
      <c r="AT177" s="273"/>
      <c r="AU177" s="266"/>
      <c r="AV177" s="273"/>
      <c r="AW177" s="248"/>
      <c r="AX177" s="261"/>
    </row>
    <row r="178" spans="1:1024">
      <c r="A178" s="367"/>
      <c r="B178" s="262"/>
      <c r="C178" s="263"/>
      <c r="D178" s="247"/>
      <c r="E178" s="244"/>
      <c r="F178" s="244"/>
      <c r="G178" s="244"/>
      <c r="H178" s="244"/>
      <c r="I178" s="244"/>
      <c r="J178" s="244"/>
      <c r="K178" s="244"/>
      <c r="L178" s="244"/>
      <c r="M178" s="244"/>
      <c r="N178" s="244"/>
      <c r="O178" s="238"/>
      <c r="P178" s="238"/>
      <c r="Q178" s="240"/>
      <c r="R178" s="241"/>
      <c r="S178" s="269"/>
      <c r="T178" s="271"/>
      <c r="U178" s="269"/>
      <c r="V178" s="269"/>
      <c r="W178" s="270"/>
      <c r="X178" s="270"/>
      <c r="Y178" s="93" t="s">
        <v>241</v>
      </c>
      <c r="Z178" s="89" t="s">
        <v>73</v>
      </c>
      <c r="AA178" s="94" t="s">
        <v>73</v>
      </c>
      <c r="AB178" s="270"/>
      <c r="AC178" s="89" t="s">
        <v>73</v>
      </c>
      <c r="AD178" s="264"/>
      <c r="AE178" s="264"/>
      <c r="AF178" s="248"/>
      <c r="AG178" s="248"/>
      <c r="AH178" s="270"/>
      <c r="AI178" s="321"/>
      <c r="AJ178" s="273"/>
      <c r="AK178" s="273"/>
      <c r="AL178" s="273"/>
      <c r="AM178" s="273"/>
      <c r="AN178" s="264"/>
      <c r="AO178" s="264"/>
      <c r="AP178" s="264"/>
      <c r="AQ178" s="264"/>
      <c r="AR178" s="273"/>
      <c r="AS178" s="273"/>
      <c r="AT178" s="273"/>
      <c r="AU178" s="266"/>
      <c r="AV178" s="273"/>
      <c r="AW178" s="248"/>
      <c r="AX178" s="261"/>
    </row>
    <row r="179" spans="1:1024" ht="15" customHeight="1">
      <c r="A179" s="367"/>
      <c r="B179" s="262"/>
      <c r="C179" s="263"/>
      <c r="D179" s="247"/>
      <c r="E179" s="244"/>
      <c r="F179" s="244"/>
      <c r="G179" s="244"/>
      <c r="H179" s="244"/>
      <c r="I179" s="244"/>
      <c r="J179" s="244"/>
      <c r="K179" s="244"/>
      <c r="L179" s="244"/>
      <c r="M179" s="244"/>
      <c r="N179" s="244"/>
      <c r="O179" s="238" t="s">
        <v>147</v>
      </c>
      <c r="P179" s="238" t="s">
        <v>148</v>
      </c>
      <c r="Q179" s="240" t="s">
        <v>135</v>
      </c>
      <c r="R179" s="241">
        <v>6.47464248</v>
      </c>
      <c r="S179" s="269" t="s">
        <v>149</v>
      </c>
      <c r="T179" s="264">
        <f>R179</f>
        <v>6.47464248</v>
      </c>
      <c r="U179" s="269" t="s">
        <v>150</v>
      </c>
      <c r="V179" s="269" t="s">
        <v>150</v>
      </c>
      <c r="W179" s="270">
        <v>6</v>
      </c>
      <c r="X179" s="270">
        <v>6</v>
      </c>
      <c r="Y179" s="93" t="s">
        <v>151</v>
      </c>
      <c r="Z179" s="89" t="s">
        <v>73</v>
      </c>
      <c r="AA179" s="89" t="s">
        <v>73</v>
      </c>
      <c r="AB179" s="270">
        <v>0</v>
      </c>
      <c r="AC179" s="89" t="s">
        <v>73</v>
      </c>
      <c r="AD179" s="264">
        <v>12.09595938</v>
      </c>
      <c r="AE179" s="264" t="s">
        <v>151</v>
      </c>
      <c r="AF179" s="248">
        <v>14.7570704436</v>
      </c>
      <c r="AG179" s="248">
        <v>14.7570704436</v>
      </c>
      <c r="AH179" s="270" t="s">
        <v>187</v>
      </c>
      <c r="AI179" s="268" t="s">
        <v>139</v>
      </c>
      <c r="AJ179" s="273">
        <v>45687</v>
      </c>
      <c r="AK179" s="273">
        <v>46316</v>
      </c>
      <c r="AL179" s="273">
        <v>46035</v>
      </c>
      <c r="AM179" s="273">
        <v>46086</v>
      </c>
      <c r="AN179" s="264" t="s">
        <v>73</v>
      </c>
      <c r="AO179" s="264" t="s">
        <v>73</v>
      </c>
      <c r="AP179" s="264" t="s">
        <v>73</v>
      </c>
      <c r="AQ179" s="264" t="s">
        <v>73</v>
      </c>
      <c r="AR179" s="273">
        <v>46106</v>
      </c>
      <c r="AS179" s="273">
        <v>46107</v>
      </c>
      <c r="AT179" s="273">
        <v>46034</v>
      </c>
      <c r="AU179" s="266">
        <v>46107</v>
      </c>
      <c r="AV179" s="273">
        <f>AU179+60</f>
        <v>46167</v>
      </c>
      <c r="AW179" s="248" t="s">
        <v>73</v>
      </c>
      <c r="AX179" s="261" t="s">
        <v>73</v>
      </c>
    </row>
    <row r="180" spans="1:1024" ht="31.5">
      <c r="A180" s="367"/>
      <c r="B180" s="262"/>
      <c r="C180" s="263"/>
      <c r="D180" s="247"/>
      <c r="E180" s="244"/>
      <c r="F180" s="244"/>
      <c r="G180" s="244"/>
      <c r="H180" s="244"/>
      <c r="I180" s="244"/>
      <c r="J180" s="244"/>
      <c r="K180" s="244"/>
      <c r="L180" s="244"/>
      <c r="M180" s="244"/>
      <c r="N180" s="244"/>
      <c r="O180" s="238"/>
      <c r="P180" s="238"/>
      <c r="Q180" s="240"/>
      <c r="R180" s="241"/>
      <c r="S180" s="269"/>
      <c r="T180" s="264"/>
      <c r="U180" s="269"/>
      <c r="V180" s="269"/>
      <c r="W180" s="270"/>
      <c r="X180" s="270"/>
      <c r="Y180" s="93" t="s">
        <v>152</v>
      </c>
      <c r="Z180" s="89" t="s">
        <v>73</v>
      </c>
      <c r="AA180" s="89" t="s">
        <v>73</v>
      </c>
      <c r="AB180" s="270"/>
      <c r="AC180" s="89" t="s">
        <v>73</v>
      </c>
      <c r="AD180" s="264"/>
      <c r="AE180" s="264"/>
      <c r="AF180" s="248"/>
      <c r="AG180" s="248"/>
      <c r="AH180" s="270"/>
      <c r="AI180" s="268"/>
      <c r="AJ180" s="273"/>
      <c r="AK180" s="273"/>
      <c r="AL180" s="273"/>
      <c r="AM180" s="273"/>
      <c r="AN180" s="264"/>
      <c r="AO180" s="264"/>
      <c r="AP180" s="264"/>
      <c r="AQ180" s="264"/>
      <c r="AR180" s="273"/>
      <c r="AS180" s="273"/>
      <c r="AT180" s="273"/>
      <c r="AU180" s="266"/>
      <c r="AV180" s="273"/>
      <c r="AW180" s="248"/>
      <c r="AX180" s="261"/>
    </row>
    <row r="181" spans="1:1024" ht="47.25">
      <c r="A181" s="367"/>
      <c r="B181" s="262"/>
      <c r="C181" s="263"/>
      <c r="D181" s="247"/>
      <c r="E181" s="244"/>
      <c r="F181" s="244"/>
      <c r="G181" s="244"/>
      <c r="H181" s="244"/>
      <c r="I181" s="244"/>
      <c r="J181" s="244"/>
      <c r="K181" s="244"/>
      <c r="L181" s="244"/>
      <c r="M181" s="244"/>
      <c r="N181" s="244"/>
      <c r="O181" s="238"/>
      <c r="P181" s="238"/>
      <c r="Q181" s="240"/>
      <c r="R181" s="241"/>
      <c r="S181" s="269"/>
      <c r="T181" s="264"/>
      <c r="U181" s="269"/>
      <c r="V181" s="269"/>
      <c r="W181" s="270"/>
      <c r="X181" s="270"/>
      <c r="Y181" s="93" t="s">
        <v>153</v>
      </c>
      <c r="Z181" s="89" t="s">
        <v>73</v>
      </c>
      <c r="AA181" s="93" t="s">
        <v>153</v>
      </c>
      <c r="AB181" s="270"/>
      <c r="AC181" s="89" t="s">
        <v>73</v>
      </c>
      <c r="AD181" s="264"/>
      <c r="AE181" s="264"/>
      <c r="AF181" s="248"/>
      <c r="AG181" s="248"/>
      <c r="AH181" s="270"/>
      <c r="AI181" s="268"/>
      <c r="AJ181" s="273"/>
      <c r="AK181" s="273"/>
      <c r="AL181" s="273"/>
      <c r="AM181" s="273"/>
      <c r="AN181" s="264"/>
      <c r="AO181" s="264"/>
      <c r="AP181" s="264"/>
      <c r="AQ181" s="264"/>
      <c r="AR181" s="273"/>
      <c r="AS181" s="273"/>
      <c r="AT181" s="273"/>
      <c r="AU181" s="266"/>
      <c r="AV181" s="273"/>
      <c r="AW181" s="248"/>
      <c r="AX181" s="261"/>
    </row>
    <row r="182" spans="1:1024" ht="47.25">
      <c r="A182" s="367"/>
      <c r="B182" s="262"/>
      <c r="C182" s="263"/>
      <c r="D182" s="247"/>
      <c r="E182" s="244"/>
      <c r="F182" s="244"/>
      <c r="G182" s="244"/>
      <c r="H182" s="244"/>
      <c r="I182" s="244"/>
      <c r="J182" s="244"/>
      <c r="K182" s="244"/>
      <c r="L182" s="244"/>
      <c r="M182" s="244"/>
      <c r="N182" s="244"/>
      <c r="O182" s="238"/>
      <c r="P182" s="238"/>
      <c r="Q182" s="240"/>
      <c r="R182" s="241"/>
      <c r="S182" s="269"/>
      <c r="T182" s="264"/>
      <c r="U182" s="269"/>
      <c r="V182" s="269"/>
      <c r="W182" s="270"/>
      <c r="X182" s="270"/>
      <c r="Y182" s="93" t="s">
        <v>154</v>
      </c>
      <c r="Z182" s="89" t="s">
        <v>73</v>
      </c>
      <c r="AA182" s="93" t="s">
        <v>154</v>
      </c>
      <c r="AB182" s="270"/>
      <c r="AC182" s="89" t="s">
        <v>73</v>
      </c>
      <c r="AD182" s="264"/>
      <c r="AE182" s="264"/>
      <c r="AF182" s="248"/>
      <c r="AG182" s="248"/>
      <c r="AH182" s="270"/>
      <c r="AI182" s="268"/>
      <c r="AJ182" s="273"/>
      <c r="AK182" s="273"/>
      <c r="AL182" s="273"/>
      <c r="AM182" s="273"/>
      <c r="AN182" s="264"/>
      <c r="AO182" s="264"/>
      <c r="AP182" s="264"/>
      <c r="AQ182" s="264"/>
      <c r="AR182" s="273"/>
      <c r="AS182" s="273"/>
      <c r="AT182" s="273"/>
      <c r="AU182" s="266"/>
      <c r="AV182" s="273"/>
      <c r="AW182" s="248"/>
      <c r="AX182" s="261"/>
    </row>
    <row r="183" spans="1:1024" ht="31.5">
      <c r="A183" s="367"/>
      <c r="B183" s="262"/>
      <c r="C183" s="263"/>
      <c r="D183" s="247"/>
      <c r="E183" s="244"/>
      <c r="F183" s="244"/>
      <c r="G183" s="244"/>
      <c r="H183" s="244"/>
      <c r="I183" s="244"/>
      <c r="J183" s="244"/>
      <c r="K183" s="244"/>
      <c r="L183" s="244"/>
      <c r="M183" s="244"/>
      <c r="N183" s="244"/>
      <c r="O183" s="238"/>
      <c r="P183" s="238"/>
      <c r="Q183" s="240"/>
      <c r="R183" s="241"/>
      <c r="S183" s="269"/>
      <c r="T183" s="264"/>
      <c r="U183" s="269"/>
      <c r="V183" s="269"/>
      <c r="W183" s="270"/>
      <c r="X183" s="270"/>
      <c r="Y183" s="93" t="s">
        <v>155</v>
      </c>
      <c r="Z183" s="89" t="s">
        <v>73</v>
      </c>
      <c r="AA183" s="93" t="s">
        <v>155</v>
      </c>
      <c r="AB183" s="270"/>
      <c r="AC183" s="89" t="s">
        <v>73</v>
      </c>
      <c r="AD183" s="264"/>
      <c r="AE183" s="264"/>
      <c r="AF183" s="248"/>
      <c r="AG183" s="248"/>
      <c r="AH183" s="270"/>
      <c r="AI183" s="268"/>
      <c r="AJ183" s="273"/>
      <c r="AK183" s="273"/>
      <c r="AL183" s="273"/>
      <c r="AM183" s="273"/>
      <c r="AN183" s="264"/>
      <c r="AO183" s="264"/>
      <c r="AP183" s="264"/>
      <c r="AQ183" s="264"/>
      <c r="AR183" s="273"/>
      <c r="AS183" s="273"/>
      <c r="AT183" s="273"/>
      <c r="AU183" s="266"/>
      <c r="AV183" s="273"/>
      <c r="AW183" s="248"/>
      <c r="AX183" s="261"/>
    </row>
    <row r="184" spans="1:1024">
      <c r="A184" s="367"/>
      <c r="B184" s="262"/>
      <c r="C184" s="263"/>
      <c r="D184" s="247"/>
      <c r="E184" s="244"/>
      <c r="F184" s="244"/>
      <c r="G184" s="244"/>
      <c r="H184" s="244"/>
      <c r="I184" s="244"/>
      <c r="J184" s="244"/>
      <c r="K184" s="244"/>
      <c r="L184" s="244"/>
      <c r="M184" s="244"/>
      <c r="N184" s="244"/>
      <c r="O184" s="238"/>
      <c r="P184" s="238"/>
      <c r="Q184" s="240"/>
      <c r="R184" s="241"/>
      <c r="S184" s="269"/>
      <c r="T184" s="264"/>
      <c r="U184" s="269"/>
      <c r="V184" s="269"/>
      <c r="W184" s="270"/>
      <c r="X184" s="270"/>
      <c r="Y184" s="93" t="s">
        <v>156</v>
      </c>
      <c r="Z184" s="89" t="s">
        <v>73</v>
      </c>
      <c r="AA184" s="93" t="s">
        <v>156</v>
      </c>
      <c r="AB184" s="270"/>
      <c r="AC184" s="89" t="s">
        <v>73</v>
      </c>
      <c r="AD184" s="264"/>
      <c r="AE184" s="264"/>
      <c r="AF184" s="248"/>
      <c r="AG184" s="248"/>
      <c r="AH184" s="270"/>
      <c r="AI184" s="268"/>
      <c r="AJ184" s="273"/>
      <c r="AK184" s="273"/>
      <c r="AL184" s="273"/>
      <c r="AM184" s="273"/>
      <c r="AN184" s="264"/>
      <c r="AO184" s="264"/>
      <c r="AP184" s="264"/>
      <c r="AQ184" s="264"/>
      <c r="AR184" s="273"/>
      <c r="AS184" s="273"/>
      <c r="AT184" s="273"/>
      <c r="AU184" s="266"/>
      <c r="AV184" s="273"/>
      <c r="AW184" s="248"/>
      <c r="AX184" s="261"/>
    </row>
    <row r="185" spans="1:1024" s="63" customFormat="1" ht="31.5">
      <c r="A185" s="360" t="s">
        <v>242</v>
      </c>
      <c r="B185" s="70" t="s">
        <v>243</v>
      </c>
      <c r="C185" s="70" t="s">
        <v>72</v>
      </c>
      <c r="D185" s="71" t="s">
        <v>73</v>
      </c>
      <c r="E185" s="45">
        <v>0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72" t="s">
        <v>73</v>
      </c>
      <c r="P185" s="72" t="s">
        <v>73</v>
      </c>
      <c r="Q185" s="73" t="s">
        <v>73</v>
      </c>
      <c r="R185" s="56">
        <v>0</v>
      </c>
      <c r="S185" s="72" t="s">
        <v>73</v>
      </c>
      <c r="T185" s="73" t="s">
        <v>73</v>
      </c>
      <c r="U185" s="72" t="s">
        <v>73</v>
      </c>
      <c r="V185" s="72" t="s">
        <v>73</v>
      </c>
      <c r="W185" s="74" t="s">
        <v>73</v>
      </c>
      <c r="X185" s="74" t="s">
        <v>73</v>
      </c>
      <c r="Y185" s="73" t="s">
        <v>73</v>
      </c>
      <c r="Z185" s="73" t="s">
        <v>73</v>
      </c>
      <c r="AA185" s="73" t="s">
        <v>73</v>
      </c>
      <c r="AB185" s="74" t="s">
        <v>73</v>
      </c>
      <c r="AC185" s="73" t="s">
        <v>73</v>
      </c>
      <c r="AD185" s="73" t="s">
        <v>73</v>
      </c>
      <c r="AE185" s="73" t="s">
        <v>73</v>
      </c>
      <c r="AF185" s="102">
        <v>0</v>
      </c>
      <c r="AG185" s="102">
        <v>0</v>
      </c>
      <c r="AH185" s="74" t="s">
        <v>73</v>
      </c>
      <c r="AI185" s="103" t="s">
        <v>73</v>
      </c>
      <c r="AJ185" s="76" t="s">
        <v>73</v>
      </c>
      <c r="AK185" s="76" t="s">
        <v>73</v>
      </c>
      <c r="AL185" s="76" t="s">
        <v>73</v>
      </c>
      <c r="AM185" s="76" t="s">
        <v>73</v>
      </c>
      <c r="AN185" s="73" t="s">
        <v>73</v>
      </c>
      <c r="AO185" s="73" t="s">
        <v>73</v>
      </c>
      <c r="AP185" s="73" t="s">
        <v>73</v>
      </c>
      <c r="AQ185" s="73" t="s">
        <v>73</v>
      </c>
      <c r="AR185" s="76" t="s">
        <v>73</v>
      </c>
      <c r="AS185" s="76" t="s">
        <v>73</v>
      </c>
      <c r="AT185" s="76" t="s">
        <v>73</v>
      </c>
      <c r="AU185" s="76" t="s">
        <v>73</v>
      </c>
      <c r="AV185" s="76" t="s">
        <v>73</v>
      </c>
      <c r="AW185" s="73" t="s">
        <v>73</v>
      </c>
      <c r="AX185" s="366" t="s">
        <v>73</v>
      </c>
      <c r="AMJ185" s="22"/>
    </row>
    <row r="186" spans="1:1024" s="63" customFormat="1" ht="47.25">
      <c r="A186" s="360" t="s">
        <v>244</v>
      </c>
      <c r="B186" s="70" t="s">
        <v>245</v>
      </c>
      <c r="C186" s="70" t="s">
        <v>72</v>
      </c>
      <c r="D186" s="71" t="s">
        <v>73</v>
      </c>
      <c r="E186" s="64">
        <f t="shared" ref="E186:N186" si="13">SUM(E187,E190,E193,E196)</f>
        <v>0</v>
      </c>
      <c r="F186" s="64">
        <f t="shared" si="13"/>
        <v>0</v>
      </c>
      <c r="G186" s="64">
        <f t="shared" si="13"/>
        <v>0</v>
      </c>
      <c r="H186" s="64">
        <f t="shared" si="13"/>
        <v>0</v>
      </c>
      <c r="I186" s="64">
        <f t="shared" si="13"/>
        <v>6</v>
      </c>
      <c r="J186" s="64">
        <f t="shared" si="13"/>
        <v>0</v>
      </c>
      <c r="K186" s="64">
        <f t="shared" si="13"/>
        <v>0</v>
      </c>
      <c r="L186" s="64">
        <f t="shared" si="13"/>
        <v>0</v>
      </c>
      <c r="M186" s="64">
        <f t="shared" si="13"/>
        <v>4584</v>
      </c>
      <c r="N186" s="64">
        <f t="shared" si="13"/>
        <v>0</v>
      </c>
      <c r="O186" s="72" t="s">
        <v>73</v>
      </c>
      <c r="P186" s="72" t="s">
        <v>73</v>
      </c>
      <c r="Q186" s="73" t="s">
        <v>73</v>
      </c>
      <c r="R186" s="56">
        <f>SUM(R187,R190,R193,R196)</f>
        <v>146.25467815000002</v>
      </c>
      <c r="S186" s="72" t="s">
        <v>73</v>
      </c>
      <c r="T186" s="73" t="s">
        <v>73</v>
      </c>
      <c r="U186" s="72" t="s">
        <v>73</v>
      </c>
      <c r="V186" s="72" t="s">
        <v>73</v>
      </c>
      <c r="W186" s="74" t="s">
        <v>73</v>
      </c>
      <c r="X186" s="74" t="s">
        <v>73</v>
      </c>
      <c r="Y186" s="73" t="s">
        <v>73</v>
      </c>
      <c r="Z186" s="73" t="s">
        <v>73</v>
      </c>
      <c r="AA186" s="73" t="s">
        <v>73</v>
      </c>
      <c r="AB186" s="74" t="s">
        <v>73</v>
      </c>
      <c r="AC186" s="73" t="s">
        <v>73</v>
      </c>
      <c r="AD186" s="73" t="str">
        <f>Z186</f>
        <v>нд</v>
      </c>
      <c r="AE186" s="73" t="str">
        <f>Y186</f>
        <v>нд</v>
      </c>
      <c r="AF186" s="73">
        <f>SUM(AF187,AF190,AF193,AF196)</f>
        <v>325.00814776999999</v>
      </c>
      <c r="AG186" s="73">
        <f>SUM(AG187,AG190,AG193,AG196)</f>
        <v>314.89719751400003</v>
      </c>
      <c r="AH186" s="74" t="s">
        <v>73</v>
      </c>
      <c r="AI186" s="103" t="s">
        <v>73</v>
      </c>
      <c r="AJ186" s="76" t="s">
        <v>73</v>
      </c>
      <c r="AK186" s="76" t="s">
        <v>73</v>
      </c>
      <c r="AL186" s="76" t="s">
        <v>73</v>
      </c>
      <c r="AM186" s="76" t="s">
        <v>73</v>
      </c>
      <c r="AN186" s="73" t="s">
        <v>73</v>
      </c>
      <c r="AO186" s="73" t="s">
        <v>73</v>
      </c>
      <c r="AP186" s="76" t="s">
        <v>73</v>
      </c>
      <c r="AQ186" s="73" t="s">
        <v>73</v>
      </c>
      <c r="AR186" s="76" t="s">
        <v>73</v>
      </c>
      <c r="AS186" s="76" t="s">
        <v>73</v>
      </c>
      <c r="AT186" s="76" t="s">
        <v>73</v>
      </c>
      <c r="AU186" s="76" t="s">
        <v>73</v>
      </c>
      <c r="AV186" s="76" t="s">
        <v>73</v>
      </c>
      <c r="AW186" s="73" t="s">
        <v>73</v>
      </c>
      <c r="AX186" s="366" t="s">
        <v>73</v>
      </c>
      <c r="AMJ186" s="22"/>
    </row>
    <row r="187" spans="1:1024" s="63" customFormat="1" ht="31.5">
      <c r="A187" s="360" t="s">
        <v>246</v>
      </c>
      <c r="B187" s="70" t="s">
        <v>247</v>
      </c>
      <c r="C187" s="70" t="s">
        <v>72</v>
      </c>
      <c r="D187" s="71" t="s">
        <v>73</v>
      </c>
      <c r="E187" s="64">
        <f t="shared" ref="E187:N187" si="14">SUM(E188:E188)</f>
        <v>0</v>
      </c>
      <c r="F187" s="64">
        <f t="shared" si="14"/>
        <v>0</v>
      </c>
      <c r="G187" s="64">
        <f t="shared" si="14"/>
        <v>0</v>
      </c>
      <c r="H187" s="64">
        <f t="shared" si="14"/>
        <v>0</v>
      </c>
      <c r="I187" s="64">
        <f t="shared" si="14"/>
        <v>0</v>
      </c>
      <c r="J187" s="64">
        <f t="shared" si="14"/>
        <v>0</v>
      </c>
      <c r="K187" s="64">
        <f t="shared" si="14"/>
        <v>0</v>
      </c>
      <c r="L187" s="64">
        <f t="shared" si="14"/>
        <v>0</v>
      </c>
      <c r="M187" s="64">
        <f t="shared" si="14"/>
        <v>2600</v>
      </c>
      <c r="N187" s="64">
        <f t="shared" si="14"/>
        <v>0</v>
      </c>
      <c r="O187" s="72" t="s">
        <v>73</v>
      </c>
      <c r="P187" s="72" t="s">
        <v>73</v>
      </c>
      <c r="Q187" s="73" t="s">
        <v>73</v>
      </c>
      <c r="R187" s="56">
        <f>SUM(R188:R189)</f>
        <v>34.898917820000001</v>
      </c>
      <c r="S187" s="52" t="s">
        <v>73</v>
      </c>
      <c r="T187" s="51" t="s">
        <v>73</v>
      </c>
      <c r="U187" s="104" t="s">
        <v>73</v>
      </c>
      <c r="V187" s="104" t="s">
        <v>73</v>
      </c>
      <c r="W187" s="105" t="s">
        <v>73</v>
      </c>
      <c r="X187" s="105" t="s">
        <v>73</v>
      </c>
      <c r="Y187" s="44" t="s">
        <v>73</v>
      </c>
      <c r="Z187" s="44" t="s">
        <v>73</v>
      </c>
      <c r="AA187" s="44" t="s">
        <v>73</v>
      </c>
      <c r="AB187" s="105" t="s">
        <v>73</v>
      </c>
      <c r="AC187" s="44" t="s">
        <v>73</v>
      </c>
      <c r="AD187" s="44" t="s">
        <v>73</v>
      </c>
      <c r="AE187" s="44" t="s">
        <v>73</v>
      </c>
      <c r="AF187" s="363">
        <f>SUM(AF188:AF189)</f>
        <v>20.04</v>
      </c>
      <c r="AG187" s="51">
        <f>SUM(AG188:AG189)</f>
        <v>17.716000000000001</v>
      </c>
      <c r="AH187" s="105" t="s">
        <v>73</v>
      </c>
      <c r="AI187" s="106" t="s">
        <v>73</v>
      </c>
      <c r="AJ187" s="107" t="s">
        <v>73</v>
      </c>
      <c r="AK187" s="107" t="s">
        <v>73</v>
      </c>
      <c r="AL187" s="107" t="s">
        <v>73</v>
      </c>
      <c r="AM187" s="107" t="s">
        <v>73</v>
      </c>
      <c r="AN187" s="44" t="s">
        <v>73</v>
      </c>
      <c r="AO187" s="44" t="s">
        <v>73</v>
      </c>
      <c r="AP187" s="44" t="s">
        <v>73</v>
      </c>
      <c r="AQ187" s="44" t="s">
        <v>73</v>
      </c>
      <c r="AR187" s="107" t="s">
        <v>73</v>
      </c>
      <c r="AS187" s="107" t="s">
        <v>73</v>
      </c>
      <c r="AT187" s="107" t="s">
        <v>73</v>
      </c>
      <c r="AU187" s="364" t="s">
        <v>73</v>
      </c>
      <c r="AV187" s="107" t="s">
        <v>73</v>
      </c>
      <c r="AW187" s="363" t="s">
        <v>73</v>
      </c>
      <c r="AX187" s="108" t="s">
        <v>73</v>
      </c>
      <c r="AMJ187" s="22"/>
    </row>
    <row r="188" spans="1:1024" ht="47.25">
      <c r="A188" s="365" t="s">
        <v>246</v>
      </c>
      <c r="B188" s="77" t="s">
        <v>248</v>
      </c>
      <c r="C188" s="78" t="s">
        <v>249</v>
      </c>
      <c r="D188" s="79">
        <v>47088</v>
      </c>
      <c r="E188" s="80">
        <v>0</v>
      </c>
      <c r="F188" s="80">
        <v>0</v>
      </c>
      <c r="G188" s="80">
        <v>0</v>
      </c>
      <c r="H188" s="80">
        <v>0</v>
      </c>
      <c r="I188" s="80">
        <v>0</v>
      </c>
      <c r="J188" s="80">
        <v>0</v>
      </c>
      <c r="K188" s="80">
        <v>0</v>
      </c>
      <c r="L188" s="80">
        <v>0</v>
      </c>
      <c r="M188" s="80">
        <v>2600</v>
      </c>
      <c r="N188" s="80">
        <v>0</v>
      </c>
      <c r="O188" s="95" t="s">
        <v>120</v>
      </c>
      <c r="P188" s="95" t="s">
        <v>115</v>
      </c>
      <c r="Q188" s="96" t="s">
        <v>73</v>
      </c>
      <c r="R188" s="83">
        <v>34.898917820000001</v>
      </c>
      <c r="S188" s="81" t="s">
        <v>73</v>
      </c>
      <c r="T188" s="82">
        <v>0</v>
      </c>
      <c r="U188" s="94" t="s">
        <v>73</v>
      </c>
      <c r="V188" s="94" t="s">
        <v>73</v>
      </c>
      <c r="W188" s="90" t="s">
        <v>73</v>
      </c>
      <c r="X188" s="90" t="s">
        <v>73</v>
      </c>
      <c r="Y188" s="89" t="s">
        <v>73</v>
      </c>
      <c r="Z188" s="89">
        <v>0</v>
      </c>
      <c r="AA188" s="89" t="s">
        <v>73</v>
      </c>
      <c r="AB188" s="90" t="s">
        <v>73</v>
      </c>
      <c r="AC188" s="89">
        <v>0</v>
      </c>
      <c r="AD188" s="89">
        <v>0</v>
      </c>
      <c r="AE188" s="95" t="s">
        <v>250</v>
      </c>
      <c r="AF188" s="96">
        <v>20.04</v>
      </c>
      <c r="AG188" s="96">
        <v>17.716000000000001</v>
      </c>
      <c r="AH188" s="109" t="s">
        <v>73</v>
      </c>
      <c r="AI188" s="110" t="s">
        <v>73</v>
      </c>
      <c r="AJ188" s="111" t="s">
        <v>73</v>
      </c>
      <c r="AK188" s="111" t="s">
        <v>73</v>
      </c>
      <c r="AL188" s="111" t="s">
        <v>73</v>
      </c>
      <c r="AM188" s="111" t="s">
        <v>73</v>
      </c>
      <c r="AN188" s="96" t="s">
        <v>73</v>
      </c>
      <c r="AO188" s="96" t="s">
        <v>73</v>
      </c>
      <c r="AP188" s="96" t="s">
        <v>73</v>
      </c>
      <c r="AQ188" s="96" t="s">
        <v>73</v>
      </c>
      <c r="AR188" s="111" t="s">
        <v>73</v>
      </c>
      <c r="AS188" s="111" t="s">
        <v>73</v>
      </c>
      <c r="AT188" s="111" t="s">
        <v>73</v>
      </c>
      <c r="AU188" s="111">
        <v>45859</v>
      </c>
      <c r="AV188" s="111">
        <v>46205</v>
      </c>
      <c r="AW188" s="82" t="s">
        <v>73</v>
      </c>
      <c r="AX188" s="101" t="s">
        <v>251</v>
      </c>
    </row>
    <row r="189" spans="1:1024">
      <c r="A189" s="368" t="s">
        <v>246</v>
      </c>
      <c r="B189" s="195" t="s">
        <v>252</v>
      </c>
      <c r="C189" s="196" t="s">
        <v>253</v>
      </c>
      <c r="D189" s="79">
        <v>45992</v>
      </c>
      <c r="E189" s="80">
        <v>0</v>
      </c>
      <c r="F189" s="80">
        <v>0</v>
      </c>
      <c r="G189" s="80">
        <v>0</v>
      </c>
      <c r="H189" s="80">
        <v>0</v>
      </c>
      <c r="I189" s="80">
        <v>0</v>
      </c>
      <c r="J189" s="80">
        <v>0</v>
      </c>
      <c r="K189" s="80">
        <v>0</v>
      </c>
      <c r="L189" s="80">
        <v>0</v>
      </c>
      <c r="M189" s="80">
        <v>0</v>
      </c>
      <c r="N189" s="80">
        <v>0</v>
      </c>
      <c r="O189" s="95" t="s">
        <v>73</v>
      </c>
      <c r="P189" s="95" t="s">
        <v>73</v>
      </c>
      <c r="Q189" s="96" t="s">
        <v>73</v>
      </c>
      <c r="R189" s="83">
        <v>0</v>
      </c>
      <c r="S189" s="81" t="s">
        <v>73</v>
      </c>
      <c r="T189" s="82">
        <v>0</v>
      </c>
      <c r="U189" s="94" t="s">
        <v>73</v>
      </c>
      <c r="V189" s="94" t="s">
        <v>73</v>
      </c>
      <c r="W189" s="90" t="s">
        <v>73</v>
      </c>
      <c r="X189" s="90" t="s">
        <v>73</v>
      </c>
      <c r="Y189" s="89" t="s">
        <v>73</v>
      </c>
      <c r="Z189" s="89" t="s">
        <v>73</v>
      </c>
      <c r="AA189" s="89" t="s">
        <v>73</v>
      </c>
      <c r="AB189" s="90" t="s">
        <v>73</v>
      </c>
      <c r="AC189" s="89">
        <v>0</v>
      </c>
      <c r="AD189" s="89" t="s">
        <v>73</v>
      </c>
      <c r="AE189" s="95" t="s">
        <v>73</v>
      </c>
      <c r="AF189" s="96">
        <v>0</v>
      </c>
      <c r="AG189" s="96">
        <v>0</v>
      </c>
      <c r="AH189" s="109" t="s">
        <v>73</v>
      </c>
      <c r="AI189" s="110" t="s">
        <v>73</v>
      </c>
      <c r="AJ189" s="111" t="s">
        <v>73</v>
      </c>
      <c r="AK189" s="111" t="s">
        <v>73</v>
      </c>
      <c r="AL189" s="111" t="s">
        <v>73</v>
      </c>
      <c r="AM189" s="111" t="s">
        <v>73</v>
      </c>
      <c r="AN189" s="96" t="s">
        <v>73</v>
      </c>
      <c r="AO189" s="96" t="s">
        <v>73</v>
      </c>
      <c r="AP189" s="96" t="s">
        <v>73</v>
      </c>
      <c r="AQ189" s="96" t="s">
        <v>73</v>
      </c>
      <c r="AR189" s="111" t="s">
        <v>73</v>
      </c>
      <c r="AS189" s="111" t="s">
        <v>73</v>
      </c>
      <c r="AT189" s="111" t="s">
        <v>73</v>
      </c>
      <c r="AU189" s="111" t="s">
        <v>73</v>
      </c>
      <c r="AV189" s="111" t="s">
        <v>73</v>
      </c>
      <c r="AW189" s="82" t="s">
        <v>73</v>
      </c>
      <c r="AX189" s="101" t="s">
        <v>73</v>
      </c>
    </row>
    <row r="190" spans="1:1024" s="63" customFormat="1">
      <c r="A190" s="360" t="s">
        <v>254</v>
      </c>
      <c r="B190" s="70" t="s">
        <v>255</v>
      </c>
      <c r="C190" s="70" t="s">
        <v>72</v>
      </c>
      <c r="D190" s="71" t="s">
        <v>73</v>
      </c>
      <c r="E190" s="45">
        <f t="shared" ref="E190:N190" si="15">SUM(E191:E191)</f>
        <v>0</v>
      </c>
      <c r="F190" s="45">
        <f t="shared" si="15"/>
        <v>0</v>
      </c>
      <c r="G190" s="45">
        <f t="shared" si="15"/>
        <v>0</v>
      </c>
      <c r="H190" s="45">
        <f t="shared" si="15"/>
        <v>0</v>
      </c>
      <c r="I190" s="45">
        <f t="shared" si="15"/>
        <v>0</v>
      </c>
      <c r="J190" s="45">
        <f t="shared" si="15"/>
        <v>0</v>
      </c>
      <c r="K190" s="45">
        <f t="shared" si="15"/>
        <v>0</v>
      </c>
      <c r="L190" s="45">
        <f t="shared" si="15"/>
        <v>0</v>
      </c>
      <c r="M190" s="45">
        <f t="shared" si="15"/>
        <v>0</v>
      </c>
      <c r="N190" s="45">
        <f t="shared" si="15"/>
        <v>0</v>
      </c>
      <c r="O190" s="72" t="s">
        <v>73</v>
      </c>
      <c r="P190" s="72" t="s">
        <v>73</v>
      </c>
      <c r="Q190" s="73" t="s">
        <v>73</v>
      </c>
      <c r="R190" s="48">
        <f>SUM(R191:R192)</f>
        <v>0</v>
      </c>
      <c r="S190" s="52" t="s">
        <v>73</v>
      </c>
      <c r="T190" s="51" t="s">
        <v>73</v>
      </c>
      <c r="U190" s="52" t="s">
        <v>73</v>
      </c>
      <c r="V190" s="104" t="s">
        <v>73</v>
      </c>
      <c r="W190" s="53" t="s">
        <v>73</v>
      </c>
      <c r="X190" s="53" t="s">
        <v>73</v>
      </c>
      <c r="Y190" s="51" t="s">
        <v>73</v>
      </c>
      <c r="Z190" s="51" t="s">
        <v>73</v>
      </c>
      <c r="AA190" s="104" t="s">
        <v>73</v>
      </c>
      <c r="AB190" s="105" t="s">
        <v>73</v>
      </c>
      <c r="AC190" s="51" t="s">
        <v>73</v>
      </c>
      <c r="AD190" s="51" t="s">
        <v>73</v>
      </c>
      <c r="AE190" s="51" t="s">
        <v>73</v>
      </c>
      <c r="AF190" s="51">
        <f>SUM(AF191:AF192)</f>
        <v>47.385092400000005</v>
      </c>
      <c r="AG190" s="51">
        <f>SUM(AG191:AG192)</f>
        <v>40.402103160000003</v>
      </c>
      <c r="AH190" s="53" t="s">
        <v>73</v>
      </c>
      <c r="AI190" s="112" t="s">
        <v>73</v>
      </c>
      <c r="AJ190" s="54" t="s">
        <v>73</v>
      </c>
      <c r="AK190" s="54" t="s">
        <v>73</v>
      </c>
      <c r="AL190" s="54" t="s">
        <v>73</v>
      </c>
      <c r="AM190" s="54" t="s">
        <v>73</v>
      </c>
      <c r="AN190" s="51" t="s">
        <v>73</v>
      </c>
      <c r="AO190" s="51" t="s">
        <v>73</v>
      </c>
      <c r="AP190" s="54" t="s">
        <v>73</v>
      </c>
      <c r="AQ190" s="52" t="s">
        <v>73</v>
      </c>
      <c r="AR190" s="54" t="s">
        <v>73</v>
      </c>
      <c r="AS190" s="54" t="s">
        <v>73</v>
      </c>
      <c r="AT190" s="54" t="s">
        <v>73</v>
      </c>
      <c r="AU190" s="54" t="s">
        <v>73</v>
      </c>
      <c r="AV190" s="54" t="s">
        <v>73</v>
      </c>
      <c r="AW190" s="51" t="s">
        <v>73</v>
      </c>
      <c r="AX190" s="55" t="s">
        <v>73</v>
      </c>
      <c r="AMJ190" s="22"/>
    </row>
    <row r="191" spans="1:1024" ht="26.85" customHeight="1">
      <c r="A191" s="367" t="s">
        <v>254</v>
      </c>
      <c r="B191" s="262" t="s">
        <v>256</v>
      </c>
      <c r="C191" s="263" t="s">
        <v>257</v>
      </c>
      <c r="D191" s="247">
        <v>46357</v>
      </c>
      <c r="E191" s="244">
        <v>0</v>
      </c>
      <c r="F191" s="244">
        <v>0</v>
      </c>
      <c r="G191" s="244">
        <v>0</v>
      </c>
      <c r="H191" s="244">
        <v>0</v>
      </c>
      <c r="I191" s="244">
        <v>0</v>
      </c>
      <c r="J191" s="244">
        <v>0</v>
      </c>
      <c r="K191" s="244">
        <v>0</v>
      </c>
      <c r="L191" s="244">
        <v>0</v>
      </c>
      <c r="M191" s="244">
        <v>0</v>
      </c>
      <c r="N191" s="244">
        <v>0</v>
      </c>
      <c r="O191" s="81" t="s">
        <v>114</v>
      </c>
      <c r="P191" s="81" t="s">
        <v>115</v>
      </c>
      <c r="Q191" s="82" t="s">
        <v>73</v>
      </c>
      <c r="R191" s="82">
        <v>0</v>
      </c>
      <c r="S191" s="81" t="s">
        <v>73</v>
      </c>
      <c r="T191" s="82">
        <v>0</v>
      </c>
      <c r="U191" s="81" t="s">
        <v>73</v>
      </c>
      <c r="V191" s="81" t="s">
        <v>73</v>
      </c>
      <c r="W191" s="82" t="s">
        <v>73</v>
      </c>
      <c r="X191" s="82" t="s">
        <v>73</v>
      </c>
      <c r="Y191" s="81" t="s">
        <v>73</v>
      </c>
      <c r="Z191" s="82">
        <v>0</v>
      </c>
      <c r="AA191" s="81" t="s">
        <v>73</v>
      </c>
      <c r="AB191" s="82" t="s">
        <v>73</v>
      </c>
      <c r="AC191" s="82">
        <v>0</v>
      </c>
      <c r="AD191" s="82">
        <v>0</v>
      </c>
      <c r="AE191" s="81" t="s">
        <v>116</v>
      </c>
      <c r="AF191" s="82">
        <v>47.294092800000001</v>
      </c>
      <c r="AG191" s="82">
        <v>40.354396280000003</v>
      </c>
      <c r="AH191" s="84" t="s">
        <v>73</v>
      </c>
      <c r="AI191" s="144" t="s">
        <v>73</v>
      </c>
      <c r="AJ191" s="87" t="s">
        <v>73</v>
      </c>
      <c r="AK191" s="87" t="s">
        <v>73</v>
      </c>
      <c r="AL191" s="87" t="s">
        <v>73</v>
      </c>
      <c r="AM191" s="87" t="s">
        <v>73</v>
      </c>
      <c r="AN191" s="82" t="s">
        <v>73</v>
      </c>
      <c r="AO191" s="219" t="s">
        <v>73</v>
      </c>
      <c r="AP191" s="219" t="s">
        <v>73</v>
      </c>
      <c r="AQ191" s="113" t="s">
        <v>73</v>
      </c>
      <c r="AR191" s="114" t="s">
        <v>73</v>
      </c>
      <c r="AS191" s="115" t="s">
        <v>73</v>
      </c>
      <c r="AT191" s="114" t="s">
        <v>73</v>
      </c>
      <c r="AU191" s="114">
        <v>45645</v>
      </c>
      <c r="AV191" s="114">
        <v>46203</v>
      </c>
      <c r="AW191" s="219" t="s">
        <v>73</v>
      </c>
      <c r="AX191" s="88" t="s">
        <v>258</v>
      </c>
    </row>
    <row r="192" spans="1:1024" ht="31.5">
      <c r="A192" s="367"/>
      <c r="B192" s="262"/>
      <c r="C192" s="263"/>
      <c r="D192" s="247"/>
      <c r="E192" s="244"/>
      <c r="F192" s="244"/>
      <c r="G192" s="244"/>
      <c r="H192" s="244"/>
      <c r="I192" s="244"/>
      <c r="J192" s="244"/>
      <c r="K192" s="244"/>
      <c r="L192" s="244"/>
      <c r="M192" s="244"/>
      <c r="N192" s="244"/>
      <c r="O192" s="81" t="s">
        <v>259</v>
      </c>
      <c r="P192" s="81" t="s">
        <v>115</v>
      </c>
      <c r="Q192" s="82" t="s">
        <v>73</v>
      </c>
      <c r="R192" s="82">
        <v>0</v>
      </c>
      <c r="S192" s="81" t="s">
        <v>73</v>
      </c>
      <c r="T192" s="82">
        <v>0</v>
      </c>
      <c r="U192" s="81" t="s">
        <v>73</v>
      </c>
      <c r="V192" s="81" t="s">
        <v>73</v>
      </c>
      <c r="W192" s="82" t="s">
        <v>73</v>
      </c>
      <c r="X192" s="82" t="s">
        <v>73</v>
      </c>
      <c r="Y192" s="81" t="s">
        <v>73</v>
      </c>
      <c r="Z192" s="82">
        <v>0</v>
      </c>
      <c r="AA192" s="81" t="s">
        <v>73</v>
      </c>
      <c r="AB192" s="82" t="s">
        <v>73</v>
      </c>
      <c r="AC192" s="82">
        <v>0</v>
      </c>
      <c r="AD192" s="82">
        <v>0</v>
      </c>
      <c r="AE192" s="81" t="s">
        <v>126</v>
      </c>
      <c r="AF192" s="82">
        <v>9.09996E-2</v>
      </c>
      <c r="AG192" s="82">
        <v>4.770688E-2</v>
      </c>
      <c r="AH192" s="84" t="s">
        <v>73</v>
      </c>
      <c r="AI192" s="144" t="s">
        <v>73</v>
      </c>
      <c r="AJ192" s="87" t="s">
        <v>73</v>
      </c>
      <c r="AK192" s="87" t="s">
        <v>73</v>
      </c>
      <c r="AL192" s="87" t="s">
        <v>73</v>
      </c>
      <c r="AM192" s="87" t="s">
        <v>73</v>
      </c>
      <c r="AN192" s="82" t="s">
        <v>73</v>
      </c>
      <c r="AO192" s="219" t="s">
        <v>73</v>
      </c>
      <c r="AP192" s="219" t="s">
        <v>73</v>
      </c>
      <c r="AQ192" s="113" t="s">
        <v>73</v>
      </c>
      <c r="AR192" s="114" t="s">
        <v>73</v>
      </c>
      <c r="AS192" s="115" t="s">
        <v>73</v>
      </c>
      <c r="AT192" s="114" t="s">
        <v>73</v>
      </c>
      <c r="AU192" s="114">
        <v>46120</v>
      </c>
      <c r="AV192" s="114">
        <v>46203</v>
      </c>
      <c r="AW192" s="219" t="s">
        <v>73</v>
      </c>
      <c r="AX192" s="88" t="s">
        <v>260</v>
      </c>
    </row>
    <row r="193" spans="1:1024" s="63" customFormat="1">
      <c r="A193" s="360" t="s">
        <v>261</v>
      </c>
      <c r="B193" s="70" t="s">
        <v>262</v>
      </c>
      <c r="C193" s="70" t="s">
        <v>72</v>
      </c>
      <c r="D193" s="71" t="s">
        <v>73</v>
      </c>
      <c r="E193" s="45">
        <f t="shared" ref="E193:N193" si="16">SUM(E194)</f>
        <v>0</v>
      </c>
      <c r="F193" s="45">
        <f t="shared" si="16"/>
        <v>0</v>
      </c>
      <c r="G193" s="45">
        <f t="shared" si="16"/>
        <v>0</v>
      </c>
      <c r="H193" s="45">
        <f t="shared" si="16"/>
        <v>0</v>
      </c>
      <c r="I193" s="45">
        <f t="shared" si="16"/>
        <v>0</v>
      </c>
      <c r="J193" s="45">
        <f t="shared" si="16"/>
        <v>0</v>
      </c>
      <c r="K193" s="45">
        <f t="shared" si="16"/>
        <v>0</v>
      </c>
      <c r="L193" s="45">
        <f t="shared" si="16"/>
        <v>0</v>
      </c>
      <c r="M193" s="45">
        <f t="shared" si="16"/>
        <v>0</v>
      </c>
      <c r="N193" s="45">
        <f t="shared" si="16"/>
        <v>0</v>
      </c>
      <c r="O193" s="72" t="s">
        <v>73</v>
      </c>
      <c r="P193" s="72" t="s">
        <v>73</v>
      </c>
      <c r="Q193" s="73" t="s">
        <v>73</v>
      </c>
      <c r="R193" s="48">
        <f>SUM(R194:R195)</f>
        <v>8.5111203300000007</v>
      </c>
      <c r="S193" s="52" t="s">
        <v>73</v>
      </c>
      <c r="T193" s="51" t="s">
        <v>73</v>
      </c>
      <c r="U193" s="104" t="s">
        <v>73</v>
      </c>
      <c r="V193" s="104" t="s">
        <v>73</v>
      </c>
      <c r="W193" s="105" t="s">
        <v>73</v>
      </c>
      <c r="X193" s="105" t="s">
        <v>73</v>
      </c>
      <c r="Y193" s="44" t="s">
        <v>73</v>
      </c>
      <c r="Z193" s="44" t="s">
        <v>73</v>
      </c>
      <c r="AA193" s="104" t="s">
        <v>73</v>
      </c>
      <c r="AB193" s="105" t="s">
        <v>73</v>
      </c>
      <c r="AC193" s="44" t="s">
        <v>73</v>
      </c>
      <c r="AD193" s="44" t="s">
        <v>73</v>
      </c>
      <c r="AE193" s="44" t="s">
        <v>73</v>
      </c>
      <c r="AF193" s="363">
        <f>SUM(AF194:AF195)</f>
        <v>8.2959503699999999</v>
      </c>
      <c r="AG193" s="51">
        <f>SUM(AG194:AG195)</f>
        <v>33.047358414000001</v>
      </c>
      <c r="AH193" s="105" t="s">
        <v>73</v>
      </c>
      <c r="AI193" s="106" t="s">
        <v>73</v>
      </c>
      <c r="AJ193" s="107" t="s">
        <v>73</v>
      </c>
      <c r="AK193" s="107" t="s">
        <v>73</v>
      </c>
      <c r="AL193" s="107" t="s">
        <v>73</v>
      </c>
      <c r="AM193" s="107" t="s">
        <v>73</v>
      </c>
      <c r="AN193" s="44" t="s">
        <v>73</v>
      </c>
      <c r="AO193" s="44" t="s">
        <v>73</v>
      </c>
      <c r="AP193" s="44" t="s">
        <v>73</v>
      </c>
      <c r="AQ193" s="44" t="s">
        <v>73</v>
      </c>
      <c r="AR193" s="107" t="s">
        <v>73</v>
      </c>
      <c r="AS193" s="107" t="s">
        <v>73</v>
      </c>
      <c r="AT193" s="107" t="s">
        <v>73</v>
      </c>
      <c r="AU193" s="364" t="s">
        <v>73</v>
      </c>
      <c r="AV193" s="107" t="s">
        <v>73</v>
      </c>
      <c r="AW193" s="363" t="s">
        <v>73</v>
      </c>
      <c r="AX193" s="108" t="s">
        <v>73</v>
      </c>
      <c r="AMJ193" s="22"/>
    </row>
    <row r="194" spans="1:1024" ht="63">
      <c r="A194" s="365" t="s">
        <v>261</v>
      </c>
      <c r="B194" s="77" t="s">
        <v>263</v>
      </c>
      <c r="C194" s="78" t="s">
        <v>264</v>
      </c>
      <c r="D194" s="79">
        <v>46357</v>
      </c>
      <c r="E194" s="80">
        <v>0</v>
      </c>
      <c r="F194" s="80">
        <v>0</v>
      </c>
      <c r="G194" s="80">
        <v>0</v>
      </c>
      <c r="H194" s="80">
        <v>0</v>
      </c>
      <c r="I194" s="80">
        <v>0</v>
      </c>
      <c r="J194" s="80">
        <v>0</v>
      </c>
      <c r="K194" s="80">
        <v>0</v>
      </c>
      <c r="L194" s="80">
        <v>0</v>
      </c>
      <c r="M194" s="80">
        <v>0</v>
      </c>
      <c r="N194" s="80">
        <v>0</v>
      </c>
      <c r="O194" s="95" t="s">
        <v>73</v>
      </c>
      <c r="P194" s="95" t="s">
        <v>73</v>
      </c>
      <c r="Q194" s="96" t="s">
        <v>73</v>
      </c>
      <c r="R194" s="83">
        <v>0</v>
      </c>
      <c r="S194" s="81" t="s">
        <v>73</v>
      </c>
      <c r="T194" s="82">
        <v>0</v>
      </c>
      <c r="U194" s="94" t="s">
        <v>73</v>
      </c>
      <c r="V194" s="94" t="s">
        <v>73</v>
      </c>
      <c r="W194" s="90" t="s">
        <v>73</v>
      </c>
      <c r="X194" s="90" t="s">
        <v>73</v>
      </c>
      <c r="Y194" s="89" t="s">
        <v>73</v>
      </c>
      <c r="Z194" s="89">
        <v>0</v>
      </c>
      <c r="AA194" s="94" t="s">
        <v>73</v>
      </c>
      <c r="AB194" s="90" t="s">
        <v>73</v>
      </c>
      <c r="AC194" s="89" t="s">
        <v>73</v>
      </c>
      <c r="AD194" s="89" t="s">
        <v>73</v>
      </c>
      <c r="AE194" s="94" t="s">
        <v>265</v>
      </c>
      <c r="AF194" s="82">
        <v>0</v>
      </c>
      <c r="AG194" s="116">
        <v>24.751408044000001</v>
      </c>
      <c r="AH194" s="84" t="s">
        <v>73</v>
      </c>
      <c r="AI194" s="144" t="s">
        <v>73</v>
      </c>
      <c r="AJ194" s="87" t="s">
        <v>73</v>
      </c>
      <c r="AK194" s="87" t="s">
        <v>73</v>
      </c>
      <c r="AL194" s="87" t="s">
        <v>73</v>
      </c>
      <c r="AM194" s="87" t="s">
        <v>73</v>
      </c>
      <c r="AN194" s="82" t="s">
        <v>73</v>
      </c>
      <c r="AO194" s="219" t="s">
        <v>73</v>
      </c>
      <c r="AP194" s="219" t="s">
        <v>73</v>
      </c>
      <c r="AQ194" s="113" t="s">
        <v>73</v>
      </c>
      <c r="AR194" s="114" t="s">
        <v>73</v>
      </c>
      <c r="AS194" s="115" t="s">
        <v>73</v>
      </c>
      <c r="AT194" s="117" t="s">
        <v>73</v>
      </c>
      <c r="AU194" s="87" t="s">
        <v>73</v>
      </c>
      <c r="AV194" s="218">
        <v>46022</v>
      </c>
      <c r="AW194" s="82" t="s">
        <v>73</v>
      </c>
      <c r="AX194" s="101" t="s">
        <v>266</v>
      </c>
    </row>
    <row r="195" spans="1:1024" ht="63">
      <c r="A195" s="365" t="s">
        <v>261</v>
      </c>
      <c r="B195" s="77" t="s">
        <v>267</v>
      </c>
      <c r="C195" s="78" t="s">
        <v>268</v>
      </c>
      <c r="D195" s="79">
        <v>48549</v>
      </c>
      <c r="E195" s="80">
        <v>0</v>
      </c>
      <c r="F195" s="80">
        <v>0</v>
      </c>
      <c r="G195" s="80">
        <v>0</v>
      </c>
      <c r="H195" s="80">
        <v>0</v>
      </c>
      <c r="I195" s="80">
        <v>0</v>
      </c>
      <c r="J195" s="80">
        <v>0</v>
      </c>
      <c r="K195" s="80">
        <v>0</v>
      </c>
      <c r="L195" s="80">
        <v>0</v>
      </c>
      <c r="M195" s="80">
        <v>0</v>
      </c>
      <c r="N195" s="80">
        <v>0</v>
      </c>
      <c r="O195" s="166" t="s">
        <v>120</v>
      </c>
      <c r="P195" s="166" t="s">
        <v>269</v>
      </c>
      <c r="Q195" s="109" t="s">
        <v>122</v>
      </c>
      <c r="R195" s="83">
        <v>8.5111203300000007</v>
      </c>
      <c r="S195" s="370" t="s">
        <v>123</v>
      </c>
      <c r="T195" s="118">
        <v>8.5111203300000007</v>
      </c>
      <c r="U195" s="370" t="s">
        <v>270</v>
      </c>
      <c r="V195" s="189" t="s">
        <v>271</v>
      </c>
      <c r="W195" s="371">
        <v>1</v>
      </c>
      <c r="X195" s="84">
        <v>1</v>
      </c>
      <c r="Y195" s="372" t="s">
        <v>272</v>
      </c>
      <c r="Z195" s="222">
        <v>6.7999593200000001</v>
      </c>
      <c r="AA195" s="371" t="s">
        <v>73</v>
      </c>
      <c r="AB195" s="84" t="s">
        <v>73</v>
      </c>
      <c r="AC195" s="373">
        <v>6.7999593200000001</v>
      </c>
      <c r="AD195" s="222">
        <v>6.7999593200000001</v>
      </c>
      <c r="AE195" s="81" t="s">
        <v>272</v>
      </c>
      <c r="AF195" s="82">
        <v>8.2959503699999999</v>
      </c>
      <c r="AG195" s="82">
        <v>8.2959503699999999</v>
      </c>
      <c r="AH195" s="84">
        <v>32615852744</v>
      </c>
      <c r="AI195" s="144" t="s">
        <v>139</v>
      </c>
      <c r="AJ195" s="87">
        <v>46112</v>
      </c>
      <c r="AK195" s="87">
        <v>46111</v>
      </c>
      <c r="AL195" s="87">
        <v>46127</v>
      </c>
      <c r="AM195" s="87">
        <v>46142</v>
      </c>
      <c r="AN195" s="82" t="s">
        <v>273</v>
      </c>
      <c r="AO195" s="82" t="s">
        <v>274</v>
      </c>
      <c r="AP195" s="82" t="s">
        <v>275</v>
      </c>
      <c r="AQ195" s="82" t="s">
        <v>276</v>
      </c>
      <c r="AR195" s="87">
        <v>46162</v>
      </c>
      <c r="AS195" s="87">
        <v>46171</v>
      </c>
      <c r="AT195" s="111" t="s">
        <v>277</v>
      </c>
      <c r="AU195" s="111" t="s">
        <v>278</v>
      </c>
      <c r="AV195" s="111" t="s">
        <v>279</v>
      </c>
      <c r="AW195" s="218" t="s">
        <v>73</v>
      </c>
      <c r="AX195" s="88" t="s">
        <v>73</v>
      </c>
    </row>
    <row r="196" spans="1:1024" s="63" customFormat="1" ht="31.5">
      <c r="A196" s="360" t="s">
        <v>280</v>
      </c>
      <c r="B196" s="70" t="s">
        <v>281</v>
      </c>
      <c r="C196" s="70" t="s">
        <v>72</v>
      </c>
      <c r="D196" s="71" t="s">
        <v>73</v>
      </c>
      <c r="E196" s="64">
        <f t="shared" ref="E196:N196" si="17">SUM(E197:E202)</f>
        <v>0</v>
      </c>
      <c r="F196" s="64">
        <f t="shared" si="17"/>
        <v>0</v>
      </c>
      <c r="G196" s="64">
        <f t="shared" si="17"/>
        <v>0</v>
      </c>
      <c r="H196" s="64">
        <f t="shared" si="17"/>
        <v>0</v>
      </c>
      <c r="I196" s="64">
        <f t="shared" si="17"/>
        <v>6</v>
      </c>
      <c r="J196" s="64">
        <f t="shared" si="17"/>
        <v>0</v>
      </c>
      <c r="K196" s="64">
        <f t="shared" si="17"/>
        <v>0</v>
      </c>
      <c r="L196" s="64">
        <f t="shared" si="17"/>
        <v>0</v>
      </c>
      <c r="M196" s="64">
        <f t="shared" si="17"/>
        <v>1984</v>
      </c>
      <c r="N196" s="64">
        <f t="shared" si="17"/>
        <v>0</v>
      </c>
      <c r="O196" s="75" t="s">
        <v>73</v>
      </c>
      <c r="P196" s="75" t="s">
        <v>73</v>
      </c>
      <c r="Q196" s="74" t="s">
        <v>73</v>
      </c>
      <c r="R196" s="56">
        <f>SUM(R197:R202)</f>
        <v>102.84464</v>
      </c>
      <c r="S196" s="119" t="s">
        <v>73</v>
      </c>
      <c r="T196" s="374" t="s">
        <v>73</v>
      </c>
      <c r="U196" s="120" t="s">
        <v>73</v>
      </c>
      <c r="V196" s="121" t="s">
        <v>73</v>
      </c>
      <c r="W196" s="122" t="s">
        <v>73</v>
      </c>
      <c r="X196" s="123" t="s">
        <v>73</v>
      </c>
      <c r="Y196" s="120" t="s">
        <v>73</v>
      </c>
      <c r="Z196" s="123" t="s">
        <v>73</v>
      </c>
      <c r="AA196" s="120" t="s">
        <v>73</v>
      </c>
      <c r="AB196" s="123" t="s">
        <v>73</v>
      </c>
      <c r="AC196" s="122" t="s">
        <v>73</v>
      </c>
      <c r="AD196" s="123" t="s">
        <v>73</v>
      </c>
      <c r="AE196" s="124" t="s">
        <v>73</v>
      </c>
      <c r="AF196" s="125">
        <f>SUM(AF197:AF202)</f>
        <v>249.287105</v>
      </c>
      <c r="AG196" s="126">
        <f>SUM(AG197:AG202)</f>
        <v>223.73173594000002</v>
      </c>
      <c r="AH196" s="122" t="s">
        <v>73</v>
      </c>
      <c r="AI196" s="127" t="s">
        <v>73</v>
      </c>
      <c r="AJ196" s="54" t="s">
        <v>73</v>
      </c>
      <c r="AK196" s="54" t="s">
        <v>73</v>
      </c>
      <c r="AL196" s="54" t="s">
        <v>73</v>
      </c>
      <c r="AM196" s="54" t="s">
        <v>73</v>
      </c>
      <c r="AN196" s="51" t="s">
        <v>73</v>
      </c>
      <c r="AO196" s="51" t="s">
        <v>73</v>
      </c>
      <c r="AP196" s="51" t="s">
        <v>73</v>
      </c>
      <c r="AQ196" s="51" t="s">
        <v>73</v>
      </c>
      <c r="AR196" s="54" t="s">
        <v>73</v>
      </c>
      <c r="AS196" s="54" t="s">
        <v>73</v>
      </c>
      <c r="AT196" s="54" t="s">
        <v>73</v>
      </c>
      <c r="AU196" s="54" t="s">
        <v>73</v>
      </c>
      <c r="AV196" s="364" t="s">
        <v>73</v>
      </c>
      <c r="AW196" s="54" t="s">
        <v>73</v>
      </c>
      <c r="AX196" s="55" t="s">
        <v>73</v>
      </c>
      <c r="AMJ196" s="22"/>
    </row>
    <row r="197" spans="1:1024" ht="47.25">
      <c r="A197" s="365" t="s">
        <v>280</v>
      </c>
      <c r="B197" s="77" t="s">
        <v>282</v>
      </c>
      <c r="C197" s="78" t="s">
        <v>283</v>
      </c>
      <c r="D197" s="79">
        <v>45992</v>
      </c>
      <c r="E197" s="80">
        <v>0</v>
      </c>
      <c r="F197" s="80">
        <v>0</v>
      </c>
      <c r="G197" s="80">
        <v>0</v>
      </c>
      <c r="H197" s="80">
        <v>0</v>
      </c>
      <c r="I197" s="80">
        <v>0</v>
      </c>
      <c r="J197" s="80">
        <v>0</v>
      </c>
      <c r="K197" s="80">
        <v>0</v>
      </c>
      <c r="L197" s="80">
        <v>0</v>
      </c>
      <c r="M197" s="80">
        <v>0</v>
      </c>
      <c r="N197" s="80">
        <v>0</v>
      </c>
      <c r="O197" s="95" t="s">
        <v>73</v>
      </c>
      <c r="P197" s="95" t="s">
        <v>73</v>
      </c>
      <c r="Q197" s="96" t="s">
        <v>73</v>
      </c>
      <c r="R197" s="83">
        <v>0</v>
      </c>
      <c r="S197" s="81" t="s">
        <v>73</v>
      </c>
      <c r="T197" s="82">
        <v>0</v>
      </c>
      <c r="U197" s="94" t="s">
        <v>73</v>
      </c>
      <c r="V197" s="94" t="s">
        <v>73</v>
      </c>
      <c r="W197" s="90" t="s">
        <v>73</v>
      </c>
      <c r="X197" s="90" t="s">
        <v>73</v>
      </c>
      <c r="Y197" s="89" t="s">
        <v>73</v>
      </c>
      <c r="Z197" s="89">
        <v>0</v>
      </c>
      <c r="AA197" s="94" t="s">
        <v>73</v>
      </c>
      <c r="AB197" s="90" t="s">
        <v>73</v>
      </c>
      <c r="AC197" s="89" t="s">
        <v>73</v>
      </c>
      <c r="AD197" s="89" t="s">
        <v>73</v>
      </c>
      <c r="AE197" s="82" t="s">
        <v>284</v>
      </c>
      <c r="AF197" s="82">
        <v>0</v>
      </c>
      <c r="AG197" s="153">
        <v>5.8108247999999998</v>
      </c>
      <c r="AH197" s="128" t="s">
        <v>73</v>
      </c>
      <c r="AI197" s="129" t="s">
        <v>73</v>
      </c>
      <c r="AJ197" s="128" t="s">
        <v>73</v>
      </c>
      <c r="AK197" s="130" t="s">
        <v>73</v>
      </c>
      <c r="AL197" s="128" t="s">
        <v>73</v>
      </c>
      <c r="AM197" s="130" t="s">
        <v>73</v>
      </c>
      <c r="AN197" s="128" t="s">
        <v>73</v>
      </c>
      <c r="AO197" s="130" t="s">
        <v>73</v>
      </c>
      <c r="AP197" s="128" t="s">
        <v>73</v>
      </c>
      <c r="AQ197" s="130" t="s">
        <v>73</v>
      </c>
      <c r="AR197" s="128" t="s">
        <v>73</v>
      </c>
      <c r="AS197" s="130" t="s">
        <v>73</v>
      </c>
      <c r="AT197" s="109" t="s">
        <v>73</v>
      </c>
      <c r="AU197" s="109" t="s">
        <v>73</v>
      </c>
      <c r="AV197" s="109" t="s">
        <v>73</v>
      </c>
      <c r="AW197" s="219" t="s">
        <v>73</v>
      </c>
      <c r="AX197" s="88" t="s">
        <v>285</v>
      </c>
    </row>
    <row r="198" spans="1:1024" ht="126">
      <c r="A198" s="365" t="s">
        <v>280</v>
      </c>
      <c r="B198" s="77" t="s">
        <v>286</v>
      </c>
      <c r="C198" s="78" t="s">
        <v>287</v>
      </c>
      <c r="D198" s="79">
        <v>46357</v>
      </c>
      <c r="E198" s="80">
        <v>0</v>
      </c>
      <c r="F198" s="80">
        <v>0</v>
      </c>
      <c r="G198" s="80">
        <v>0</v>
      </c>
      <c r="H198" s="80">
        <v>0</v>
      </c>
      <c r="I198" s="80">
        <v>0</v>
      </c>
      <c r="J198" s="80">
        <v>0</v>
      </c>
      <c r="K198" s="80">
        <v>0</v>
      </c>
      <c r="L198" s="80">
        <v>0</v>
      </c>
      <c r="M198" s="80">
        <v>1984</v>
      </c>
      <c r="N198" s="80">
        <v>0</v>
      </c>
      <c r="O198" s="95" t="s">
        <v>114</v>
      </c>
      <c r="P198" s="95" t="s">
        <v>288</v>
      </c>
      <c r="Q198" s="96" t="s">
        <v>122</v>
      </c>
      <c r="R198" s="83">
        <v>85.303774000000004</v>
      </c>
      <c r="S198" s="81" t="s">
        <v>136</v>
      </c>
      <c r="T198" s="82">
        <v>85.30377</v>
      </c>
      <c r="U198" s="154" t="s">
        <v>289</v>
      </c>
      <c r="V198" s="81" t="s">
        <v>124</v>
      </c>
      <c r="W198" s="186">
        <v>1</v>
      </c>
      <c r="X198" s="131">
        <v>1</v>
      </c>
      <c r="Y198" s="375" t="s">
        <v>116</v>
      </c>
      <c r="Z198" s="81">
        <v>85.303774000000004</v>
      </c>
      <c r="AA198" s="154" t="s">
        <v>73</v>
      </c>
      <c r="AB198" s="131">
        <v>0</v>
      </c>
      <c r="AC198" s="154">
        <v>85.303774000000004</v>
      </c>
      <c r="AD198" s="81">
        <v>85.303774000000004</v>
      </c>
      <c r="AE198" s="154" t="s">
        <v>116</v>
      </c>
      <c r="AF198" s="82">
        <v>104.070605</v>
      </c>
      <c r="AG198" s="222">
        <v>93.6635445</v>
      </c>
      <c r="AH198" s="68" t="s">
        <v>73</v>
      </c>
      <c r="AI198" s="370" t="s">
        <v>73</v>
      </c>
      <c r="AJ198" s="87">
        <v>46157</v>
      </c>
      <c r="AK198" s="87">
        <v>46066</v>
      </c>
      <c r="AL198" s="87">
        <v>46065</v>
      </c>
      <c r="AM198" s="87">
        <v>46066</v>
      </c>
      <c r="AN198" s="132" t="s">
        <v>73</v>
      </c>
      <c r="AO198" s="376" t="s">
        <v>73</v>
      </c>
      <c r="AP198" s="132" t="s">
        <v>73</v>
      </c>
      <c r="AQ198" s="376" t="s">
        <v>73</v>
      </c>
      <c r="AR198" s="87">
        <v>46086</v>
      </c>
      <c r="AS198" s="87">
        <v>46066</v>
      </c>
      <c r="AT198" s="87">
        <v>46086</v>
      </c>
      <c r="AU198" s="87">
        <v>46066</v>
      </c>
      <c r="AV198" s="87">
        <v>46356</v>
      </c>
      <c r="AW198" s="82" t="s">
        <v>73</v>
      </c>
      <c r="AX198" s="88" t="s">
        <v>73</v>
      </c>
    </row>
    <row r="199" spans="1:1024" ht="69.75" customHeight="1">
      <c r="A199" s="365" t="s">
        <v>280</v>
      </c>
      <c r="B199" s="77" t="s">
        <v>290</v>
      </c>
      <c r="C199" s="78" t="s">
        <v>291</v>
      </c>
      <c r="D199" s="79">
        <v>46722</v>
      </c>
      <c r="E199" s="80">
        <v>0</v>
      </c>
      <c r="F199" s="80">
        <v>0</v>
      </c>
      <c r="G199" s="80">
        <v>0</v>
      </c>
      <c r="H199" s="80">
        <v>0</v>
      </c>
      <c r="I199" s="80">
        <v>1</v>
      </c>
      <c r="J199" s="80">
        <v>0</v>
      </c>
      <c r="K199" s="80">
        <v>0</v>
      </c>
      <c r="L199" s="80">
        <v>0</v>
      </c>
      <c r="M199" s="80">
        <v>0</v>
      </c>
      <c r="N199" s="80">
        <v>0</v>
      </c>
      <c r="O199" s="95" t="s">
        <v>114</v>
      </c>
      <c r="P199" s="95" t="s">
        <v>115</v>
      </c>
      <c r="Q199" s="96" t="s">
        <v>73</v>
      </c>
      <c r="R199" s="83">
        <v>0</v>
      </c>
      <c r="S199" s="95" t="s">
        <v>73</v>
      </c>
      <c r="T199" s="96">
        <v>0</v>
      </c>
      <c r="U199" s="95" t="s">
        <v>73</v>
      </c>
      <c r="V199" s="95" t="s">
        <v>73</v>
      </c>
      <c r="W199" s="109" t="s">
        <v>73</v>
      </c>
      <c r="X199" s="109" t="s">
        <v>73</v>
      </c>
      <c r="Y199" s="81" t="s">
        <v>73</v>
      </c>
      <c r="Z199" s="82">
        <v>0</v>
      </c>
      <c r="AA199" s="81" t="s">
        <v>73</v>
      </c>
      <c r="AB199" s="82" t="s">
        <v>73</v>
      </c>
      <c r="AC199" s="82">
        <v>0</v>
      </c>
      <c r="AD199" s="96">
        <v>0</v>
      </c>
      <c r="AE199" s="95" t="s">
        <v>116</v>
      </c>
      <c r="AF199" s="96">
        <v>58.912500000000001</v>
      </c>
      <c r="AG199" s="96">
        <v>52.346366639999999</v>
      </c>
      <c r="AH199" s="158" t="s">
        <v>73</v>
      </c>
      <c r="AI199" s="158" t="s">
        <v>73</v>
      </c>
      <c r="AJ199" s="159" t="s">
        <v>73</v>
      </c>
      <c r="AK199" s="159" t="s">
        <v>73</v>
      </c>
      <c r="AL199" s="159" t="s">
        <v>73</v>
      </c>
      <c r="AM199" s="159" t="s">
        <v>73</v>
      </c>
      <c r="AN199" s="96" t="s">
        <v>73</v>
      </c>
      <c r="AO199" s="96" t="s">
        <v>73</v>
      </c>
      <c r="AP199" s="133" t="s">
        <v>73</v>
      </c>
      <c r="AQ199" s="133" t="s">
        <v>73</v>
      </c>
      <c r="AR199" s="134" t="s">
        <v>73</v>
      </c>
      <c r="AS199" s="169" t="s">
        <v>73</v>
      </c>
      <c r="AT199" s="169" t="s">
        <v>73</v>
      </c>
      <c r="AU199" s="135">
        <v>45896</v>
      </c>
      <c r="AV199" s="169">
        <v>46356</v>
      </c>
      <c r="AW199" s="216" t="s">
        <v>73</v>
      </c>
      <c r="AX199" s="136" t="s">
        <v>292</v>
      </c>
    </row>
    <row r="200" spans="1:1024" ht="69.75" customHeight="1">
      <c r="A200" s="365" t="s">
        <v>280</v>
      </c>
      <c r="B200" s="77" t="s">
        <v>293</v>
      </c>
      <c r="C200" s="78" t="s">
        <v>294</v>
      </c>
      <c r="D200" s="79">
        <v>48183</v>
      </c>
      <c r="E200" s="80">
        <v>0</v>
      </c>
      <c r="F200" s="80">
        <v>0</v>
      </c>
      <c r="G200" s="80">
        <v>0</v>
      </c>
      <c r="H200" s="80">
        <v>0</v>
      </c>
      <c r="I200" s="80">
        <v>2</v>
      </c>
      <c r="J200" s="80">
        <v>0</v>
      </c>
      <c r="K200" s="80">
        <v>0</v>
      </c>
      <c r="L200" s="80">
        <v>0</v>
      </c>
      <c r="M200" s="80">
        <v>0</v>
      </c>
      <c r="N200" s="80">
        <v>0</v>
      </c>
      <c r="O200" s="95" t="s">
        <v>73</v>
      </c>
      <c r="P200" s="95" t="s">
        <v>73</v>
      </c>
      <c r="Q200" s="96" t="s">
        <v>73</v>
      </c>
      <c r="R200" s="83">
        <v>0</v>
      </c>
      <c r="S200" s="95" t="s">
        <v>73</v>
      </c>
      <c r="T200" s="96">
        <v>0</v>
      </c>
      <c r="U200" s="95" t="s">
        <v>73</v>
      </c>
      <c r="V200" s="95" t="s">
        <v>73</v>
      </c>
      <c r="W200" s="109" t="s">
        <v>73</v>
      </c>
      <c r="X200" s="109" t="s">
        <v>73</v>
      </c>
      <c r="Y200" s="81" t="s">
        <v>73</v>
      </c>
      <c r="Z200" s="82">
        <v>0</v>
      </c>
      <c r="AA200" s="81" t="s">
        <v>73</v>
      </c>
      <c r="AB200" s="82" t="s">
        <v>73</v>
      </c>
      <c r="AC200" s="137">
        <v>0</v>
      </c>
      <c r="AD200" s="96">
        <v>0</v>
      </c>
      <c r="AE200" s="95" t="s">
        <v>73</v>
      </c>
      <c r="AF200" s="96">
        <v>0</v>
      </c>
      <c r="AG200" s="96">
        <v>0</v>
      </c>
      <c r="AH200" s="158" t="s">
        <v>73</v>
      </c>
      <c r="AI200" s="158" t="s">
        <v>73</v>
      </c>
      <c r="AJ200" s="159" t="s">
        <v>73</v>
      </c>
      <c r="AK200" s="159" t="s">
        <v>73</v>
      </c>
      <c r="AL200" s="159" t="s">
        <v>73</v>
      </c>
      <c r="AM200" s="159" t="s">
        <v>73</v>
      </c>
      <c r="AN200" s="96" t="s">
        <v>73</v>
      </c>
      <c r="AO200" s="96" t="s">
        <v>73</v>
      </c>
      <c r="AP200" s="133" t="s">
        <v>73</v>
      </c>
      <c r="AQ200" s="133" t="s">
        <v>73</v>
      </c>
      <c r="AR200" s="134" t="s">
        <v>73</v>
      </c>
      <c r="AS200" s="169" t="s">
        <v>73</v>
      </c>
      <c r="AT200" s="169" t="s">
        <v>73</v>
      </c>
      <c r="AU200" s="216" t="s">
        <v>73</v>
      </c>
      <c r="AV200" s="216" t="s">
        <v>73</v>
      </c>
      <c r="AW200" s="216" t="s">
        <v>73</v>
      </c>
      <c r="AX200" s="136" t="s">
        <v>73</v>
      </c>
    </row>
    <row r="201" spans="1:1024" ht="94.5">
      <c r="A201" s="365" t="s">
        <v>280</v>
      </c>
      <c r="B201" s="77" t="s">
        <v>295</v>
      </c>
      <c r="C201" s="78" t="s">
        <v>296</v>
      </c>
      <c r="D201" s="79">
        <v>46722</v>
      </c>
      <c r="E201" s="80">
        <v>0</v>
      </c>
      <c r="F201" s="80">
        <v>0</v>
      </c>
      <c r="G201" s="80">
        <v>0</v>
      </c>
      <c r="H201" s="80">
        <v>0</v>
      </c>
      <c r="I201" s="80">
        <v>2</v>
      </c>
      <c r="J201" s="80">
        <v>0</v>
      </c>
      <c r="K201" s="80">
        <v>0</v>
      </c>
      <c r="L201" s="80">
        <v>0</v>
      </c>
      <c r="M201" s="80">
        <v>0</v>
      </c>
      <c r="N201" s="80">
        <v>0</v>
      </c>
      <c r="O201" s="95" t="s">
        <v>114</v>
      </c>
      <c r="P201" s="95" t="s">
        <v>297</v>
      </c>
      <c r="Q201" s="96" t="s">
        <v>122</v>
      </c>
      <c r="R201" s="83">
        <v>17.540866000000001</v>
      </c>
      <c r="S201" s="81" t="s">
        <v>136</v>
      </c>
      <c r="T201" s="82">
        <v>17.540866000000001</v>
      </c>
      <c r="U201" s="94" t="s">
        <v>298</v>
      </c>
      <c r="V201" s="94" t="s">
        <v>73</v>
      </c>
      <c r="W201" s="90" t="s">
        <v>73</v>
      </c>
      <c r="X201" s="90" t="s">
        <v>73</v>
      </c>
      <c r="Y201" s="94" t="s">
        <v>73</v>
      </c>
      <c r="Z201" s="89">
        <v>0</v>
      </c>
      <c r="AA201" s="94" t="s">
        <v>73</v>
      </c>
      <c r="AB201" s="90" t="s">
        <v>73</v>
      </c>
      <c r="AC201" s="89">
        <v>0</v>
      </c>
      <c r="AD201" s="89">
        <v>0</v>
      </c>
      <c r="AE201" s="94" t="s">
        <v>73</v>
      </c>
      <c r="AF201" s="153">
        <v>0</v>
      </c>
      <c r="AG201" s="82">
        <v>0</v>
      </c>
      <c r="AH201" s="90" t="s">
        <v>73</v>
      </c>
      <c r="AI201" s="97" t="s">
        <v>73</v>
      </c>
      <c r="AJ201" s="92">
        <v>46147</v>
      </c>
      <c r="AK201" s="92" t="s">
        <v>73</v>
      </c>
      <c r="AL201" s="92" t="s">
        <v>73</v>
      </c>
      <c r="AM201" s="92" t="s">
        <v>73</v>
      </c>
      <c r="AN201" s="89" t="s">
        <v>73</v>
      </c>
      <c r="AO201" s="89" t="s">
        <v>73</v>
      </c>
      <c r="AP201" s="89" t="s">
        <v>73</v>
      </c>
      <c r="AQ201" s="89" t="s">
        <v>73</v>
      </c>
      <c r="AR201" s="92" t="s">
        <v>73</v>
      </c>
      <c r="AS201" s="92" t="s">
        <v>73</v>
      </c>
      <c r="AT201" s="92" t="s">
        <v>73</v>
      </c>
      <c r="AU201" s="207" t="s">
        <v>73</v>
      </c>
      <c r="AV201" s="92" t="s">
        <v>73</v>
      </c>
      <c r="AW201" s="208" t="s">
        <v>73</v>
      </c>
      <c r="AX201" s="101" t="s">
        <v>73</v>
      </c>
    </row>
    <row r="202" spans="1:1024" ht="31.5">
      <c r="A202" s="365" t="s">
        <v>280</v>
      </c>
      <c r="B202" s="77" t="s">
        <v>299</v>
      </c>
      <c r="C202" s="78" t="s">
        <v>300</v>
      </c>
      <c r="D202" s="79">
        <v>46357</v>
      </c>
      <c r="E202" s="80">
        <v>0</v>
      </c>
      <c r="F202" s="80">
        <v>0</v>
      </c>
      <c r="G202" s="80">
        <v>0</v>
      </c>
      <c r="H202" s="80">
        <v>0</v>
      </c>
      <c r="I202" s="80">
        <v>1</v>
      </c>
      <c r="J202" s="80">
        <v>0</v>
      </c>
      <c r="K202" s="80">
        <v>0</v>
      </c>
      <c r="L202" s="80">
        <v>0</v>
      </c>
      <c r="M202" s="80">
        <v>0</v>
      </c>
      <c r="N202" s="80">
        <v>0</v>
      </c>
      <c r="O202" s="95" t="s">
        <v>114</v>
      </c>
      <c r="P202" s="95" t="s">
        <v>115</v>
      </c>
      <c r="Q202" s="96" t="s">
        <v>73</v>
      </c>
      <c r="R202" s="138">
        <v>0</v>
      </c>
      <c r="S202" s="95" t="s">
        <v>73</v>
      </c>
      <c r="T202" s="96">
        <v>0</v>
      </c>
      <c r="U202" s="95" t="s">
        <v>73</v>
      </c>
      <c r="V202" s="95" t="s">
        <v>73</v>
      </c>
      <c r="W202" s="109" t="s">
        <v>73</v>
      </c>
      <c r="X202" s="109" t="s">
        <v>73</v>
      </c>
      <c r="Y202" s="95" t="s">
        <v>73</v>
      </c>
      <c r="Z202" s="96" t="s">
        <v>73</v>
      </c>
      <c r="AA202" s="95" t="s">
        <v>73</v>
      </c>
      <c r="AB202" s="109" t="s">
        <v>73</v>
      </c>
      <c r="AC202" s="96" t="s">
        <v>73</v>
      </c>
      <c r="AD202" s="96" t="s">
        <v>73</v>
      </c>
      <c r="AE202" s="95" t="s">
        <v>301</v>
      </c>
      <c r="AF202" s="96">
        <v>86.304000000000002</v>
      </c>
      <c r="AG202" s="96">
        <v>71.911000000000001</v>
      </c>
      <c r="AH202" s="109" t="s">
        <v>73</v>
      </c>
      <c r="AI202" s="110" t="s">
        <v>73</v>
      </c>
      <c r="AJ202" s="111" t="s">
        <v>73</v>
      </c>
      <c r="AK202" s="111" t="s">
        <v>73</v>
      </c>
      <c r="AL202" s="111" t="s">
        <v>73</v>
      </c>
      <c r="AM202" s="111" t="s">
        <v>73</v>
      </c>
      <c r="AN202" s="96" t="s">
        <v>73</v>
      </c>
      <c r="AO202" s="96" t="s">
        <v>73</v>
      </c>
      <c r="AP202" s="96" t="s">
        <v>73</v>
      </c>
      <c r="AQ202" s="96" t="s">
        <v>73</v>
      </c>
      <c r="AR202" s="111" t="s">
        <v>73</v>
      </c>
      <c r="AS202" s="111" t="s">
        <v>73</v>
      </c>
      <c r="AT202" s="111" t="s">
        <v>73</v>
      </c>
      <c r="AU202" s="111">
        <v>46013</v>
      </c>
      <c r="AV202" s="111">
        <v>46295</v>
      </c>
      <c r="AW202" s="96" t="s">
        <v>73</v>
      </c>
      <c r="AX202" s="377" t="s">
        <v>302</v>
      </c>
    </row>
    <row r="203" spans="1:1024" s="63" customFormat="1" ht="31.5">
      <c r="A203" s="360" t="s">
        <v>303</v>
      </c>
      <c r="B203" s="70" t="s">
        <v>304</v>
      </c>
      <c r="C203" s="70" t="s">
        <v>72</v>
      </c>
      <c r="D203" s="71" t="s">
        <v>73</v>
      </c>
      <c r="E203" s="45">
        <f t="shared" ref="E203:N203" si="18">E204+E210+E211+E519</f>
        <v>0</v>
      </c>
      <c r="F203" s="45">
        <f t="shared" si="18"/>
        <v>0</v>
      </c>
      <c r="G203" s="45">
        <f t="shared" si="18"/>
        <v>6.0830000000000002</v>
      </c>
      <c r="H203" s="45">
        <f t="shared" si="18"/>
        <v>0</v>
      </c>
      <c r="I203" s="45">
        <f t="shared" si="18"/>
        <v>68</v>
      </c>
      <c r="J203" s="45">
        <f t="shared" si="18"/>
        <v>6.1809999999999992</v>
      </c>
      <c r="K203" s="45">
        <f t="shared" si="18"/>
        <v>0</v>
      </c>
      <c r="L203" s="45">
        <f t="shared" si="18"/>
        <v>0</v>
      </c>
      <c r="M203" s="45">
        <f t="shared" si="18"/>
        <v>0</v>
      </c>
      <c r="N203" s="45">
        <f t="shared" si="18"/>
        <v>0</v>
      </c>
      <c r="O203" s="72" t="s">
        <v>73</v>
      </c>
      <c r="P203" s="72" t="s">
        <v>73</v>
      </c>
      <c r="Q203" s="73" t="s">
        <v>73</v>
      </c>
      <c r="R203" s="56">
        <f>R204+R210+R211+R519</f>
        <v>2884.9998327059993</v>
      </c>
      <c r="S203" s="361" t="s">
        <v>73</v>
      </c>
      <c r="T203" s="51" t="s">
        <v>73</v>
      </c>
      <c r="U203" s="104" t="s">
        <v>73</v>
      </c>
      <c r="V203" s="104" t="s">
        <v>73</v>
      </c>
      <c r="W203" s="105" t="s">
        <v>73</v>
      </c>
      <c r="X203" s="105" t="s">
        <v>73</v>
      </c>
      <c r="Y203" s="104" t="s">
        <v>73</v>
      </c>
      <c r="Z203" s="44" t="s">
        <v>73</v>
      </c>
      <c r="AA203" s="104" t="s">
        <v>73</v>
      </c>
      <c r="AB203" s="105" t="s">
        <v>73</v>
      </c>
      <c r="AC203" s="44" t="s">
        <v>73</v>
      </c>
      <c r="AD203" s="44" t="s">
        <v>73</v>
      </c>
      <c r="AE203" s="104" t="s">
        <v>73</v>
      </c>
      <c r="AF203" s="363">
        <f>AF204+AF210+AF211+AF519</f>
        <v>10024.768445230937</v>
      </c>
      <c r="AG203" s="51">
        <f>AG204+AG210+AG211+AG519</f>
        <v>4389.923811510932</v>
      </c>
      <c r="AH203" s="105" t="s">
        <v>73</v>
      </c>
      <c r="AI203" s="106" t="s">
        <v>73</v>
      </c>
      <c r="AJ203" s="107" t="s">
        <v>73</v>
      </c>
      <c r="AK203" s="107" t="s">
        <v>73</v>
      </c>
      <c r="AL203" s="107" t="s">
        <v>73</v>
      </c>
      <c r="AM203" s="107" t="s">
        <v>73</v>
      </c>
      <c r="AN203" s="44" t="s">
        <v>73</v>
      </c>
      <c r="AO203" s="44" t="s">
        <v>73</v>
      </c>
      <c r="AP203" s="44" t="s">
        <v>73</v>
      </c>
      <c r="AQ203" s="51" t="s">
        <v>73</v>
      </c>
      <c r="AR203" s="54" t="s">
        <v>73</v>
      </c>
      <c r="AS203" s="54" t="s">
        <v>73</v>
      </c>
      <c r="AT203" s="54" t="s">
        <v>73</v>
      </c>
      <c r="AU203" s="54" t="s">
        <v>73</v>
      </c>
      <c r="AV203" s="54" t="s">
        <v>73</v>
      </c>
      <c r="AW203" s="51" t="s">
        <v>73</v>
      </c>
      <c r="AX203" s="108" t="s">
        <v>73</v>
      </c>
      <c r="AMJ203" s="22"/>
    </row>
    <row r="204" spans="1:1024" s="63" customFormat="1" ht="49.5" customHeight="1">
      <c r="A204" s="360" t="s">
        <v>305</v>
      </c>
      <c r="B204" s="70" t="s">
        <v>306</v>
      </c>
      <c r="C204" s="70" t="s">
        <v>72</v>
      </c>
      <c r="D204" s="71" t="s">
        <v>73</v>
      </c>
      <c r="E204" s="64">
        <f t="shared" ref="E204:N204" si="19">SUM(E205:E209)</f>
        <v>0</v>
      </c>
      <c r="F204" s="64">
        <f t="shared" si="19"/>
        <v>0</v>
      </c>
      <c r="G204" s="64">
        <f t="shared" si="19"/>
        <v>0</v>
      </c>
      <c r="H204" s="64">
        <f t="shared" si="19"/>
        <v>0</v>
      </c>
      <c r="I204" s="64">
        <f t="shared" si="19"/>
        <v>2</v>
      </c>
      <c r="J204" s="64">
        <f t="shared" si="19"/>
        <v>1.161</v>
      </c>
      <c r="K204" s="64">
        <f t="shared" si="19"/>
        <v>0</v>
      </c>
      <c r="L204" s="64">
        <f t="shared" si="19"/>
        <v>0</v>
      </c>
      <c r="M204" s="64">
        <f t="shared" si="19"/>
        <v>0</v>
      </c>
      <c r="N204" s="64">
        <f t="shared" si="19"/>
        <v>0</v>
      </c>
      <c r="O204" s="72" t="s">
        <v>73</v>
      </c>
      <c r="P204" s="72" t="s">
        <v>73</v>
      </c>
      <c r="Q204" s="73" t="s">
        <v>73</v>
      </c>
      <c r="R204" s="56">
        <f>SUM(R205:R209)</f>
        <v>22.018301000000001</v>
      </c>
      <c r="S204" s="72" t="s">
        <v>73</v>
      </c>
      <c r="T204" s="73" t="s">
        <v>73</v>
      </c>
      <c r="U204" s="72" t="s">
        <v>73</v>
      </c>
      <c r="V204" s="72" t="s">
        <v>73</v>
      </c>
      <c r="W204" s="74" t="s">
        <v>73</v>
      </c>
      <c r="X204" s="74" t="s">
        <v>73</v>
      </c>
      <c r="Y204" s="104" t="s">
        <v>73</v>
      </c>
      <c r="Z204" s="44" t="s">
        <v>73</v>
      </c>
      <c r="AA204" s="104" t="s">
        <v>73</v>
      </c>
      <c r="AB204" s="74" t="s">
        <v>73</v>
      </c>
      <c r="AC204" s="44" t="s">
        <v>73</v>
      </c>
      <c r="AD204" s="73" t="str">
        <f>AC204</f>
        <v>нд</v>
      </c>
      <c r="AE204" s="72" t="str">
        <f>Y204</f>
        <v>нд</v>
      </c>
      <c r="AF204" s="73">
        <f>SUM(AF205:AF209)</f>
        <v>2059.3266253520001</v>
      </c>
      <c r="AG204" s="73">
        <f>SUM(AG205:AG209)</f>
        <v>509.69155746000001</v>
      </c>
      <c r="AH204" s="74" t="s">
        <v>73</v>
      </c>
      <c r="AI204" s="103" t="s">
        <v>73</v>
      </c>
      <c r="AJ204" s="76" t="s">
        <v>73</v>
      </c>
      <c r="AK204" s="54" t="s">
        <v>73</v>
      </c>
      <c r="AL204" s="107" t="s">
        <v>73</v>
      </c>
      <c r="AM204" s="107" t="s">
        <v>73</v>
      </c>
      <c r="AN204" s="44" t="s">
        <v>73</v>
      </c>
      <c r="AO204" s="44" t="s">
        <v>73</v>
      </c>
      <c r="AP204" s="44" t="s">
        <v>73</v>
      </c>
      <c r="AQ204" s="51" t="s">
        <v>73</v>
      </c>
      <c r="AR204" s="54" t="s">
        <v>73</v>
      </c>
      <c r="AS204" s="54" t="s">
        <v>73</v>
      </c>
      <c r="AT204" s="54" t="s">
        <v>73</v>
      </c>
      <c r="AU204" s="54" t="s">
        <v>73</v>
      </c>
      <c r="AV204" s="54" t="s">
        <v>73</v>
      </c>
      <c r="AW204" s="139" t="s">
        <v>73</v>
      </c>
      <c r="AX204" s="108" t="s">
        <v>73</v>
      </c>
      <c r="AMJ204" s="22"/>
    </row>
    <row r="205" spans="1:1024" ht="49.5" customHeight="1">
      <c r="A205" s="365" t="s">
        <v>305</v>
      </c>
      <c r="B205" s="77" t="s">
        <v>307</v>
      </c>
      <c r="C205" s="78" t="s">
        <v>308</v>
      </c>
      <c r="D205" s="79">
        <v>47453</v>
      </c>
      <c r="E205" s="80">
        <v>0</v>
      </c>
      <c r="F205" s="80">
        <v>0</v>
      </c>
      <c r="G205" s="80">
        <v>0</v>
      </c>
      <c r="H205" s="80">
        <v>0</v>
      </c>
      <c r="I205" s="80">
        <v>1</v>
      </c>
      <c r="J205" s="80">
        <v>1.161</v>
      </c>
      <c r="K205" s="80">
        <v>0</v>
      </c>
      <c r="L205" s="80">
        <v>0</v>
      </c>
      <c r="M205" s="80">
        <v>0</v>
      </c>
      <c r="N205" s="80">
        <v>0</v>
      </c>
      <c r="O205" s="95" t="s">
        <v>114</v>
      </c>
      <c r="P205" s="95" t="s">
        <v>115</v>
      </c>
      <c r="Q205" s="96" t="s">
        <v>73</v>
      </c>
      <c r="R205" s="83">
        <v>0</v>
      </c>
      <c r="S205" s="95" t="s">
        <v>73</v>
      </c>
      <c r="T205" s="96">
        <v>0</v>
      </c>
      <c r="U205" s="95" t="s">
        <v>73</v>
      </c>
      <c r="V205" s="95" t="s">
        <v>73</v>
      </c>
      <c r="W205" s="109" t="s">
        <v>73</v>
      </c>
      <c r="X205" s="109" t="s">
        <v>73</v>
      </c>
      <c r="Y205" s="94" t="s">
        <v>73</v>
      </c>
      <c r="Z205" s="89">
        <v>0</v>
      </c>
      <c r="AA205" s="94" t="s">
        <v>73</v>
      </c>
      <c r="AB205" s="109" t="s">
        <v>73</v>
      </c>
      <c r="AC205" s="82">
        <v>0</v>
      </c>
      <c r="AD205" s="96">
        <v>0</v>
      </c>
      <c r="AE205" s="95" t="s">
        <v>116</v>
      </c>
      <c r="AF205" s="96">
        <v>1722.03355616</v>
      </c>
      <c r="AG205" s="96">
        <v>398.91787554000001</v>
      </c>
      <c r="AH205" s="109" t="s">
        <v>73</v>
      </c>
      <c r="AI205" s="110" t="s">
        <v>73</v>
      </c>
      <c r="AJ205" s="111" t="s">
        <v>73</v>
      </c>
      <c r="AK205" s="111" t="s">
        <v>73</v>
      </c>
      <c r="AL205" s="111" t="s">
        <v>73</v>
      </c>
      <c r="AM205" s="111" t="s">
        <v>73</v>
      </c>
      <c r="AN205" s="96" t="s">
        <v>73</v>
      </c>
      <c r="AO205" s="96" t="s">
        <v>73</v>
      </c>
      <c r="AP205" s="96" t="s">
        <v>73</v>
      </c>
      <c r="AQ205" s="82" t="s">
        <v>73</v>
      </c>
      <c r="AR205" s="87" t="s">
        <v>73</v>
      </c>
      <c r="AS205" s="87" t="s">
        <v>73</v>
      </c>
      <c r="AT205" s="87" t="s">
        <v>73</v>
      </c>
      <c r="AU205" s="87">
        <v>45418</v>
      </c>
      <c r="AV205" s="87">
        <v>46203</v>
      </c>
      <c r="AW205" s="113" t="s">
        <v>73</v>
      </c>
      <c r="AX205" s="147" t="s">
        <v>309</v>
      </c>
    </row>
    <row r="206" spans="1:1024" ht="49.5" customHeight="1">
      <c r="A206" s="365" t="s">
        <v>305</v>
      </c>
      <c r="B206" s="77" t="s">
        <v>310</v>
      </c>
      <c r="C206" s="78" t="s">
        <v>311</v>
      </c>
      <c r="D206" s="79">
        <v>46722</v>
      </c>
      <c r="E206" s="80">
        <v>0</v>
      </c>
      <c r="F206" s="80">
        <v>0</v>
      </c>
      <c r="G206" s="80">
        <v>0</v>
      </c>
      <c r="H206" s="80">
        <v>0</v>
      </c>
      <c r="I206" s="80">
        <v>1</v>
      </c>
      <c r="J206" s="80">
        <v>0</v>
      </c>
      <c r="K206" s="80">
        <v>0</v>
      </c>
      <c r="L206" s="80">
        <v>0</v>
      </c>
      <c r="M206" s="80">
        <v>0</v>
      </c>
      <c r="N206" s="80">
        <v>0</v>
      </c>
      <c r="O206" s="95" t="s">
        <v>114</v>
      </c>
      <c r="P206" s="95" t="s">
        <v>312</v>
      </c>
      <c r="Q206" s="96" t="s">
        <v>122</v>
      </c>
      <c r="R206" s="83">
        <v>22.018301000000001</v>
      </c>
      <c r="S206" s="95" t="s">
        <v>136</v>
      </c>
      <c r="T206" s="96">
        <v>22.018301000000001</v>
      </c>
      <c r="U206" s="95" t="s">
        <v>289</v>
      </c>
      <c r="V206" s="95" t="s">
        <v>73</v>
      </c>
      <c r="W206" s="109" t="s">
        <v>73</v>
      </c>
      <c r="X206" s="109" t="s">
        <v>73</v>
      </c>
      <c r="Y206" s="94" t="s">
        <v>73</v>
      </c>
      <c r="Z206" s="89">
        <v>0</v>
      </c>
      <c r="AA206" s="94" t="s">
        <v>73</v>
      </c>
      <c r="AB206" s="90" t="s">
        <v>73</v>
      </c>
      <c r="AC206" s="89">
        <v>0</v>
      </c>
      <c r="AD206" s="89">
        <v>0</v>
      </c>
      <c r="AE206" s="94" t="s">
        <v>73</v>
      </c>
      <c r="AF206" s="153">
        <v>0</v>
      </c>
      <c r="AG206" s="82">
        <v>0</v>
      </c>
      <c r="AH206" s="90" t="s">
        <v>73</v>
      </c>
      <c r="AI206" s="97" t="s">
        <v>73</v>
      </c>
      <c r="AJ206" s="111">
        <v>46091</v>
      </c>
      <c r="AK206" s="92" t="s">
        <v>73</v>
      </c>
      <c r="AL206" s="92" t="s">
        <v>73</v>
      </c>
      <c r="AM206" s="92" t="s">
        <v>73</v>
      </c>
      <c r="AN206" s="89" t="s">
        <v>73</v>
      </c>
      <c r="AO206" s="89" t="s">
        <v>73</v>
      </c>
      <c r="AP206" s="89" t="s">
        <v>73</v>
      </c>
      <c r="AQ206" s="89" t="s">
        <v>73</v>
      </c>
      <c r="AR206" s="92" t="s">
        <v>73</v>
      </c>
      <c r="AS206" s="92" t="s">
        <v>73</v>
      </c>
      <c r="AT206" s="92" t="s">
        <v>73</v>
      </c>
      <c r="AU206" s="207" t="s">
        <v>73</v>
      </c>
      <c r="AV206" s="111" t="s">
        <v>73</v>
      </c>
      <c r="AW206" s="96" t="s">
        <v>73</v>
      </c>
      <c r="AX206" s="377" t="s">
        <v>73</v>
      </c>
    </row>
    <row r="207" spans="1:1024" ht="49.5" customHeight="1">
      <c r="A207" s="368" t="s">
        <v>305</v>
      </c>
      <c r="B207" s="195" t="s">
        <v>313</v>
      </c>
      <c r="C207" s="196" t="s">
        <v>314</v>
      </c>
      <c r="D207" s="79" t="s">
        <v>73</v>
      </c>
      <c r="E207" s="80">
        <v>0</v>
      </c>
      <c r="F207" s="80">
        <v>0</v>
      </c>
      <c r="G207" s="80">
        <v>0</v>
      </c>
      <c r="H207" s="80">
        <v>0</v>
      </c>
      <c r="I207" s="80">
        <v>0</v>
      </c>
      <c r="J207" s="80">
        <v>0</v>
      </c>
      <c r="K207" s="80">
        <v>0</v>
      </c>
      <c r="L207" s="80">
        <v>0</v>
      </c>
      <c r="M207" s="80">
        <v>0</v>
      </c>
      <c r="N207" s="80">
        <v>0</v>
      </c>
      <c r="O207" s="95" t="s">
        <v>73</v>
      </c>
      <c r="P207" s="95" t="s">
        <v>73</v>
      </c>
      <c r="Q207" s="96" t="s">
        <v>73</v>
      </c>
      <c r="R207" s="83">
        <v>0</v>
      </c>
      <c r="S207" s="95" t="s">
        <v>73</v>
      </c>
      <c r="T207" s="96">
        <v>0</v>
      </c>
      <c r="U207" s="95" t="s">
        <v>73</v>
      </c>
      <c r="V207" s="95" t="s">
        <v>73</v>
      </c>
      <c r="W207" s="109" t="s">
        <v>73</v>
      </c>
      <c r="X207" s="109" t="s">
        <v>73</v>
      </c>
      <c r="Y207" s="94" t="s">
        <v>73</v>
      </c>
      <c r="Z207" s="89" t="s">
        <v>73</v>
      </c>
      <c r="AA207" s="95" t="s">
        <v>73</v>
      </c>
      <c r="AB207" s="109" t="s">
        <v>73</v>
      </c>
      <c r="AC207" s="96" t="s">
        <v>73</v>
      </c>
      <c r="AD207" s="96" t="s">
        <v>73</v>
      </c>
      <c r="AE207" s="95" t="s">
        <v>73</v>
      </c>
      <c r="AF207" s="96">
        <v>0</v>
      </c>
      <c r="AG207" s="96">
        <v>0</v>
      </c>
      <c r="AH207" s="109" t="s">
        <v>73</v>
      </c>
      <c r="AI207" s="110" t="s">
        <v>73</v>
      </c>
      <c r="AJ207" s="111" t="s">
        <v>73</v>
      </c>
      <c r="AK207" s="111" t="s">
        <v>73</v>
      </c>
      <c r="AL207" s="111" t="s">
        <v>73</v>
      </c>
      <c r="AM207" s="111" t="s">
        <v>73</v>
      </c>
      <c r="AN207" s="96" t="s">
        <v>73</v>
      </c>
      <c r="AO207" s="96" t="s">
        <v>73</v>
      </c>
      <c r="AP207" s="96" t="s">
        <v>73</v>
      </c>
      <c r="AQ207" s="82" t="s">
        <v>73</v>
      </c>
      <c r="AR207" s="87" t="s">
        <v>73</v>
      </c>
      <c r="AS207" s="87" t="s">
        <v>73</v>
      </c>
      <c r="AT207" s="87" t="s">
        <v>73</v>
      </c>
      <c r="AU207" s="87" t="s">
        <v>73</v>
      </c>
      <c r="AV207" s="111" t="s">
        <v>73</v>
      </c>
      <c r="AW207" s="96" t="s">
        <v>73</v>
      </c>
      <c r="AX207" s="377" t="s">
        <v>73</v>
      </c>
    </row>
    <row r="208" spans="1:1024" ht="47.25">
      <c r="A208" s="368" t="s">
        <v>305</v>
      </c>
      <c r="B208" s="195" t="s">
        <v>315</v>
      </c>
      <c r="C208" s="196" t="s">
        <v>316</v>
      </c>
      <c r="D208" s="79">
        <v>47088</v>
      </c>
      <c r="E208" s="80">
        <v>0</v>
      </c>
      <c r="F208" s="80">
        <v>0</v>
      </c>
      <c r="G208" s="80">
        <v>0</v>
      </c>
      <c r="H208" s="80">
        <v>0</v>
      </c>
      <c r="I208" s="80">
        <v>0</v>
      </c>
      <c r="J208" s="80">
        <v>0</v>
      </c>
      <c r="K208" s="80">
        <v>0</v>
      </c>
      <c r="L208" s="80">
        <v>0</v>
      </c>
      <c r="M208" s="80">
        <v>0</v>
      </c>
      <c r="N208" s="80">
        <v>0</v>
      </c>
      <c r="O208" s="95" t="s">
        <v>73</v>
      </c>
      <c r="P208" s="95" t="s">
        <v>73</v>
      </c>
      <c r="Q208" s="96" t="s">
        <v>73</v>
      </c>
      <c r="R208" s="83">
        <v>0</v>
      </c>
      <c r="S208" s="95" t="s">
        <v>73</v>
      </c>
      <c r="T208" s="96">
        <v>0</v>
      </c>
      <c r="U208" s="95" t="s">
        <v>73</v>
      </c>
      <c r="V208" s="95" t="s">
        <v>73</v>
      </c>
      <c r="W208" s="109" t="s">
        <v>73</v>
      </c>
      <c r="X208" s="109" t="s">
        <v>73</v>
      </c>
      <c r="Y208" s="94" t="s">
        <v>73</v>
      </c>
      <c r="Z208" s="89" t="s">
        <v>73</v>
      </c>
      <c r="AA208" s="95" t="s">
        <v>73</v>
      </c>
      <c r="AB208" s="109" t="s">
        <v>73</v>
      </c>
      <c r="AC208" s="96" t="s">
        <v>73</v>
      </c>
      <c r="AD208" s="96" t="s">
        <v>73</v>
      </c>
      <c r="AE208" s="95" t="s">
        <v>73</v>
      </c>
      <c r="AF208" s="96">
        <v>0</v>
      </c>
      <c r="AG208" s="96">
        <v>0</v>
      </c>
      <c r="AH208" s="109" t="s">
        <v>73</v>
      </c>
      <c r="AI208" s="110" t="s">
        <v>73</v>
      </c>
      <c r="AJ208" s="111" t="s">
        <v>73</v>
      </c>
      <c r="AK208" s="111" t="s">
        <v>73</v>
      </c>
      <c r="AL208" s="111" t="s">
        <v>73</v>
      </c>
      <c r="AM208" s="111" t="s">
        <v>73</v>
      </c>
      <c r="AN208" s="96" t="s">
        <v>73</v>
      </c>
      <c r="AO208" s="96" t="s">
        <v>73</v>
      </c>
      <c r="AP208" s="96" t="s">
        <v>73</v>
      </c>
      <c r="AQ208" s="82" t="s">
        <v>73</v>
      </c>
      <c r="AR208" s="87" t="s">
        <v>73</v>
      </c>
      <c r="AS208" s="87" t="s">
        <v>73</v>
      </c>
      <c r="AT208" s="87" t="s">
        <v>73</v>
      </c>
      <c r="AU208" s="87" t="s">
        <v>73</v>
      </c>
      <c r="AV208" s="111" t="s">
        <v>73</v>
      </c>
      <c r="AW208" s="96" t="s">
        <v>73</v>
      </c>
      <c r="AX208" s="377" t="s">
        <v>73</v>
      </c>
    </row>
    <row r="209" spans="1:1024" ht="31.5">
      <c r="A209" s="365" t="s">
        <v>305</v>
      </c>
      <c r="B209" s="77" t="s">
        <v>317</v>
      </c>
      <c r="C209" s="78" t="s">
        <v>318</v>
      </c>
      <c r="D209" s="79">
        <v>46722</v>
      </c>
      <c r="E209" s="80">
        <v>0</v>
      </c>
      <c r="F209" s="80">
        <v>0</v>
      </c>
      <c r="G209" s="80">
        <v>0</v>
      </c>
      <c r="H209" s="80">
        <v>0</v>
      </c>
      <c r="I209" s="80">
        <v>0</v>
      </c>
      <c r="J209" s="80">
        <v>0</v>
      </c>
      <c r="K209" s="80">
        <v>0</v>
      </c>
      <c r="L209" s="80">
        <v>0</v>
      </c>
      <c r="M209" s="80">
        <v>0</v>
      </c>
      <c r="N209" s="80">
        <v>0</v>
      </c>
      <c r="O209" s="95" t="s">
        <v>114</v>
      </c>
      <c r="P209" s="95" t="s">
        <v>115</v>
      </c>
      <c r="Q209" s="79" t="s">
        <v>73</v>
      </c>
      <c r="R209" s="83">
        <v>0</v>
      </c>
      <c r="S209" s="81" t="s">
        <v>73</v>
      </c>
      <c r="T209" s="82" t="s">
        <v>73</v>
      </c>
      <c r="U209" s="81" t="s">
        <v>73</v>
      </c>
      <c r="V209" s="81" t="s">
        <v>73</v>
      </c>
      <c r="W209" s="84" t="s">
        <v>73</v>
      </c>
      <c r="X209" s="84" t="s">
        <v>73</v>
      </c>
      <c r="Y209" s="81" t="s">
        <v>73</v>
      </c>
      <c r="Z209" s="82" t="s">
        <v>73</v>
      </c>
      <c r="AA209" s="81" t="s">
        <v>73</v>
      </c>
      <c r="AB209" s="82" t="s">
        <v>73</v>
      </c>
      <c r="AC209" s="82" t="s">
        <v>73</v>
      </c>
      <c r="AD209" s="82" t="s">
        <v>73</v>
      </c>
      <c r="AE209" s="81" t="s">
        <v>116</v>
      </c>
      <c r="AF209" s="82">
        <v>337.29306919200002</v>
      </c>
      <c r="AG209" s="82">
        <v>110.77368192</v>
      </c>
      <c r="AH209" s="84" t="s">
        <v>73</v>
      </c>
      <c r="AI209" s="144" t="s">
        <v>73</v>
      </c>
      <c r="AJ209" s="87" t="s">
        <v>73</v>
      </c>
      <c r="AK209" s="87" t="s">
        <v>73</v>
      </c>
      <c r="AL209" s="87" t="s">
        <v>73</v>
      </c>
      <c r="AM209" s="87" t="s">
        <v>73</v>
      </c>
      <c r="AN209" s="82" t="s">
        <v>73</v>
      </c>
      <c r="AO209" s="82" t="s">
        <v>73</v>
      </c>
      <c r="AP209" s="82" t="s">
        <v>73</v>
      </c>
      <c r="AQ209" s="82" t="s">
        <v>73</v>
      </c>
      <c r="AR209" s="87" t="s">
        <v>73</v>
      </c>
      <c r="AS209" s="87" t="s">
        <v>73</v>
      </c>
      <c r="AT209" s="87" t="s">
        <v>73</v>
      </c>
      <c r="AU209" s="87">
        <v>45351</v>
      </c>
      <c r="AV209" s="87">
        <v>46568</v>
      </c>
      <c r="AW209" s="140" t="s">
        <v>73</v>
      </c>
      <c r="AX209" s="88" t="s">
        <v>319</v>
      </c>
    </row>
    <row r="210" spans="1:1024" s="63" customFormat="1" ht="31.5">
      <c r="A210" s="360" t="s">
        <v>320</v>
      </c>
      <c r="B210" s="70" t="s">
        <v>321</v>
      </c>
      <c r="C210" s="70" t="s">
        <v>72</v>
      </c>
      <c r="D210" s="71" t="s">
        <v>73</v>
      </c>
      <c r="E210" s="64">
        <v>0</v>
      </c>
      <c r="F210" s="64">
        <v>0</v>
      </c>
      <c r="G210" s="64">
        <v>0</v>
      </c>
      <c r="H210" s="64">
        <v>0</v>
      </c>
      <c r="I210" s="64">
        <v>0</v>
      </c>
      <c r="J210" s="64">
        <v>0</v>
      </c>
      <c r="K210" s="64">
        <v>0</v>
      </c>
      <c r="L210" s="64">
        <v>0</v>
      </c>
      <c r="M210" s="64">
        <v>0</v>
      </c>
      <c r="N210" s="64">
        <v>0</v>
      </c>
      <c r="O210" s="72" t="s">
        <v>73</v>
      </c>
      <c r="P210" s="72" t="s">
        <v>73</v>
      </c>
      <c r="Q210" s="71" t="s">
        <v>73</v>
      </c>
      <c r="R210" s="48">
        <v>0</v>
      </c>
      <c r="S210" s="52" t="s">
        <v>73</v>
      </c>
      <c r="T210" s="51" t="s">
        <v>73</v>
      </c>
      <c r="U210" s="52" t="s">
        <v>73</v>
      </c>
      <c r="V210" s="52" t="s">
        <v>73</v>
      </c>
      <c r="W210" s="53" t="s">
        <v>73</v>
      </c>
      <c r="X210" s="53" t="s">
        <v>73</v>
      </c>
      <c r="Y210" s="52" t="s">
        <v>73</v>
      </c>
      <c r="Z210" s="51" t="s">
        <v>73</v>
      </c>
      <c r="AA210" s="52" t="s">
        <v>73</v>
      </c>
      <c r="AB210" s="51" t="s">
        <v>73</v>
      </c>
      <c r="AC210" s="51" t="s">
        <v>73</v>
      </c>
      <c r="AD210" s="51" t="s">
        <v>73</v>
      </c>
      <c r="AE210" s="52" t="s">
        <v>73</v>
      </c>
      <c r="AF210" s="51">
        <f>SUM(AF211,AF518,AF527,AF539)</f>
        <v>1142.9655786735</v>
      </c>
      <c r="AG210" s="51">
        <f>SUM(AG211,AG518,AG527,AG539)</f>
        <v>772.05506121770009</v>
      </c>
      <c r="AH210" s="53" t="s">
        <v>73</v>
      </c>
      <c r="AI210" s="112" t="s">
        <v>73</v>
      </c>
      <c r="AJ210" s="54" t="s">
        <v>73</v>
      </c>
      <c r="AK210" s="54" t="s">
        <v>73</v>
      </c>
      <c r="AL210" s="54" t="s">
        <v>73</v>
      </c>
      <c r="AM210" s="54" t="s">
        <v>73</v>
      </c>
      <c r="AN210" s="51" t="s">
        <v>73</v>
      </c>
      <c r="AO210" s="51" t="s">
        <v>73</v>
      </c>
      <c r="AP210" s="51" t="s">
        <v>73</v>
      </c>
      <c r="AQ210" s="51" t="s">
        <v>73</v>
      </c>
      <c r="AR210" s="54" t="s">
        <v>73</v>
      </c>
      <c r="AS210" s="54" t="s">
        <v>73</v>
      </c>
      <c r="AT210" s="54" t="s">
        <v>73</v>
      </c>
      <c r="AU210" s="54" t="s">
        <v>73</v>
      </c>
      <c r="AV210" s="54" t="s">
        <v>73</v>
      </c>
      <c r="AW210" s="378" t="s">
        <v>73</v>
      </c>
      <c r="AX210" s="55" t="s">
        <v>73</v>
      </c>
      <c r="AMJ210" s="22"/>
    </row>
    <row r="211" spans="1:1024" s="63" customFormat="1" ht="31.5">
      <c r="A211" s="360" t="s">
        <v>322</v>
      </c>
      <c r="B211" s="70" t="s">
        <v>323</v>
      </c>
      <c r="C211" s="70" t="s">
        <v>72</v>
      </c>
      <c r="D211" s="71" t="s">
        <v>73</v>
      </c>
      <c r="E211" s="64">
        <f t="shared" ref="E211:N211" si="20">SUM(E222:E518)</f>
        <v>0</v>
      </c>
      <c r="F211" s="64">
        <f t="shared" si="20"/>
        <v>0</v>
      </c>
      <c r="G211" s="64">
        <f t="shared" si="20"/>
        <v>6.0830000000000002</v>
      </c>
      <c r="H211" s="64">
        <f t="shared" si="20"/>
        <v>0</v>
      </c>
      <c r="I211" s="64">
        <f t="shared" si="20"/>
        <v>0</v>
      </c>
      <c r="J211" s="64">
        <f t="shared" si="20"/>
        <v>0</v>
      </c>
      <c r="K211" s="64">
        <f t="shared" si="20"/>
        <v>0</v>
      </c>
      <c r="L211" s="64">
        <f t="shared" si="20"/>
        <v>0</v>
      </c>
      <c r="M211" s="64">
        <f t="shared" si="20"/>
        <v>0</v>
      </c>
      <c r="N211" s="64">
        <f t="shared" si="20"/>
        <v>0</v>
      </c>
      <c r="O211" s="72" t="s">
        <v>73</v>
      </c>
      <c r="P211" s="72" t="s">
        <v>73</v>
      </c>
      <c r="Q211" s="71" t="s">
        <v>73</v>
      </c>
      <c r="R211" s="56">
        <f>SUM(R212:R518)</f>
        <v>591.17321261999996</v>
      </c>
      <c r="S211" s="52" t="s">
        <v>73</v>
      </c>
      <c r="T211" s="51" t="s">
        <v>73</v>
      </c>
      <c r="U211" s="52" t="s">
        <v>73</v>
      </c>
      <c r="V211" s="52" t="s">
        <v>73</v>
      </c>
      <c r="W211" s="53" t="s">
        <v>73</v>
      </c>
      <c r="X211" s="53" t="s">
        <v>73</v>
      </c>
      <c r="Y211" s="52" t="s">
        <v>73</v>
      </c>
      <c r="Z211" s="51" t="s">
        <v>73</v>
      </c>
      <c r="AA211" s="52" t="s">
        <v>73</v>
      </c>
      <c r="AB211" s="51" t="s">
        <v>73</v>
      </c>
      <c r="AC211" s="51" t="s">
        <v>73</v>
      </c>
      <c r="AD211" s="51" t="s">
        <v>73</v>
      </c>
      <c r="AE211" s="52" t="s">
        <v>73</v>
      </c>
      <c r="AF211" s="51">
        <f>SUM(AF212:AF518)</f>
        <v>1098.7732086735</v>
      </c>
      <c r="AG211" s="51">
        <f>SUM(AG212:AG518)</f>
        <v>770.49790233770011</v>
      </c>
      <c r="AH211" s="53" t="s">
        <v>73</v>
      </c>
      <c r="AI211" s="112" t="s">
        <v>73</v>
      </c>
      <c r="AJ211" s="54" t="s">
        <v>73</v>
      </c>
      <c r="AK211" s="54" t="s">
        <v>73</v>
      </c>
      <c r="AL211" s="54" t="s">
        <v>73</v>
      </c>
      <c r="AM211" s="54" t="s">
        <v>73</v>
      </c>
      <c r="AN211" s="51" t="s">
        <v>73</v>
      </c>
      <c r="AO211" s="51" t="s">
        <v>73</v>
      </c>
      <c r="AP211" s="51" t="s">
        <v>73</v>
      </c>
      <c r="AQ211" s="51" t="s">
        <v>73</v>
      </c>
      <c r="AR211" s="54" t="s">
        <v>73</v>
      </c>
      <c r="AS211" s="54" t="s">
        <v>73</v>
      </c>
      <c r="AT211" s="54" t="s">
        <v>73</v>
      </c>
      <c r="AU211" s="54" t="s">
        <v>73</v>
      </c>
      <c r="AV211" s="54" t="s">
        <v>73</v>
      </c>
      <c r="AW211" s="141" t="s">
        <v>73</v>
      </c>
      <c r="AX211" s="55" t="s">
        <v>73</v>
      </c>
      <c r="AMJ211" s="22"/>
    </row>
    <row r="212" spans="1:1024" ht="47.25">
      <c r="A212" s="368" t="s">
        <v>322</v>
      </c>
      <c r="B212" s="195" t="s">
        <v>324</v>
      </c>
      <c r="C212" s="196" t="s">
        <v>325</v>
      </c>
      <c r="D212" s="79">
        <v>46357</v>
      </c>
      <c r="E212" s="80">
        <v>0</v>
      </c>
      <c r="F212" s="80">
        <v>0</v>
      </c>
      <c r="G212" s="80">
        <v>0</v>
      </c>
      <c r="H212" s="80">
        <v>0</v>
      </c>
      <c r="I212" s="80">
        <v>0</v>
      </c>
      <c r="J212" s="80">
        <v>0</v>
      </c>
      <c r="K212" s="80">
        <v>0</v>
      </c>
      <c r="L212" s="80">
        <v>0</v>
      </c>
      <c r="M212" s="80">
        <v>0</v>
      </c>
      <c r="N212" s="80">
        <v>0</v>
      </c>
      <c r="O212" s="95" t="s">
        <v>114</v>
      </c>
      <c r="P212" s="95" t="s">
        <v>115</v>
      </c>
      <c r="Q212" s="79" t="s">
        <v>73</v>
      </c>
      <c r="R212" s="142">
        <v>0</v>
      </c>
      <c r="S212" s="81" t="s">
        <v>73</v>
      </c>
      <c r="T212" s="82">
        <v>0</v>
      </c>
      <c r="U212" s="81" t="s">
        <v>73</v>
      </c>
      <c r="V212" s="81" t="s">
        <v>73</v>
      </c>
      <c r="W212" s="84" t="s">
        <v>73</v>
      </c>
      <c r="X212" s="84" t="s">
        <v>73</v>
      </c>
      <c r="Y212" s="81" t="s">
        <v>73</v>
      </c>
      <c r="Z212" s="82" t="s">
        <v>73</v>
      </c>
      <c r="AA212" s="81" t="s">
        <v>73</v>
      </c>
      <c r="AB212" s="82" t="s">
        <v>73</v>
      </c>
      <c r="AC212" s="82" t="s">
        <v>73</v>
      </c>
      <c r="AD212" s="82" t="s">
        <v>73</v>
      </c>
      <c r="AE212" s="81" t="s">
        <v>116</v>
      </c>
      <c r="AF212" s="82">
        <v>375.2543738</v>
      </c>
      <c r="AG212" s="82">
        <v>68.373684389999994</v>
      </c>
      <c r="AH212" s="84" t="s">
        <v>73</v>
      </c>
      <c r="AI212" s="144" t="s">
        <v>73</v>
      </c>
      <c r="AJ212" s="87" t="s">
        <v>73</v>
      </c>
      <c r="AK212" s="87" t="s">
        <v>73</v>
      </c>
      <c r="AL212" s="87" t="s">
        <v>73</v>
      </c>
      <c r="AM212" s="87" t="s">
        <v>73</v>
      </c>
      <c r="AN212" s="82" t="s">
        <v>73</v>
      </c>
      <c r="AO212" s="82" t="s">
        <v>73</v>
      </c>
      <c r="AP212" s="82" t="s">
        <v>73</v>
      </c>
      <c r="AQ212" s="82" t="s">
        <v>73</v>
      </c>
      <c r="AR212" s="87" t="s">
        <v>73</v>
      </c>
      <c r="AS212" s="87" t="s">
        <v>73</v>
      </c>
      <c r="AT212" s="87" t="s">
        <v>73</v>
      </c>
      <c r="AU212" s="87">
        <v>44551</v>
      </c>
      <c r="AV212" s="111">
        <v>46326</v>
      </c>
      <c r="AW212" s="79" t="s">
        <v>73</v>
      </c>
      <c r="AX212" s="377" t="s">
        <v>326</v>
      </c>
    </row>
    <row r="213" spans="1:1024" ht="31.5">
      <c r="A213" s="368" t="s">
        <v>322</v>
      </c>
      <c r="B213" s="195" t="s">
        <v>327</v>
      </c>
      <c r="C213" s="196" t="s">
        <v>328</v>
      </c>
      <c r="D213" s="79">
        <v>45992</v>
      </c>
      <c r="E213" s="80">
        <v>0</v>
      </c>
      <c r="F213" s="80">
        <v>0</v>
      </c>
      <c r="G213" s="80">
        <v>0</v>
      </c>
      <c r="H213" s="80">
        <v>0</v>
      </c>
      <c r="I213" s="80">
        <v>0</v>
      </c>
      <c r="J213" s="80">
        <v>0</v>
      </c>
      <c r="K213" s="80">
        <v>0</v>
      </c>
      <c r="L213" s="80">
        <v>0</v>
      </c>
      <c r="M213" s="80">
        <v>0</v>
      </c>
      <c r="N213" s="80">
        <v>0</v>
      </c>
      <c r="O213" s="95" t="s">
        <v>73</v>
      </c>
      <c r="P213" s="95" t="s">
        <v>73</v>
      </c>
      <c r="Q213" s="96" t="s">
        <v>73</v>
      </c>
      <c r="R213" s="83">
        <v>0</v>
      </c>
      <c r="S213" s="95" t="s">
        <v>73</v>
      </c>
      <c r="T213" s="96">
        <v>0</v>
      </c>
      <c r="U213" s="95" t="s">
        <v>73</v>
      </c>
      <c r="V213" s="95" t="s">
        <v>73</v>
      </c>
      <c r="W213" s="109" t="s">
        <v>73</v>
      </c>
      <c r="X213" s="109" t="s">
        <v>73</v>
      </c>
      <c r="Y213" s="94" t="s">
        <v>73</v>
      </c>
      <c r="Z213" s="89" t="s">
        <v>73</v>
      </c>
      <c r="AA213" s="95" t="s">
        <v>73</v>
      </c>
      <c r="AB213" s="109" t="s">
        <v>73</v>
      </c>
      <c r="AC213" s="82" t="s">
        <v>73</v>
      </c>
      <c r="AD213" s="82" t="s">
        <v>73</v>
      </c>
      <c r="AE213" s="81" t="s">
        <v>138</v>
      </c>
      <c r="AF213" s="82">
        <v>0</v>
      </c>
      <c r="AG213" s="82">
        <v>1.9566399299999999</v>
      </c>
      <c r="AH213" s="109" t="s">
        <v>73</v>
      </c>
      <c r="AI213" s="110" t="s">
        <v>73</v>
      </c>
      <c r="AJ213" s="111" t="s">
        <v>73</v>
      </c>
      <c r="AK213" s="111" t="s">
        <v>73</v>
      </c>
      <c r="AL213" s="111" t="s">
        <v>73</v>
      </c>
      <c r="AM213" s="111" t="s">
        <v>73</v>
      </c>
      <c r="AN213" s="96" t="s">
        <v>73</v>
      </c>
      <c r="AO213" s="96" t="s">
        <v>73</v>
      </c>
      <c r="AP213" s="96" t="s">
        <v>73</v>
      </c>
      <c r="AQ213" s="82" t="s">
        <v>73</v>
      </c>
      <c r="AR213" s="87" t="s">
        <v>73</v>
      </c>
      <c r="AS213" s="87" t="s">
        <v>73</v>
      </c>
      <c r="AT213" s="87" t="s">
        <v>73</v>
      </c>
      <c r="AU213" s="87" t="s">
        <v>73</v>
      </c>
      <c r="AV213" s="111" t="s">
        <v>73</v>
      </c>
      <c r="AW213" s="96" t="s">
        <v>73</v>
      </c>
      <c r="AX213" s="377" t="s">
        <v>329</v>
      </c>
    </row>
    <row r="214" spans="1:1024" ht="31.5">
      <c r="A214" s="368" t="s">
        <v>322</v>
      </c>
      <c r="B214" s="195" t="s">
        <v>330</v>
      </c>
      <c r="C214" s="196" t="s">
        <v>331</v>
      </c>
      <c r="D214" s="79">
        <v>45992</v>
      </c>
      <c r="E214" s="80">
        <v>0</v>
      </c>
      <c r="F214" s="80">
        <v>0</v>
      </c>
      <c r="G214" s="80">
        <v>0</v>
      </c>
      <c r="H214" s="80">
        <v>0</v>
      </c>
      <c r="I214" s="80">
        <v>0</v>
      </c>
      <c r="J214" s="80">
        <v>0</v>
      </c>
      <c r="K214" s="80">
        <v>0</v>
      </c>
      <c r="L214" s="80">
        <v>0</v>
      </c>
      <c r="M214" s="80">
        <v>0</v>
      </c>
      <c r="N214" s="80">
        <v>0</v>
      </c>
      <c r="O214" s="95" t="s">
        <v>73</v>
      </c>
      <c r="P214" s="95" t="s">
        <v>73</v>
      </c>
      <c r="Q214" s="96" t="s">
        <v>73</v>
      </c>
      <c r="R214" s="83">
        <v>0</v>
      </c>
      <c r="S214" s="95" t="s">
        <v>73</v>
      </c>
      <c r="T214" s="96">
        <v>0</v>
      </c>
      <c r="U214" s="95" t="s">
        <v>73</v>
      </c>
      <c r="V214" s="95" t="s">
        <v>73</v>
      </c>
      <c r="W214" s="109" t="s">
        <v>73</v>
      </c>
      <c r="X214" s="109" t="s">
        <v>73</v>
      </c>
      <c r="Y214" s="94" t="s">
        <v>73</v>
      </c>
      <c r="Z214" s="89" t="s">
        <v>73</v>
      </c>
      <c r="AA214" s="95" t="s">
        <v>73</v>
      </c>
      <c r="AB214" s="109" t="s">
        <v>73</v>
      </c>
      <c r="AC214" s="82" t="s">
        <v>73</v>
      </c>
      <c r="AD214" s="82" t="s">
        <v>73</v>
      </c>
      <c r="AE214" s="81" t="s">
        <v>73</v>
      </c>
      <c r="AF214" s="82">
        <v>0</v>
      </c>
      <c r="AG214" s="82">
        <v>0</v>
      </c>
      <c r="AH214" s="109" t="s">
        <v>73</v>
      </c>
      <c r="AI214" s="110" t="s">
        <v>73</v>
      </c>
      <c r="AJ214" s="111" t="s">
        <v>73</v>
      </c>
      <c r="AK214" s="111" t="s">
        <v>73</v>
      </c>
      <c r="AL214" s="111" t="s">
        <v>73</v>
      </c>
      <c r="AM214" s="111" t="s">
        <v>73</v>
      </c>
      <c r="AN214" s="96" t="s">
        <v>73</v>
      </c>
      <c r="AO214" s="96" t="s">
        <v>73</v>
      </c>
      <c r="AP214" s="96" t="s">
        <v>73</v>
      </c>
      <c r="AQ214" s="82" t="s">
        <v>73</v>
      </c>
      <c r="AR214" s="87" t="s">
        <v>73</v>
      </c>
      <c r="AS214" s="87" t="s">
        <v>73</v>
      </c>
      <c r="AT214" s="87" t="s">
        <v>73</v>
      </c>
      <c r="AU214" s="87" t="s">
        <v>73</v>
      </c>
      <c r="AV214" s="111" t="s">
        <v>73</v>
      </c>
      <c r="AW214" s="96" t="s">
        <v>73</v>
      </c>
      <c r="AX214" s="377" t="s">
        <v>73</v>
      </c>
    </row>
    <row r="215" spans="1:1024" ht="31.5">
      <c r="A215" s="368" t="s">
        <v>322</v>
      </c>
      <c r="B215" s="195" t="s">
        <v>332</v>
      </c>
      <c r="C215" s="196" t="s">
        <v>333</v>
      </c>
      <c r="D215" s="79">
        <v>45992</v>
      </c>
      <c r="E215" s="80">
        <v>0</v>
      </c>
      <c r="F215" s="80">
        <v>0</v>
      </c>
      <c r="G215" s="80">
        <v>0</v>
      </c>
      <c r="H215" s="80">
        <v>0</v>
      </c>
      <c r="I215" s="80">
        <v>0</v>
      </c>
      <c r="J215" s="80">
        <v>0</v>
      </c>
      <c r="K215" s="80">
        <v>0</v>
      </c>
      <c r="L215" s="80">
        <v>0</v>
      </c>
      <c r="M215" s="80">
        <v>0</v>
      </c>
      <c r="N215" s="80">
        <v>0</v>
      </c>
      <c r="O215" s="95" t="s">
        <v>73</v>
      </c>
      <c r="P215" s="95" t="s">
        <v>73</v>
      </c>
      <c r="Q215" s="96" t="s">
        <v>73</v>
      </c>
      <c r="R215" s="83">
        <v>0</v>
      </c>
      <c r="S215" s="95" t="s">
        <v>73</v>
      </c>
      <c r="T215" s="96">
        <v>0</v>
      </c>
      <c r="U215" s="95" t="s">
        <v>73</v>
      </c>
      <c r="V215" s="95" t="s">
        <v>73</v>
      </c>
      <c r="W215" s="109" t="s">
        <v>73</v>
      </c>
      <c r="X215" s="109" t="s">
        <v>73</v>
      </c>
      <c r="Y215" s="94" t="s">
        <v>73</v>
      </c>
      <c r="Z215" s="89" t="s">
        <v>73</v>
      </c>
      <c r="AA215" s="95" t="s">
        <v>73</v>
      </c>
      <c r="AB215" s="109" t="s">
        <v>73</v>
      </c>
      <c r="AC215" s="82" t="s">
        <v>73</v>
      </c>
      <c r="AD215" s="82" t="s">
        <v>73</v>
      </c>
      <c r="AE215" s="81" t="s">
        <v>73</v>
      </c>
      <c r="AF215" s="82">
        <v>0</v>
      </c>
      <c r="AG215" s="82">
        <v>0</v>
      </c>
      <c r="AH215" s="109" t="s">
        <v>73</v>
      </c>
      <c r="AI215" s="110" t="s">
        <v>73</v>
      </c>
      <c r="AJ215" s="111" t="s">
        <v>73</v>
      </c>
      <c r="AK215" s="111" t="s">
        <v>73</v>
      </c>
      <c r="AL215" s="111" t="s">
        <v>73</v>
      </c>
      <c r="AM215" s="111" t="s">
        <v>73</v>
      </c>
      <c r="AN215" s="96" t="s">
        <v>73</v>
      </c>
      <c r="AO215" s="96" t="s">
        <v>73</v>
      </c>
      <c r="AP215" s="96" t="s">
        <v>73</v>
      </c>
      <c r="AQ215" s="82" t="s">
        <v>73</v>
      </c>
      <c r="AR215" s="87" t="s">
        <v>73</v>
      </c>
      <c r="AS215" s="87" t="s">
        <v>73</v>
      </c>
      <c r="AT215" s="87" t="s">
        <v>73</v>
      </c>
      <c r="AU215" s="87" t="s">
        <v>73</v>
      </c>
      <c r="AV215" s="87" t="s">
        <v>73</v>
      </c>
      <c r="AW215" s="137" t="s">
        <v>73</v>
      </c>
      <c r="AX215" s="101" t="s">
        <v>73</v>
      </c>
    </row>
    <row r="216" spans="1:1024" ht="31.5">
      <c r="A216" s="368" t="s">
        <v>322</v>
      </c>
      <c r="B216" s="195" t="s">
        <v>334</v>
      </c>
      <c r="C216" s="196" t="s">
        <v>335</v>
      </c>
      <c r="D216" s="79">
        <v>45992</v>
      </c>
      <c r="E216" s="80">
        <v>0</v>
      </c>
      <c r="F216" s="80">
        <v>0</v>
      </c>
      <c r="G216" s="80">
        <v>0</v>
      </c>
      <c r="H216" s="80">
        <v>0</v>
      </c>
      <c r="I216" s="80">
        <v>0</v>
      </c>
      <c r="J216" s="80">
        <v>0</v>
      </c>
      <c r="K216" s="80">
        <v>0</v>
      </c>
      <c r="L216" s="80">
        <v>0</v>
      </c>
      <c r="M216" s="80">
        <v>0</v>
      </c>
      <c r="N216" s="80">
        <v>0</v>
      </c>
      <c r="O216" s="95" t="s">
        <v>73</v>
      </c>
      <c r="P216" s="95" t="s">
        <v>73</v>
      </c>
      <c r="Q216" s="96" t="s">
        <v>73</v>
      </c>
      <c r="R216" s="83">
        <v>0</v>
      </c>
      <c r="S216" s="95" t="s">
        <v>73</v>
      </c>
      <c r="T216" s="96">
        <v>0</v>
      </c>
      <c r="U216" s="95" t="s">
        <v>73</v>
      </c>
      <c r="V216" s="95" t="s">
        <v>73</v>
      </c>
      <c r="W216" s="109" t="s">
        <v>73</v>
      </c>
      <c r="X216" s="109" t="s">
        <v>73</v>
      </c>
      <c r="Y216" s="94" t="s">
        <v>73</v>
      </c>
      <c r="Z216" s="89" t="s">
        <v>73</v>
      </c>
      <c r="AA216" s="95" t="s">
        <v>73</v>
      </c>
      <c r="AB216" s="109" t="s">
        <v>73</v>
      </c>
      <c r="AC216" s="82" t="s">
        <v>73</v>
      </c>
      <c r="AD216" s="82" t="s">
        <v>73</v>
      </c>
      <c r="AE216" s="81" t="s">
        <v>73</v>
      </c>
      <c r="AF216" s="82">
        <v>0</v>
      </c>
      <c r="AG216" s="82">
        <v>0</v>
      </c>
      <c r="AH216" s="109" t="s">
        <v>73</v>
      </c>
      <c r="AI216" s="110" t="s">
        <v>73</v>
      </c>
      <c r="AJ216" s="111" t="s">
        <v>73</v>
      </c>
      <c r="AK216" s="111" t="s">
        <v>73</v>
      </c>
      <c r="AL216" s="111" t="s">
        <v>73</v>
      </c>
      <c r="AM216" s="111" t="s">
        <v>73</v>
      </c>
      <c r="AN216" s="96" t="s">
        <v>73</v>
      </c>
      <c r="AO216" s="96" t="s">
        <v>73</v>
      </c>
      <c r="AP216" s="96" t="s">
        <v>73</v>
      </c>
      <c r="AQ216" s="82" t="s">
        <v>73</v>
      </c>
      <c r="AR216" s="87" t="s">
        <v>73</v>
      </c>
      <c r="AS216" s="87" t="s">
        <v>73</v>
      </c>
      <c r="AT216" s="87" t="s">
        <v>73</v>
      </c>
      <c r="AU216" s="87" t="s">
        <v>73</v>
      </c>
      <c r="AV216" s="87" t="s">
        <v>73</v>
      </c>
      <c r="AW216" s="137" t="s">
        <v>73</v>
      </c>
      <c r="AX216" s="101" t="s">
        <v>73</v>
      </c>
    </row>
    <row r="217" spans="1:1024" ht="31.5">
      <c r="A217" s="368" t="s">
        <v>322</v>
      </c>
      <c r="B217" s="195" t="s">
        <v>336</v>
      </c>
      <c r="C217" s="196" t="s">
        <v>337</v>
      </c>
      <c r="D217" s="79">
        <v>45992</v>
      </c>
      <c r="E217" s="80">
        <v>0</v>
      </c>
      <c r="F217" s="80">
        <v>0</v>
      </c>
      <c r="G217" s="80">
        <v>0</v>
      </c>
      <c r="H217" s="80">
        <v>0</v>
      </c>
      <c r="I217" s="80">
        <v>0</v>
      </c>
      <c r="J217" s="80">
        <v>0</v>
      </c>
      <c r="K217" s="80">
        <v>0</v>
      </c>
      <c r="L217" s="80">
        <v>0</v>
      </c>
      <c r="M217" s="80">
        <v>0</v>
      </c>
      <c r="N217" s="80">
        <v>0</v>
      </c>
      <c r="O217" s="95" t="s">
        <v>73</v>
      </c>
      <c r="P217" s="95" t="s">
        <v>73</v>
      </c>
      <c r="Q217" s="96" t="s">
        <v>73</v>
      </c>
      <c r="R217" s="83">
        <v>0</v>
      </c>
      <c r="S217" s="95" t="s">
        <v>73</v>
      </c>
      <c r="T217" s="96">
        <v>0</v>
      </c>
      <c r="U217" s="95" t="s">
        <v>73</v>
      </c>
      <c r="V217" s="95" t="s">
        <v>73</v>
      </c>
      <c r="W217" s="109" t="s">
        <v>73</v>
      </c>
      <c r="X217" s="109" t="s">
        <v>73</v>
      </c>
      <c r="Y217" s="94" t="s">
        <v>73</v>
      </c>
      <c r="Z217" s="89" t="s">
        <v>73</v>
      </c>
      <c r="AA217" s="95" t="s">
        <v>73</v>
      </c>
      <c r="AB217" s="109" t="s">
        <v>73</v>
      </c>
      <c r="AC217" s="82" t="s">
        <v>73</v>
      </c>
      <c r="AD217" s="82" t="s">
        <v>73</v>
      </c>
      <c r="AE217" s="81" t="s">
        <v>138</v>
      </c>
      <c r="AF217" s="82">
        <v>0</v>
      </c>
      <c r="AG217" s="82">
        <v>0.14288112</v>
      </c>
      <c r="AH217" s="109" t="s">
        <v>73</v>
      </c>
      <c r="AI217" s="110" t="s">
        <v>73</v>
      </c>
      <c r="AJ217" s="111" t="s">
        <v>73</v>
      </c>
      <c r="AK217" s="111" t="s">
        <v>73</v>
      </c>
      <c r="AL217" s="111" t="s">
        <v>73</v>
      </c>
      <c r="AM217" s="111" t="s">
        <v>73</v>
      </c>
      <c r="AN217" s="96" t="s">
        <v>73</v>
      </c>
      <c r="AO217" s="96" t="s">
        <v>73</v>
      </c>
      <c r="AP217" s="96" t="s">
        <v>73</v>
      </c>
      <c r="AQ217" s="82" t="s">
        <v>73</v>
      </c>
      <c r="AR217" s="87" t="s">
        <v>73</v>
      </c>
      <c r="AS217" s="87" t="s">
        <v>73</v>
      </c>
      <c r="AT217" s="87" t="s">
        <v>73</v>
      </c>
      <c r="AU217" s="87" t="s">
        <v>73</v>
      </c>
      <c r="AV217" s="87" t="s">
        <v>73</v>
      </c>
      <c r="AW217" s="137" t="s">
        <v>73</v>
      </c>
      <c r="AX217" s="88" t="s">
        <v>338</v>
      </c>
    </row>
    <row r="218" spans="1:1024" ht="31.5">
      <c r="A218" s="368" t="s">
        <v>322</v>
      </c>
      <c r="B218" s="195" t="s">
        <v>339</v>
      </c>
      <c r="C218" s="196" t="s">
        <v>340</v>
      </c>
      <c r="D218" s="79">
        <v>45992</v>
      </c>
      <c r="E218" s="80">
        <v>0</v>
      </c>
      <c r="F218" s="80">
        <v>0</v>
      </c>
      <c r="G218" s="80">
        <v>0</v>
      </c>
      <c r="H218" s="80">
        <v>0</v>
      </c>
      <c r="I218" s="80">
        <v>0</v>
      </c>
      <c r="J218" s="80">
        <v>0</v>
      </c>
      <c r="K218" s="80">
        <v>0</v>
      </c>
      <c r="L218" s="80">
        <v>0</v>
      </c>
      <c r="M218" s="80">
        <v>0</v>
      </c>
      <c r="N218" s="80">
        <v>0</v>
      </c>
      <c r="O218" s="95" t="s">
        <v>73</v>
      </c>
      <c r="P218" s="95" t="s">
        <v>73</v>
      </c>
      <c r="Q218" s="96" t="s">
        <v>73</v>
      </c>
      <c r="R218" s="83">
        <v>0</v>
      </c>
      <c r="S218" s="95" t="s">
        <v>73</v>
      </c>
      <c r="T218" s="96">
        <v>0</v>
      </c>
      <c r="U218" s="95" t="s">
        <v>73</v>
      </c>
      <c r="V218" s="95" t="s">
        <v>73</v>
      </c>
      <c r="W218" s="109" t="s">
        <v>73</v>
      </c>
      <c r="X218" s="109" t="s">
        <v>73</v>
      </c>
      <c r="Y218" s="94" t="s">
        <v>73</v>
      </c>
      <c r="Z218" s="89" t="s">
        <v>73</v>
      </c>
      <c r="AA218" s="95" t="s">
        <v>73</v>
      </c>
      <c r="AB218" s="109" t="s">
        <v>73</v>
      </c>
      <c r="AC218" s="82" t="s">
        <v>73</v>
      </c>
      <c r="AD218" s="82" t="s">
        <v>73</v>
      </c>
      <c r="AE218" s="81" t="s">
        <v>138</v>
      </c>
      <c r="AF218" s="82">
        <v>0</v>
      </c>
      <c r="AG218" s="82">
        <v>0.40442846999999998</v>
      </c>
      <c r="AH218" s="109" t="s">
        <v>73</v>
      </c>
      <c r="AI218" s="110" t="s">
        <v>73</v>
      </c>
      <c r="AJ218" s="111" t="s">
        <v>73</v>
      </c>
      <c r="AK218" s="111" t="s">
        <v>73</v>
      </c>
      <c r="AL218" s="111" t="s">
        <v>73</v>
      </c>
      <c r="AM218" s="111" t="s">
        <v>73</v>
      </c>
      <c r="AN218" s="96" t="s">
        <v>73</v>
      </c>
      <c r="AO218" s="96" t="s">
        <v>73</v>
      </c>
      <c r="AP218" s="96" t="s">
        <v>73</v>
      </c>
      <c r="AQ218" s="82" t="s">
        <v>73</v>
      </c>
      <c r="AR218" s="87" t="s">
        <v>73</v>
      </c>
      <c r="AS218" s="87" t="s">
        <v>73</v>
      </c>
      <c r="AT218" s="87" t="s">
        <v>73</v>
      </c>
      <c r="AU218" s="87" t="s">
        <v>73</v>
      </c>
      <c r="AV218" s="87" t="s">
        <v>73</v>
      </c>
      <c r="AW218" s="137" t="s">
        <v>73</v>
      </c>
      <c r="AX218" s="88" t="s">
        <v>341</v>
      </c>
    </row>
    <row r="219" spans="1:1024" ht="31.5">
      <c r="A219" s="368" t="s">
        <v>322</v>
      </c>
      <c r="B219" s="195" t="s">
        <v>342</v>
      </c>
      <c r="C219" s="196" t="s">
        <v>343</v>
      </c>
      <c r="D219" s="79">
        <v>45992</v>
      </c>
      <c r="E219" s="80">
        <v>0</v>
      </c>
      <c r="F219" s="80">
        <v>0</v>
      </c>
      <c r="G219" s="80">
        <v>0</v>
      </c>
      <c r="H219" s="80">
        <v>0</v>
      </c>
      <c r="I219" s="80">
        <v>0</v>
      </c>
      <c r="J219" s="80">
        <v>0</v>
      </c>
      <c r="K219" s="80">
        <v>0</v>
      </c>
      <c r="L219" s="80">
        <v>0</v>
      </c>
      <c r="M219" s="80">
        <v>0</v>
      </c>
      <c r="N219" s="80">
        <v>0</v>
      </c>
      <c r="O219" s="95" t="s">
        <v>73</v>
      </c>
      <c r="P219" s="95" t="s">
        <v>73</v>
      </c>
      <c r="Q219" s="96" t="s">
        <v>73</v>
      </c>
      <c r="R219" s="83">
        <v>0</v>
      </c>
      <c r="S219" s="95" t="s">
        <v>73</v>
      </c>
      <c r="T219" s="96">
        <v>0</v>
      </c>
      <c r="U219" s="95" t="s">
        <v>73</v>
      </c>
      <c r="V219" s="95" t="s">
        <v>73</v>
      </c>
      <c r="W219" s="109" t="s">
        <v>73</v>
      </c>
      <c r="X219" s="109" t="s">
        <v>73</v>
      </c>
      <c r="Y219" s="94" t="s">
        <v>73</v>
      </c>
      <c r="Z219" s="89" t="s">
        <v>73</v>
      </c>
      <c r="AA219" s="95" t="s">
        <v>73</v>
      </c>
      <c r="AB219" s="109" t="s">
        <v>73</v>
      </c>
      <c r="AC219" s="82" t="s">
        <v>73</v>
      </c>
      <c r="AD219" s="82" t="s">
        <v>73</v>
      </c>
      <c r="AE219" s="81" t="s">
        <v>344</v>
      </c>
      <c r="AF219" s="82">
        <v>0</v>
      </c>
      <c r="AG219" s="82">
        <v>0.69050431000000001</v>
      </c>
      <c r="AH219" s="109" t="s">
        <v>73</v>
      </c>
      <c r="AI219" s="110" t="s">
        <v>73</v>
      </c>
      <c r="AJ219" s="111" t="s">
        <v>73</v>
      </c>
      <c r="AK219" s="111" t="s">
        <v>73</v>
      </c>
      <c r="AL219" s="111" t="s">
        <v>73</v>
      </c>
      <c r="AM219" s="111" t="s">
        <v>73</v>
      </c>
      <c r="AN219" s="96" t="s">
        <v>73</v>
      </c>
      <c r="AO219" s="96" t="s">
        <v>73</v>
      </c>
      <c r="AP219" s="96" t="s">
        <v>73</v>
      </c>
      <c r="AQ219" s="82" t="s">
        <v>73</v>
      </c>
      <c r="AR219" s="87" t="s">
        <v>73</v>
      </c>
      <c r="AS219" s="87" t="s">
        <v>73</v>
      </c>
      <c r="AT219" s="87" t="s">
        <v>73</v>
      </c>
      <c r="AU219" s="87" t="s">
        <v>73</v>
      </c>
      <c r="AV219" s="87" t="s">
        <v>73</v>
      </c>
      <c r="AW219" s="137" t="s">
        <v>73</v>
      </c>
      <c r="AX219" s="88" t="s">
        <v>345</v>
      </c>
    </row>
    <row r="220" spans="1:1024" ht="31.5">
      <c r="A220" s="368" t="s">
        <v>322</v>
      </c>
      <c r="B220" s="195" t="s">
        <v>346</v>
      </c>
      <c r="C220" s="196" t="s">
        <v>347</v>
      </c>
      <c r="D220" s="79">
        <v>45992</v>
      </c>
      <c r="E220" s="80">
        <v>0</v>
      </c>
      <c r="F220" s="80">
        <v>0</v>
      </c>
      <c r="G220" s="80">
        <v>0</v>
      </c>
      <c r="H220" s="80">
        <v>0</v>
      </c>
      <c r="I220" s="80">
        <v>0</v>
      </c>
      <c r="J220" s="80">
        <v>0</v>
      </c>
      <c r="K220" s="80">
        <v>0</v>
      </c>
      <c r="L220" s="80">
        <v>0</v>
      </c>
      <c r="M220" s="80">
        <v>0</v>
      </c>
      <c r="N220" s="80">
        <v>0</v>
      </c>
      <c r="O220" s="95" t="s">
        <v>73</v>
      </c>
      <c r="P220" s="95" t="s">
        <v>73</v>
      </c>
      <c r="Q220" s="96" t="s">
        <v>73</v>
      </c>
      <c r="R220" s="83">
        <v>0</v>
      </c>
      <c r="S220" s="95" t="s">
        <v>73</v>
      </c>
      <c r="T220" s="96">
        <v>0</v>
      </c>
      <c r="U220" s="95" t="s">
        <v>73</v>
      </c>
      <c r="V220" s="95" t="s">
        <v>73</v>
      </c>
      <c r="W220" s="109" t="s">
        <v>73</v>
      </c>
      <c r="X220" s="109" t="s">
        <v>73</v>
      </c>
      <c r="Y220" s="94" t="s">
        <v>73</v>
      </c>
      <c r="Z220" s="89" t="s">
        <v>73</v>
      </c>
      <c r="AA220" s="95" t="s">
        <v>73</v>
      </c>
      <c r="AB220" s="109" t="s">
        <v>73</v>
      </c>
      <c r="AC220" s="82" t="s">
        <v>73</v>
      </c>
      <c r="AD220" s="82" t="s">
        <v>73</v>
      </c>
      <c r="AE220" s="81" t="s">
        <v>73</v>
      </c>
      <c r="AF220" s="82">
        <v>0</v>
      </c>
      <c r="AG220" s="82">
        <v>0</v>
      </c>
      <c r="AH220" s="109" t="s">
        <v>73</v>
      </c>
      <c r="AI220" s="110" t="s">
        <v>73</v>
      </c>
      <c r="AJ220" s="111" t="s">
        <v>73</v>
      </c>
      <c r="AK220" s="111" t="s">
        <v>73</v>
      </c>
      <c r="AL220" s="111" t="s">
        <v>73</v>
      </c>
      <c r="AM220" s="111" t="s">
        <v>73</v>
      </c>
      <c r="AN220" s="96" t="s">
        <v>73</v>
      </c>
      <c r="AO220" s="96" t="s">
        <v>73</v>
      </c>
      <c r="AP220" s="96" t="s">
        <v>73</v>
      </c>
      <c r="AQ220" s="82" t="s">
        <v>73</v>
      </c>
      <c r="AR220" s="87" t="s">
        <v>73</v>
      </c>
      <c r="AS220" s="87" t="s">
        <v>73</v>
      </c>
      <c r="AT220" s="87" t="s">
        <v>73</v>
      </c>
      <c r="AU220" s="87" t="s">
        <v>73</v>
      </c>
      <c r="AV220" s="87" t="s">
        <v>73</v>
      </c>
      <c r="AW220" s="137" t="s">
        <v>73</v>
      </c>
      <c r="AX220" s="101" t="s">
        <v>73</v>
      </c>
    </row>
    <row r="221" spans="1:1024" ht="31.5">
      <c r="A221" s="368" t="s">
        <v>322</v>
      </c>
      <c r="B221" s="195" t="s">
        <v>348</v>
      </c>
      <c r="C221" s="196" t="s">
        <v>349</v>
      </c>
      <c r="D221" s="79">
        <v>45992</v>
      </c>
      <c r="E221" s="80">
        <v>0</v>
      </c>
      <c r="F221" s="80">
        <v>0</v>
      </c>
      <c r="G221" s="80">
        <v>0</v>
      </c>
      <c r="H221" s="80">
        <v>0</v>
      </c>
      <c r="I221" s="80">
        <v>0</v>
      </c>
      <c r="J221" s="80">
        <v>0</v>
      </c>
      <c r="K221" s="80">
        <v>0</v>
      </c>
      <c r="L221" s="80">
        <v>0</v>
      </c>
      <c r="M221" s="80">
        <v>0</v>
      </c>
      <c r="N221" s="80">
        <v>0</v>
      </c>
      <c r="O221" s="95" t="s">
        <v>73</v>
      </c>
      <c r="P221" s="95" t="s">
        <v>73</v>
      </c>
      <c r="Q221" s="96" t="s">
        <v>73</v>
      </c>
      <c r="R221" s="83">
        <v>0</v>
      </c>
      <c r="S221" s="95" t="s">
        <v>73</v>
      </c>
      <c r="T221" s="96">
        <v>0</v>
      </c>
      <c r="U221" s="95" t="s">
        <v>73</v>
      </c>
      <c r="V221" s="95" t="s">
        <v>73</v>
      </c>
      <c r="W221" s="109" t="s">
        <v>73</v>
      </c>
      <c r="X221" s="109" t="s">
        <v>73</v>
      </c>
      <c r="Y221" s="94" t="s">
        <v>73</v>
      </c>
      <c r="Z221" s="89" t="s">
        <v>73</v>
      </c>
      <c r="AA221" s="95" t="s">
        <v>73</v>
      </c>
      <c r="AB221" s="109" t="s">
        <v>73</v>
      </c>
      <c r="AC221" s="82" t="s">
        <v>73</v>
      </c>
      <c r="AD221" s="82" t="s">
        <v>73</v>
      </c>
      <c r="AE221" s="81" t="s">
        <v>73</v>
      </c>
      <c r="AF221" s="82">
        <v>0</v>
      </c>
      <c r="AG221" s="82">
        <v>0</v>
      </c>
      <c r="AH221" s="109" t="s">
        <v>73</v>
      </c>
      <c r="AI221" s="110" t="s">
        <v>73</v>
      </c>
      <c r="AJ221" s="111" t="s">
        <v>73</v>
      </c>
      <c r="AK221" s="111" t="s">
        <v>73</v>
      </c>
      <c r="AL221" s="111" t="s">
        <v>73</v>
      </c>
      <c r="AM221" s="111" t="s">
        <v>73</v>
      </c>
      <c r="AN221" s="96" t="s">
        <v>73</v>
      </c>
      <c r="AO221" s="96" t="s">
        <v>73</v>
      </c>
      <c r="AP221" s="96" t="s">
        <v>73</v>
      </c>
      <c r="AQ221" s="82" t="s">
        <v>73</v>
      </c>
      <c r="AR221" s="87" t="s">
        <v>73</v>
      </c>
      <c r="AS221" s="87" t="s">
        <v>73</v>
      </c>
      <c r="AT221" s="87" t="s">
        <v>73</v>
      </c>
      <c r="AU221" s="87" t="s">
        <v>73</v>
      </c>
      <c r="AV221" s="87" t="s">
        <v>73</v>
      </c>
      <c r="AW221" s="137" t="s">
        <v>73</v>
      </c>
      <c r="AX221" s="101" t="s">
        <v>73</v>
      </c>
    </row>
    <row r="222" spans="1:1024" ht="77.650000000000006" customHeight="1">
      <c r="A222" s="367" t="s">
        <v>322</v>
      </c>
      <c r="B222" s="262" t="s">
        <v>350</v>
      </c>
      <c r="C222" s="263" t="s">
        <v>351</v>
      </c>
      <c r="D222" s="247">
        <v>46722</v>
      </c>
      <c r="E222" s="244">
        <v>0</v>
      </c>
      <c r="F222" s="244">
        <v>0</v>
      </c>
      <c r="G222" s="244">
        <v>0.7</v>
      </c>
      <c r="H222" s="244">
        <v>0</v>
      </c>
      <c r="I222" s="244">
        <v>0</v>
      </c>
      <c r="J222" s="244">
        <v>0</v>
      </c>
      <c r="K222" s="244">
        <v>0</v>
      </c>
      <c r="L222" s="244">
        <v>0</v>
      </c>
      <c r="M222" s="244">
        <v>0</v>
      </c>
      <c r="N222" s="244">
        <v>0</v>
      </c>
      <c r="O222" s="95" t="s">
        <v>114</v>
      </c>
      <c r="P222" s="95" t="s">
        <v>352</v>
      </c>
      <c r="Q222" s="96" t="s">
        <v>122</v>
      </c>
      <c r="R222" s="83">
        <v>31.794999000000001</v>
      </c>
      <c r="S222" s="81" t="s">
        <v>136</v>
      </c>
      <c r="T222" s="82">
        <v>31.794999000000001</v>
      </c>
      <c r="U222" s="81" t="s">
        <v>289</v>
      </c>
      <c r="V222" s="81" t="s">
        <v>124</v>
      </c>
      <c r="W222" s="143">
        <v>1</v>
      </c>
      <c r="X222" s="143">
        <v>1</v>
      </c>
      <c r="Y222" s="81" t="s">
        <v>116</v>
      </c>
      <c r="Z222" s="82">
        <v>31.794999000000001</v>
      </c>
      <c r="AA222" s="81" t="s">
        <v>73</v>
      </c>
      <c r="AB222" s="143">
        <v>0</v>
      </c>
      <c r="AC222" s="82">
        <v>31.794999000000001</v>
      </c>
      <c r="AD222" s="82">
        <v>31.794999000000001</v>
      </c>
      <c r="AE222" s="81" t="s">
        <v>116</v>
      </c>
      <c r="AF222" s="82">
        <v>38.789898780000001</v>
      </c>
      <c r="AG222" s="82">
        <v>38.789898780000001</v>
      </c>
      <c r="AH222" s="84" t="s">
        <v>73</v>
      </c>
      <c r="AI222" s="144" t="s">
        <v>73</v>
      </c>
      <c r="AJ222" s="98">
        <v>46101</v>
      </c>
      <c r="AK222" s="98">
        <v>46112</v>
      </c>
      <c r="AL222" s="98">
        <v>46112</v>
      </c>
      <c r="AM222" s="98">
        <v>46112</v>
      </c>
      <c r="AN222" s="99" t="s">
        <v>73</v>
      </c>
      <c r="AO222" s="99" t="s">
        <v>73</v>
      </c>
      <c r="AP222" s="99" t="s">
        <v>73</v>
      </c>
      <c r="AQ222" s="99" t="s">
        <v>73</v>
      </c>
      <c r="AR222" s="98">
        <v>46132</v>
      </c>
      <c r="AS222" s="98">
        <v>46112</v>
      </c>
      <c r="AT222" s="99" t="s">
        <v>353</v>
      </c>
      <c r="AU222" s="99" t="s">
        <v>354</v>
      </c>
      <c r="AV222" s="99" t="s">
        <v>171</v>
      </c>
      <c r="AW222" s="82" t="s">
        <v>73</v>
      </c>
      <c r="AX222" s="88" t="s">
        <v>73</v>
      </c>
    </row>
    <row r="223" spans="1:1024" ht="15" customHeight="1">
      <c r="A223" s="367"/>
      <c r="B223" s="262"/>
      <c r="C223" s="263"/>
      <c r="D223" s="247"/>
      <c r="E223" s="244"/>
      <c r="F223" s="244"/>
      <c r="G223" s="244"/>
      <c r="H223" s="244"/>
      <c r="I223" s="244"/>
      <c r="J223" s="244"/>
      <c r="K223" s="244"/>
      <c r="L223" s="244"/>
      <c r="M223" s="244"/>
      <c r="N223" s="244"/>
      <c r="O223" s="238" t="s">
        <v>147</v>
      </c>
      <c r="P223" s="238" t="s">
        <v>148</v>
      </c>
      <c r="Q223" s="240" t="s">
        <v>135</v>
      </c>
      <c r="R223" s="241">
        <v>3.38</v>
      </c>
      <c r="S223" s="256" t="s">
        <v>149</v>
      </c>
      <c r="T223" s="248">
        <v>3.3839999999999999</v>
      </c>
      <c r="U223" s="269" t="s">
        <v>150</v>
      </c>
      <c r="V223" s="269" t="s">
        <v>150</v>
      </c>
      <c r="W223" s="270">
        <v>6</v>
      </c>
      <c r="X223" s="270">
        <v>6</v>
      </c>
      <c r="Y223" s="93" t="s">
        <v>151</v>
      </c>
      <c r="Z223" s="89" t="s">
        <v>73</v>
      </c>
      <c r="AA223" s="89" t="s">
        <v>73</v>
      </c>
      <c r="AB223" s="270">
        <v>0</v>
      </c>
      <c r="AC223" s="89" t="s">
        <v>73</v>
      </c>
      <c r="AD223" s="264">
        <v>2.0682595799999999</v>
      </c>
      <c r="AE223" s="264" t="str">
        <f>Y223</f>
        <v>СПЕЦХИММАШ (ООО)</v>
      </c>
      <c r="AF223" s="248">
        <f>AD223*1.22</f>
        <v>2.5232766875999997</v>
      </c>
      <c r="AG223" s="248">
        <f>AF223</f>
        <v>2.5232766875999997</v>
      </c>
      <c r="AH223" s="270" t="s">
        <v>187</v>
      </c>
      <c r="AI223" s="268" t="s">
        <v>139</v>
      </c>
      <c r="AJ223" s="273">
        <v>45687</v>
      </c>
      <c r="AK223" s="273">
        <v>46316</v>
      </c>
      <c r="AL223" s="273">
        <v>46035</v>
      </c>
      <c r="AM223" s="273">
        <v>46086</v>
      </c>
      <c r="AN223" s="264" t="s">
        <v>73</v>
      </c>
      <c r="AO223" s="264" t="s">
        <v>73</v>
      </c>
      <c r="AP223" s="264" t="s">
        <v>73</v>
      </c>
      <c r="AQ223" s="264" t="s">
        <v>73</v>
      </c>
      <c r="AR223" s="273">
        <v>46106</v>
      </c>
      <c r="AS223" s="273">
        <v>46107</v>
      </c>
      <c r="AT223" s="273">
        <v>46034</v>
      </c>
      <c r="AU223" s="266">
        <v>46107</v>
      </c>
      <c r="AV223" s="273">
        <f>AU223+60</f>
        <v>46167</v>
      </c>
      <c r="AW223" s="248" t="s">
        <v>73</v>
      </c>
      <c r="AX223" s="261" t="s">
        <v>73</v>
      </c>
    </row>
    <row r="224" spans="1:1024" ht="31.5">
      <c r="A224" s="367"/>
      <c r="B224" s="262"/>
      <c r="C224" s="263"/>
      <c r="D224" s="247"/>
      <c r="E224" s="244"/>
      <c r="F224" s="244"/>
      <c r="G224" s="244"/>
      <c r="H224" s="244"/>
      <c r="I224" s="244"/>
      <c r="J224" s="244"/>
      <c r="K224" s="244"/>
      <c r="L224" s="244"/>
      <c r="M224" s="244"/>
      <c r="N224" s="244"/>
      <c r="O224" s="238"/>
      <c r="P224" s="238"/>
      <c r="Q224" s="240"/>
      <c r="R224" s="241"/>
      <c r="S224" s="256"/>
      <c r="T224" s="248"/>
      <c r="U224" s="269"/>
      <c r="V224" s="269"/>
      <c r="W224" s="270"/>
      <c r="X224" s="270"/>
      <c r="Y224" s="93" t="s">
        <v>152</v>
      </c>
      <c r="Z224" s="89" t="s">
        <v>73</v>
      </c>
      <c r="AA224" s="89" t="s">
        <v>73</v>
      </c>
      <c r="AB224" s="270"/>
      <c r="AC224" s="89" t="s">
        <v>73</v>
      </c>
      <c r="AD224" s="264"/>
      <c r="AE224" s="264"/>
      <c r="AF224" s="248"/>
      <c r="AG224" s="248"/>
      <c r="AH224" s="270"/>
      <c r="AI224" s="268"/>
      <c r="AJ224" s="273"/>
      <c r="AK224" s="273"/>
      <c r="AL224" s="273"/>
      <c r="AM224" s="273"/>
      <c r="AN224" s="264"/>
      <c r="AO224" s="264"/>
      <c r="AP224" s="264"/>
      <c r="AQ224" s="264"/>
      <c r="AR224" s="273"/>
      <c r="AS224" s="273"/>
      <c r="AT224" s="273"/>
      <c r="AU224" s="266"/>
      <c r="AV224" s="273"/>
      <c r="AW224" s="248"/>
      <c r="AX224" s="261"/>
    </row>
    <row r="225" spans="1:50" ht="47.25">
      <c r="A225" s="367"/>
      <c r="B225" s="262"/>
      <c r="C225" s="263"/>
      <c r="D225" s="247"/>
      <c r="E225" s="244"/>
      <c r="F225" s="244"/>
      <c r="G225" s="244"/>
      <c r="H225" s="244"/>
      <c r="I225" s="244"/>
      <c r="J225" s="244"/>
      <c r="K225" s="244"/>
      <c r="L225" s="244"/>
      <c r="M225" s="244"/>
      <c r="N225" s="244"/>
      <c r="O225" s="238"/>
      <c r="P225" s="238"/>
      <c r="Q225" s="240"/>
      <c r="R225" s="241"/>
      <c r="S225" s="256"/>
      <c r="T225" s="248"/>
      <c r="U225" s="269"/>
      <c r="V225" s="269"/>
      <c r="W225" s="270"/>
      <c r="X225" s="270"/>
      <c r="Y225" s="93" t="s">
        <v>153</v>
      </c>
      <c r="Z225" s="89" t="s">
        <v>73</v>
      </c>
      <c r="AA225" s="93" t="s">
        <v>153</v>
      </c>
      <c r="AB225" s="270"/>
      <c r="AC225" s="89" t="s">
        <v>73</v>
      </c>
      <c r="AD225" s="264"/>
      <c r="AE225" s="264"/>
      <c r="AF225" s="248"/>
      <c r="AG225" s="248"/>
      <c r="AH225" s="270"/>
      <c r="AI225" s="268"/>
      <c r="AJ225" s="273"/>
      <c r="AK225" s="273"/>
      <c r="AL225" s="273"/>
      <c r="AM225" s="273"/>
      <c r="AN225" s="264"/>
      <c r="AO225" s="264"/>
      <c r="AP225" s="264"/>
      <c r="AQ225" s="264"/>
      <c r="AR225" s="273"/>
      <c r="AS225" s="273"/>
      <c r="AT225" s="273"/>
      <c r="AU225" s="266"/>
      <c r="AV225" s="273"/>
      <c r="AW225" s="248"/>
      <c r="AX225" s="261"/>
    </row>
    <row r="226" spans="1:50" ht="47.25">
      <c r="A226" s="367"/>
      <c r="B226" s="262"/>
      <c r="C226" s="263"/>
      <c r="D226" s="247"/>
      <c r="E226" s="244"/>
      <c r="F226" s="244"/>
      <c r="G226" s="244"/>
      <c r="H226" s="244"/>
      <c r="I226" s="244"/>
      <c r="J226" s="244"/>
      <c r="K226" s="244"/>
      <c r="L226" s="244"/>
      <c r="M226" s="244"/>
      <c r="N226" s="244"/>
      <c r="O226" s="238"/>
      <c r="P226" s="238"/>
      <c r="Q226" s="240"/>
      <c r="R226" s="241"/>
      <c r="S226" s="256"/>
      <c r="T226" s="248"/>
      <c r="U226" s="269"/>
      <c r="V226" s="269"/>
      <c r="W226" s="270"/>
      <c r="X226" s="270"/>
      <c r="Y226" s="93" t="s">
        <v>154</v>
      </c>
      <c r="Z226" s="89" t="s">
        <v>73</v>
      </c>
      <c r="AA226" s="93" t="s">
        <v>154</v>
      </c>
      <c r="AB226" s="270"/>
      <c r="AC226" s="89" t="s">
        <v>73</v>
      </c>
      <c r="AD226" s="264"/>
      <c r="AE226" s="264"/>
      <c r="AF226" s="248"/>
      <c r="AG226" s="248"/>
      <c r="AH226" s="270"/>
      <c r="AI226" s="268"/>
      <c r="AJ226" s="273"/>
      <c r="AK226" s="273"/>
      <c r="AL226" s="273"/>
      <c r="AM226" s="273"/>
      <c r="AN226" s="264"/>
      <c r="AO226" s="264"/>
      <c r="AP226" s="264"/>
      <c r="AQ226" s="264"/>
      <c r="AR226" s="273"/>
      <c r="AS226" s="273"/>
      <c r="AT226" s="273"/>
      <c r="AU226" s="266"/>
      <c r="AV226" s="273"/>
      <c r="AW226" s="248"/>
      <c r="AX226" s="261"/>
    </row>
    <row r="227" spans="1:50" ht="31.5">
      <c r="A227" s="367"/>
      <c r="B227" s="262"/>
      <c r="C227" s="263"/>
      <c r="D227" s="247"/>
      <c r="E227" s="244"/>
      <c r="F227" s="244"/>
      <c r="G227" s="244"/>
      <c r="H227" s="244"/>
      <c r="I227" s="244"/>
      <c r="J227" s="244"/>
      <c r="K227" s="244"/>
      <c r="L227" s="244"/>
      <c r="M227" s="244"/>
      <c r="N227" s="244"/>
      <c r="O227" s="238"/>
      <c r="P227" s="238"/>
      <c r="Q227" s="240"/>
      <c r="R227" s="241"/>
      <c r="S227" s="256"/>
      <c r="T227" s="248"/>
      <c r="U227" s="269"/>
      <c r="V227" s="269"/>
      <c r="W227" s="270"/>
      <c r="X227" s="270"/>
      <c r="Y227" s="93" t="s">
        <v>155</v>
      </c>
      <c r="Z227" s="89" t="s">
        <v>73</v>
      </c>
      <c r="AA227" s="93" t="s">
        <v>155</v>
      </c>
      <c r="AB227" s="270"/>
      <c r="AC227" s="89" t="s">
        <v>73</v>
      </c>
      <c r="AD227" s="264"/>
      <c r="AE227" s="264"/>
      <c r="AF227" s="248"/>
      <c r="AG227" s="248"/>
      <c r="AH227" s="270"/>
      <c r="AI227" s="268"/>
      <c r="AJ227" s="273"/>
      <c r="AK227" s="273"/>
      <c r="AL227" s="273"/>
      <c r="AM227" s="273"/>
      <c r="AN227" s="264"/>
      <c r="AO227" s="264"/>
      <c r="AP227" s="264"/>
      <c r="AQ227" s="264"/>
      <c r="AR227" s="273"/>
      <c r="AS227" s="273"/>
      <c r="AT227" s="273"/>
      <c r="AU227" s="266"/>
      <c r="AV227" s="273"/>
      <c r="AW227" s="248"/>
      <c r="AX227" s="261"/>
    </row>
    <row r="228" spans="1:50">
      <c r="A228" s="367"/>
      <c r="B228" s="262"/>
      <c r="C228" s="263"/>
      <c r="D228" s="247"/>
      <c r="E228" s="244"/>
      <c r="F228" s="244"/>
      <c r="G228" s="244"/>
      <c r="H228" s="244"/>
      <c r="I228" s="244"/>
      <c r="J228" s="244"/>
      <c r="K228" s="244"/>
      <c r="L228" s="244"/>
      <c r="M228" s="244"/>
      <c r="N228" s="244"/>
      <c r="O228" s="238"/>
      <c r="P228" s="238"/>
      <c r="Q228" s="240"/>
      <c r="R228" s="241"/>
      <c r="S228" s="256"/>
      <c r="T228" s="248"/>
      <c r="U228" s="269"/>
      <c r="V228" s="269"/>
      <c r="W228" s="270"/>
      <c r="X228" s="270"/>
      <c r="Y228" s="93" t="s">
        <v>156</v>
      </c>
      <c r="Z228" s="89" t="s">
        <v>73</v>
      </c>
      <c r="AA228" s="93" t="s">
        <v>156</v>
      </c>
      <c r="AB228" s="270"/>
      <c r="AC228" s="89" t="s">
        <v>73</v>
      </c>
      <c r="AD228" s="264"/>
      <c r="AE228" s="264"/>
      <c r="AF228" s="248"/>
      <c r="AG228" s="248"/>
      <c r="AH228" s="270"/>
      <c r="AI228" s="268"/>
      <c r="AJ228" s="273"/>
      <c r="AK228" s="273"/>
      <c r="AL228" s="273"/>
      <c r="AM228" s="273"/>
      <c r="AN228" s="264"/>
      <c r="AO228" s="264"/>
      <c r="AP228" s="264"/>
      <c r="AQ228" s="264"/>
      <c r="AR228" s="273"/>
      <c r="AS228" s="273"/>
      <c r="AT228" s="273"/>
      <c r="AU228" s="266"/>
      <c r="AV228" s="273"/>
      <c r="AW228" s="248"/>
      <c r="AX228" s="261"/>
    </row>
    <row r="229" spans="1:50" ht="15" customHeight="1">
      <c r="A229" s="367"/>
      <c r="B229" s="262"/>
      <c r="C229" s="263"/>
      <c r="D229" s="247"/>
      <c r="E229" s="244"/>
      <c r="F229" s="244"/>
      <c r="G229" s="244"/>
      <c r="H229" s="244"/>
      <c r="I229" s="244"/>
      <c r="J229" s="244"/>
      <c r="K229" s="244"/>
      <c r="L229" s="244"/>
      <c r="M229" s="244"/>
      <c r="N229" s="244"/>
      <c r="O229" s="238" t="s">
        <v>147</v>
      </c>
      <c r="P229" s="238" t="s">
        <v>188</v>
      </c>
      <c r="Q229" s="240" t="s">
        <v>135</v>
      </c>
      <c r="R229" s="241">
        <v>1.57</v>
      </c>
      <c r="S229" s="256" t="s">
        <v>149</v>
      </c>
      <c r="T229" s="248">
        <v>1.571</v>
      </c>
      <c r="U229" s="269" t="s">
        <v>150</v>
      </c>
      <c r="V229" s="269" t="s">
        <v>150</v>
      </c>
      <c r="W229" s="270">
        <v>6</v>
      </c>
      <c r="X229" s="270">
        <v>6</v>
      </c>
      <c r="Y229" s="93" t="s">
        <v>189</v>
      </c>
      <c r="Z229" s="89" t="s">
        <v>73</v>
      </c>
      <c r="AA229" s="94" t="s">
        <v>73</v>
      </c>
      <c r="AB229" s="270">
        <v>1</v>
      </c>
      <c r="AC229" s="89" t="s">
        <v>73</v>
      </c>
      <c r="AD229" s="264">
        <v>0.53726399999999996</v>
      </c>
      <c r="AE229" s="264" t="s">
        <v>189</v>
      </c>
      <c r="AF229" s="248">
        <v>0.65546207999999995</v>
      </c>
      <c r="AG229" s="248">
        <v>0.65546207999999995</v>
      </c>
      <c r="AH229" s="270" t="s">
        <v>190</v>
      </c>
      <c r="AI229" s="268" t="s">
        <v>139</v>
      </c>
      <c r="AJ229" s="273">
        <v>46013</v>
      </c>
      <c r="AK229" s="273">
        <v>46010</v>
      </c>
      <c r="AL229" s="273">
        <v>46050</v>
      </c>
      <c r="AM229" s="273">
        <v>46093</v>
      </c>
      <c r="AN229" s="264" t="s">
        <v>73</v>
      </c>
      <c r="AO229" s="264" t="s">
        <v>73</v>
      </c>
      <c r="AP229" s="264" t="s">
        <v>73</v>
      </c>
      <c r="AQ229" s="264" t="s">
        <v>73</v>
      </c>
      <c r="AR229" s="273">
        <v>46121</v>
      </c>
      <c r="AS229" s="273">
        <v>46108</v>
      </c>
      <c r="AT229" s="273">
        <v>46073</v>
      </c>
      <c r="AU229" s="266">
        <v>46108</v>
      </c>
      <c r="AV229" s="273">
        <f>AU229+120</f>
        <v>46228</v>
      </c>
      <c r="AW229" s="248" t="s">
        <v>73</v>
      </c>
      <c r="AX229" s="261" t="s">
        <v>73</v>
      </c>
    </row>
    <row r="230" spans="1:50" ht="31.5">
      <c r="A230" s="367"/>
      <c r="B230" s="262"/>
      <c r="C230" s="263"/>
      <c r="D230" s="247"/>
      <c r="E230" s="244"/>
      <c r="F230" s="244"/>
      <c r="G230" s="244"/>
      <c r="H230" s="244"/>
      <c r="I230" s="244"/>
      <c r="J230" s="244"/>
      <c r="K230" s="244"/>
      <c r="L230" s="244"/>
      <c r="M230" s="244"/>
      <c r="N230" s="244"/>
      <c r="O230" s="238"/>
      <c r="P230" s="238"/>
      <c r="Q230" s="240"/>
      <c r="R230" s="241"/>
      <c r="S230" s="256"/>
      <c r="T230" s="248"/>
      <c r="U230" s="269"/>
      <c r="V230" s="269"/>
      <c r="W230" s="270"/>
      <c r="X230" s="270"/>
      <c r="Y230" s="93" t="s">
        <v>191</v>
      </c>
      <c r="Z230" s="89" t="s">
        <v>73</v>
      </c>
      <c r="AA230" s="94" t="s">
        <v>73</v>
      </c>
      <c r="AB230" s="270"/>
      <c r="AC230" s="89" t="s">
        <v>73</v>
      </c>
      <c r="AD230" s="264"/>
      <c r="AE230" s="264"/>
      <c r="AF230" s="248"/>
      <c r="AG230" s="248"/>
      <c r="AH230" s="270"/>
      <c r="AI230" s="268"/>
      <c r="AJ230" s="273"/>
      <c r="AK230" s="273"/>
      <c r="AL230" s="273"/>
      <c r="AM230" s="273"/>
      <c r="AN230" s="264"/>
      <c r="AO230" s="264"/>
      <c r="AP230" s="264"/>
      <c r="AQ230" s="264"/>
      <c r="AR230" s="273"/>
      <c r="AS230" s="273"/>
      <c r="AT230" s="273"/>
      <c r="AU230" s="266"/>
      <c r="AV230" s="273"/>
      <c r="AW230" s="248"/>
      <c r="AX230" s="261"/>
    </row>
    <row r="231" spans="1:50">
      <c r="A231" s="367"/>
      <c r="B231" s="262"/>
      <c r="C231" s="263"/>
      <c r="D231" s="247"/>
      <c r="E231" s="244"/>
      <c r="F231" s="244"/>
      <c r="G231" s="244"/>
      <c r="H231" s="244"/>
      <c r="I231" s="244"/>
      <c r="J231" s="244"/>
      <c r="K231" s="244"/>
      <c r="L231" s="244"/>
      <c r="M231" s="244"/>
      <c r="N231" s="244"/>
      <c r="O231" s="238"/>
      <c r="P231" s="238"/>
      <c r="Q231" s="240"/>
      <c r="R231" s="241"/>
      <c r="S231" s="256"/>
      <c r="T231" s="248"/>
      <c r="U231" s="269"/>
      <c r="V231" s="269"/>
      <c r="W231" s="270"/>
      <c r="X231" s="270"/>
      <c r="Y231" s="93" t="s">
        <v>192</v>
      </c>
      <c r="Z231" s="89" t="s">
        <v>73</v>
      </c>
      <c r="AA231" s="94" t="s">
        <v>73</v>
      </c>
      <c r="AB231" s="270"/>
      <c r="AC231" s="89" t="s">
        <v>73</v>
      </c>
      <c r="AD231" s="264"/>
      <c r="AE231" s="264"/>
      <c r="AF231" s="248"/>
      <c r="AG231" s="248"/>
      <c r="AH231" s="270"/>
      <c r="AI231" s="268"/>
      <c r="AJ231" s="273"/>
      <c r="AK231" s="273"/>
      <c r="AL231" s="273"/>
      <c r="AM231" s="273"/>
      <c r="AN231" s="264"/>
      <c r="AO231" s="264"/>
      <c r="AP231" s="264"/>
      <c r="AQ231" s="264"/>
      <c r="AR231" s="273"/>
      <c r="AS231" s="273"/>
      <c r="AT231" s="273"/>
      <c r="AU231" s="266"/>
      <c r="AV231" s="273"/>
      <c r="AW231" s="248"/>
      <c r="AX231" s="261"/>
    </row>
    <row r="232" spans="1:50">
      <c r="A232" s="367"/>
      <c r="B232" s="262"/>
      <c r="C232" s="263"/>
      <c r="D232" s="247"/>
      <c r="E232" s="244"/>
      <c r="F232" s="244"/>
      <c r="G232" s="244"/>
      <c r="H232" s="244"/>
      <c r="I232" s="244"/>
      <c r="J232" s="244"/>
      <c r="K232" s="244"/>
      <c r="L232" s="244"/>
      <c r="M232" s="244"/>
      <c r="N232" s="244"/>
      <c r="O232" s="238"/>
      <c r="P232" s="238"/>
      <c r="Q232" s="240"/>
      <c r="R232" s="241"/>
      <c r="S232" s="256"/>
      <c r="T232" s="248"/>
      <c r="U232" s="269"/>
      <c r="V232" s="269"/>
      <c r="W232" s="270"/>
      <c r="X232" s="270"/>
      <c r="Y232" s="93" t="s">
        <v>193</v>
      </c>
      <c r="Z232" s="89" t="s">
        <v>73</v>
      </c>
      <c r="AA232" s="94" t="s">
        <v>73</v>
      </c>
      <c r="AB232" s="270"/>
      <c r="AC232" s="89" t="s">
        <v>73</v>
      </c>
      <c r="AD232" s="264"/>
      <c r="AE232" s="264"/>
      <c r="AF232" s="248"/>
      <c r="AG232" s="248"/>
      <c r="AH232" s="270"/>
      <c r="AI232" s="268"/>
      <c r="AJ232" s="273"/>
      <c r="AK232" s="273"/>
      <c r="AL232" s="273"/>
      <c r="AM232" s="273"/>
      <c r="AN232" s="264"/>
      <c r="AO232" s="264"/>
      <c r="AP232" s="264"/>
      <c r="AQ232" s="264"/>
      <c r="AR232" s="273"/>
      <c r="AS232" s="273"/>
      <c r="AT232" s="273"/>
      <c r="AU232" s="266"/>
      <c r="AV232" s="273"/>
      <c r="AW232" s="248"/>
      <c r="AX232" s="261"/>
    </row>
    <row r="233" spans="1:50">
      <c r="A233" s="367"/>
      <c r="B233" s="262"/>
      <c r="C233" s="263"/>
      <c r="D233" s="247"/>
      <c r="E233" s="244"/>
      <c r="F233" s="244"/>
      <c r="G233" s="244"/>
      <c r="H233" s="244"/>
      <c r="I233" s="244"/>
      <c r="J233" s="244"/>
      <c r="K233" s="244"/>
      <c r="L233" s="244"/>
      <c r="M233" s="244"/>
      <c r="N233" s="244"/>
      <c r="O233" s="238"/>
      <c r="P233" s="238"/>
      <c r="Q233" s="240"/>
      <c r="R233" s="241"/>
      <c r="S233" s="256"/>
      <c r="T233" s="248"/>
      <c r="U233" s="269"/>
      <c r="V233" s="269"/>
      <c r="W233" s="270"/>
      <c r="X233" s="270"/>
      <c r="Y233" s="93" t="s">
        <v>194</v>
      </c>
      <c r="Z233" s="89" t="s">
        <v>73</v>
      </c>
      <c r="AA233" s="94" t="s">
        <v>73</v>
      </c>
      <c r="AB233" s="270"/>
      <c r="AC233" s="89" t="s">
        <v>73</v>
      </c>
      <c r="AD233" s="264"/>
      <c r="AE233" s="264"/>
      <c r="AF233" s="248"/>
      <c r="AG233" s="248"/>
      <c r="AH233" s="270"/>
      <c r="AI233" s="268"/>
      <c r="AJ233" s="273"/>
      <c r="AK233" s="273"/>
      <c r="AL233" s="273"/>
      <c r="AM233" s="273"/>
      <c r="AN233" s="264"/>
      <c r="AO233" s="264"/>
      <c r="AP233" s="264"/>
      <c r="AQ233" s="264"/>
      <c r="AR233" s="273"/>
      <c r="AS233" s="273"/>
      <c r="AT233" s="273"/>
      <c r="AU233" s="266"/>
      <c r="AV233" s="273"/>
      <c r="AW233" s="248"/>
      <c r="AX233" s="261"/>
    </row>
    <row r="234" spans="1:50">
      <c r="A234" s="367"/>
      <c r="B234" s="262"/>
      <c r="C234" s="263"/>
      <c r="D234" s="247"/>
      <c r="E234" s="244"/>
      <c r="F234" s="244"/>
      <c r="G234" s="244"/>
      <c r="H234" s="244"/>
      <c r="I234" s="244"/>
      <c r="J234" s="244"/>
      <c r="K234" s="244"/>
      <c r="L234" s="244"/>
      <c r="M234" s="244"/>
      <c r="N234" s="244"/>
      <c r="O234" s="238"/>
      <c r="P234" s="238"/>
      <c r="Q234" s="240"/>
      <c r="R234" s="241"/>
      <c r="S234" s="256"/>
      <c r="T234" s="248"/>
      <c r="U234" s="269"/>
      <c r="V234" s="269"/>
      <c r="W234" s="270"/>
      <c r="X234" s="270"/>
      <c r="Y234" s="93" t="s">
        <v>195</v>
      </c>
      <c r="Z234" s="89" t="s">
        <v>73</v>
      </c>
      <c r="AA234" s="89" t="s">
        <v>73</v>
      </c>
      <c r="AB234" s="270"/>
      <c r="AC234" s="89" t="s">
        <v>73</v>
      </c>
      <c r="AD234" s="264"/>
      <c r="AE234" s="264"/>
      <c r="AF234" s="248"/>
      <c r="AG234" s="248"/>
      <c r="AH234" s="270"/>
      <c r="AI234" s="268"/>
      <c r="AJ234" s="273"/>
      <c r="AK234" s="273"/>
      <c r="AL234" s="273"/>
      <c r="AM234" s="273"/>
      <c r="AN234" s="264"/>
      <c r="AO234" s="264"/>
      <c r="AP234" s="264"/>
      <c r="AQ234" s="264"/>
      <c r="AR234" s="273"/>
      <c r="AS234" s="273"/>
      <c r="AT234" s="273"/>
      <c r="AU234" s="266"/>
      <c r="AV234" s="273"/>
      <c r="AW234" s="248"/>
      <c r="AX234" s="261"/>
    </row>
    <row r="235" spans="1:50" ht="15" customHeight="1">
      <c r="A235" s="367"/>
      <c r="B235" s="262"/>
      <c r="C235" s="263"/>
      <c r="D235" s="247"/>
      <c r="E235" s="244"/>
      <c r="F235" s="244"/>
      <c r="G235" s="244"/>
      <c r="H235" s="244"/>
      <c r="I235" s="244"/>
      <c r="J235" s="244"/>
      <c r="K235" s="244"/>
      <c r="L235" s="244"/>
      <c r="M235" s="244"/>
      <c r="N235" s="244"/>
      <c r="O235" s="238" t="s">
        <v>147</v>
      </c>
      <c r="P235" s="238" t="s">
        <v>157</v>
      </c>
      <c r="Q235" s="240" t="s">
        <v>135</v>
      </c>
      <c r="R235" s="241">
        <v>12.47</v>
      </c>
      <c r="S235" s="256" t="s">
        <v>149</v>
      </c>
      <c r="T235" s="248">
        <v>12.465</v>
      </c>
      <c r="U235" s="256" t="s">
        <v>150</v>
      </c>
      <c r="V235" s="256" t="s">
        <v>150</v>
      </c>
      <c r="W235" s="274">
        <v>8</v>
      </c>
      <c r="X235" s="274">
        <v>8</v>
      </c>
      <c r="Y235" s="85" t="s">
        <v>158</v>
      </c>
      <c r="Z235" s="82" t="s">
        <v>73</v>
      </c>
      <c r="AA235" s="81" t="s">
        <v>73</v>
      </c>
      <c r="AB235" s="274">
        <v>0</v>
      </c>
      <c r="AC235" s="82" t="s">
        <v>73</v>
      </c>
      <c r="AD235" s="264">
        <v>11.520666719999999</v>
      </c>
      <c r="AE235" s="248" t="s">
        <v>158</v>
      </c>
      <c r="AF235" s="275">
        <v>14.055213398399999</v>
      </c>
      <c r="AG235" s="281">
        <v>14.055213398399999</v>
      </c>
      <c r="AH235" s="274">
        <v>32515443660</v>
      </c>
      <c r="AI235" s="248" t="s">
        <v>139</v>
      </c>
      <c r="AJ235" s="266">
        <v>45989</v>
      </c>
      <c r="AK235" s="266">
        <v>45986</v>
      </c>
      <c r="AL235" s="266">
        <v>46002</v>
      </c>
      <c r="AM235" s="266">
        <v>46091</v>
      </c>
      <c r="AN235" s="248" t="s">
        <v>73</v>
      </c>
      <c r="AO235" s="248" t="s">
        <v>73</v>
      </c>
      <c r="AP235" s="248" t="s">
        <v>73</v>
      </c>
      <c r="AQ235" s="248" t="s">
        <v>73</v>
      </c>
      <c r="AR235" s="266">
        <v>46111</v>
      </c>
      <c r="AS235" s="266">
        <v>46108</v>
      </c>
      <c r="AT235" s="266">
        <v>46055</v>
      </c>
      <c r="AU235" s="313">
        <v>46108</v>
      </c>
      <c r="AV235" s="266">
        <f>AU235+90</f>
        <v>46198</v>
      </c>
      <c r="AW235" s="312" t="s">
        <v>73</v>
      </c>
      <c r="AX235" s="276" t="s">
        <v>73</v>
      </c>
    </row>
    <row r="236" spans="1:50">
      <c r="A236" s="367"/>
      <c r="B236" s="262"/>
      <c r="C236" s="263"/>
      <c r="D236" s="247"/>
      <c r="E236" s="244"/>
      <c r="F236" s="244"/>
      <c r="G236" s="244"/>
      <c r="H236" s="244"/>
      <c r="I236" s="244"/>
      <c r="J236" s="244"/>
      <c r="K236" s="244"/>
      <c r="L236" s="244"/>
      <c r="M236" s="244"/>
      <c r="N236" s="244"/>
      <c r="O236" s="238"/>
      <c r="P236" s="238"/>
      <c r="Q236" s="240"/>
      <c r="R236" s="241"/>
      <c r="S236" s="256"/>
      <c r="T236" s="248"/>
      <c r="U236" s="256"/>
      <c r="V236" s="256"/>
      <c r="W236" s="274"/>
      <c r="X236" s="274"/>
      <c r="Y236" s="85" t="s">
        <v>159</v>
      </c>
      <c r="Z236" s="82" t="s">
        <v>73</v>
      </c>
      <c r="AA236" s="81" t="s">
        <v>73</v>
      </c>
      <c r="AB236" s="274"/>
      <c r="AC236" s="82" t="s">
        <v>73</v>
      </c>
      <c r="AD236" s="264"/>
      <c r="AE236" s="248"/>
      <c r="AF236" s="275"/>
      <c r="AG236" s="281"/>
      <c r="AH236" s="274"/>
      <c r="AI236" s="248"/>
      <c r="AJ236" s="266"/>
      <c r="AK236" s="266"/>
      <c r="AL236" s="266"/>
      <c r="AM236" s="266"/>
      <c r="AN236" s="248"/>
      <c r="AO236" s="248"/>
      <c r="AP236" s="248"/>
      <c r="AQ236" s="248"/>
      <c r="AR236" s="266"/>
      <c r="AS236" s="266"/>
      <c r="AT236" s="266"/>
      <c r="AU236" s="313"/>
      <c r="AV236" s="266"/>
      <c r="AW236" s="312"/>
      <c r="AX236" s="276"/>
    </row>
    <row r="237" spans="1:50">
      <c r="A237" s="367"/>
      <c r="B237" s="262"/>
      <c r="C237" s="263"/>
      <c r="D237" s="247"/>
      <c r="E237" s="244"/>
      <c r="F237" s="244"/>
      <c r="G237" s="244"/>
      <c r="H237" s="244"/>
      <c r="I237" s="244"/>
      <c r="J237" s="244"/>
      <c r="K237" s="244"/>
      <c r="L237" s="244"/>
      <c r="M237" s="244"/>
      <c r="N237" s="244"/>
      <c r="O237" s="238"/>
      <c r="P237" s="238"/>
      <c r="Q237" s="240"/>
      <c r="R237" s="241"/>
      <c r="S237" s="256"/>
      <c r="T237" s="248"/>
      <c r="U237" s="256"/>
      <c r="V237" s="256"/>
      <c r="W237" s="274"/>
      <c r="X237" s="274"/>
      <c r="Y237" s="85" t="s">
        <v>160</v>
      </c>
      <c r="Z237" s="82" t="s">
        <v>73</v>
      </c>
      <c r="AA237" s="81" t="s">
        <v>73</v>
      </c>
      <c r="AB237" s="274"/>
      <c r="AC237" s="82" t="s">
        <v>73</v>
      </c>
      <c r="AD237" s="264"/>
      <c r="AE237" s="248"/>
      <c r="AF237" s="275"/>
      <c r="AG237" s="281"/>
      <c r="AH237" s="274"/>
      <c r="AI237" s="248"/>
      <c r="AJ237" s="266"/>
      <c r="AK237" s="266"/>
      <c r="AL237" s="266"/>
      <c r="AM237" s="266"/>
      <c r="AN237" s="248"/>
      <c r="AO237" s="248"/>
      <c r="AP237" s="248"/>
      <c r="AQ237" s="248"/>
      <c r="AR237" s="266"/>
      <c r="AS237" s="266"/>
      <c r="AT237" s="266"/>
      <c r="AU237" s="313"/>
      <c r="AV237" s="266"/>
      <c r="AW237" s="312"/>
      <c r="AX237" s="276"/>
    </row>
    <row r="238" spans="1:50">
      <c r="A238" s="367"/>
      <c r="B238" s="262"/>
      <c r="C238" s="263"/>
      <c r="D238" s="247"/>
      <c r="E238" s="244"/>
      <c r="F238" s="244"/>
      <c r="G238" s="244"/>
      <c r="H238" s="244"/>
      <c r="I238" s="244"/>
      <c r="J238" s="244"/>
      <c r="K238" s="244"/>
      <c r="L238" s="244"/>
      <c r="M238" s="244"/>
      <c r="N238" s="244"/>
      <c r="O238" s="238"/>
      <c r="P238" s="238"/>
      <c r="Q238" s="240"/>
      <c r="R238" s="241"/>
      <c r="S238" s="256"/>
      <c r="T238" s="248"/>
      <c r="U238" s="256"/>
      <c r="V238" s="256"/>
      <c r="W238" s="274"/>
      <c r="X238" s="274"/>
      <c r="Y238" s="85" t="s">
        <v>161</v>
      </c>
      <c r="Z238" s="82" t="s">
        <v>73</v>
      </c>
      <c r="AA238" s="81" t="s">
        <v>73</v>
      </c>
      <c r="AB238" s="274"/>
      <c r="AC238" s="82" t="s">
        <v>73</v>
      </c>
      <c r="AD238" s="264"/>
      <c r="AE238" s="248"/>
      <c r="AF238" s="275"/>
      <c r="AG238" s="281"/>
      <c r="AH238" s="274"/>
      <c r="AI238" s="248"/>
      <c r="AJ238" s="266"/>
      <c r="AK238" s="266"/>
      <c r="AL238" s="266"/>
      <c r="AM238" s="266"/>
      <c r="AN238" s="248"/>
      <c r="AO238" s="248"/>
      <c r="AP238" s="248"/>
      <c r="AQ238" s="248"/>
      <c r="AR238" s="266"/>
      <c r="AS238" s="266"/>
      <c r="AT238" s="266"/>
      <c r="AU238" s="313"/>
      <c r="AV238" s="266"/>
      <c r="AW238" s="312"/>
      <c r="AX238" s="276"/>
    </row>
    <row r="239" spans="1:50">
      <c r="A239" s="367"/>
      <c r="B239" s="262"/>
      <c r="C239" s="263"/>
      <c r="D239" s="247"/>
      <c r="E239" s="244"/>
      <c r="F239" s="244"/>
      <c r="G239" s="244"/>
      <c r="H239" s="244"/>
      <c r="I239" s="244"/>
      <c r="J239" s="244"/>
      <c r="K239" s="244"/>
      <c r="L239" s="244"/>
      <c r="M239" s="244"/>
      <c r="N239" s="244"/>
      <c r="O239" s="238"/>
      <c r="P239" s="238"/>
      <c r="Q239" s="240"/>
      <c r="R239" s="241"/>
      <c r="S239" s="256"/>
      <c r="T239" s="248"/>
      <c r="U239" s="256"/>
      <c r="V239" s="256"/>
      <c r="W239" s="274"/>
      <c r="X239" s="274"/>
      <c r="Y239" s="85" t="s">
        <v>162</v>
      </c>
      <c r="Z239" s="82" t="s">
        <v>73</v>
      </c>
      <c r="AA239" s="81" t="s">
        <v>73</v>
      </c>
      <c r="AB239" s="274"/>
      <c r="AC239" s="82" t="s">
        <v>73</v>
      </c>
      <c r="AD239" s="264"/>
      <c r="AE239" s="248"/>
      <c r="AF239" s="275"/>
      <c r="AG239" s="281"/>
      <c r="AH239" s="274"/>
      <c r="AI239" s="248"/>
      <c r="AJ239" s="266"/>
      <c r="AK239" s="266"/>
      <c r="AL239" s="266"/>
      <c r="AM239" s="266"/>
      <c r="AN239" s="248"/>
      <c r="AO239" s="248"/>
      <c r="AP239" s="248"/>
      <c r="AQ239" s="248"/>
      <c r="AR239" s="266"/>
      <c r="AS239" s="266"/>
      <c r="AT239" s="266"/>
      <c r="AU239" s="313"/>
      <c r="AV239" s="266"/>
      <c r="AW239" s="312"/>
      <c r="AX239" s="276"/>
    </row>
    <row r="240" spans="1:50" ht="31.5">
      <c r="A240" s="367"/>
      <c r="B240" s="262"/>
      <c r="C240" s="263"/>
      <c r="D240" s="247"/>
      <c r="E240" s="244"/>
      <c r="F240" s="244"/>
      <c r="G240" s="244"/>
      <c r="H240" s="244"/>
      <c r="I240" s="244"/>
      <c r="J240" s="244"/>
      <c r="K240" s="244"/>
      <c r="L240" s="244"/>
      <c r="M240" s="244"/>
      <c r="N240" s="244"/>
      <c r="O240" s="238"/>
      <c r="P240" s="238"/>
      <c r="Q240" s="240"/>
      <c r="R240" s="241"/>
      <c r="S240" s="256"/>
      <c r="T240" s="248"/>
      <c r="U240" s="256"/>
      <c r="V240" s="256"/>
      <c r="W240" s="274"/>
      <c r="X240" s="274"/>
      <c r="Y240" s="85" t="s">
        <v>163</v>
      </c>
      <c r="Z240" s="82" t="s">
        <v>73</v>
      </c>
      <c r="AA240" s="85" t="s">
        <v>163</v>
      </c>
      <c r="AB240" s="274"/>
      <c r="AC240" s="82" t="s">
        <v>73</v>
      </c>
      <c r="AD240" s="264"/>
      <c r="AE240" s="248"/>
      <c r="AF240" s="275"/>
      <c r="AG240" s="281"/>
      <c r="AH240" s="274"/>
      <c r="AI240" s="248"/>
      <c r="AJ240" s="266"/>
      <c r="AK240" s="266"/>
      <c r="AL240" s="266"/>
      <c r="AM240" s="266"/>
      <c r="AN240" s="248"/>
      <c r="AO240" s="248"/>
      <c r="AP240" s="248"/>
      <c r="AQ240" s="248"/>
      <c r="AR240" s="266"/>
      <c r="AS240" s="266"/>
      <c r="AT240" s="266"/>
      <c r="AU240" s="313"/>
      <c r="AV240" s="266"/>
      <c r="AW240" s="312"/>
      <c r="AX240" s="276"/>
    </row>
    <row r="241" spans="1:50">
      <c r="A241" s="367"/>
      <c r="B241" s="262"/>
      <c r="C241" s="263"/>
      <c r="D241" s="247"/>
      <c r="E241" s="244"/>
      <c r="F241" s="244"/>
      <c r="G241" s="244"/>
      <c r="H241" s="244"/>
      <c r="I241" s="244"/>
      <c r="J241" s="244"/>
      <c r="K241" s="244"/>
      <c r="L241" s="244"/>
      <c r="M241" s="244"/>
      <c r="N241" s="244"/>
      <c r="O241" s="238"/>
      <c r="P241" s="238"/>
      <c r="Q241" s="240"/>
      <c r="R241" s="241"/>
      <c r="S241" s="256"/>
      <c r="T241" s="248"/>
      <c r="U241" s="256"/>
      <c r="V241" s="256"/>
      <c r="W241" s="274"/>
      <c r="X241" s="274"/>
      <c r="Y241" s="85" t="s">
        <v>164</v>
      </c>
      <c r="Z241" s="82" t="s">
        <v>73</v>
      </c>
      <c r="AA241" s="85" t="s">
        <v>164</v>
      </c>
      <c r="AB241" s="274"/>
      <c r="AC241" s="82" t="s">
        <v>73</v>
      </c>
      <c r="AD241" s="264"/>
      <c r="AE241" s="248"/>
      <c r="AF241" s="275"/>
      <c r="AG241" s="281"/>
      <c r="AH241" s="274"/>
      <c r="AI241" s="248"/>
      <c r="AJ241" s="266"/>
      <c r="AK241" s="266"/>
      <c r="AL241" s="266"/>
      <c r="AM241" s="266"/>
      <c r="AN241" s="248"/>
      <c r="AO241" s="248"/>
      <c r="AP241" s="248"/>
      <c r="AQ241" s="248"/>
      <c r="AR241" s="266"/>
      <c r="AS241" s="266"/>
      <c r="AT241" s="266"/>
      <c r="AU241" s="313"/>
      <c r="AV241" s="266"/>
      <c r="AW241" s="312"/>
      <c r="AX241" s="276"/>
    </row>
    <row r="242" spans="1:50">
      <c r="A242" s="367"/>
      <c r="B242" s="262"/>
      <c r="C242" s="263"/>
      <c r="D242" s="247"/>
      <c r="E242" s="244"/>
      <c r="F242" s="244"/>
      <c r="G242" s="244"/>
      <c r="H242" s="244"/>
      <c r="I242" s="244"/>
      <c r="J242" s="244"/>
      <c r="K242" s="244"/>
      <c r="L242" s="244"/>
      <c r="M242" s="244"/>
      <c r="N242" s="244"/>
      <c r="O242" s="238"/>
      <c r="P242" s="238"/>
      <c r="Q242" s="240"/>
      <c r="R242" s="241"/>
      <c r="S242" s="256"/>
      <c r="T242" s="248"/>
      <c r="U242" s="256"/>
      <c r="V242" s="256"/>
      <c r="W242" s="274"/>
      <c r="X242" s="274"/>
      <c r="Y242" s="85" t="s">
        <v>165</v>
      </c>
      <c r="Z242" s="82" t="s">
        <v>73</v>
      </c>
      <c r="AA242" s="85" t="s">
        <v>165</v>
      </c>
      <c r="AB242" s="274"/>
      <c r="AC242" s="82" t="s">
        <v>73</v>
      </c>
      <c r="AD242" s="264"/>
      <c r="AE242" s="248"/>
      <c r="AF242" s="275"/>
      <c r="AG242" s="281"/>
      <c r="AH242" s="274"/>
      <c r="AI242" s="248"/>
      <c r="AJ242" s="266"/>
      <c r="AK242" s="266"/>
      <c r="AL242" s="266"/>
      <c r="AM242" s="266"/>
      <c r="AN242" s="248"/>
      <c r="AO242" s="248"/>
      <c r="AP242" s="248"/>
      <c r="AQ242" s="248"/>
      <c r="AR242" s="266"/>
      <c r="AS242" s="266"/>
      <c r="AT242" s="266"/>
      <c r="AU242" s="313"/>
      <c r="AV242" s="266"/>
      <c r="AW242" s="312"/>
      <c r="AX242" s="276"/>
    </row>
    <row r="243" spans="1:50" ht="15" customHeight="1">
      <c r="A243" s="367"/>
      <c r="B243" s="262"/>
      <c r="C243" s="263"/>
      <c r="D243" s="247"/>
      <c r="E243" s="244"/>
      <c r="F243" s="244"/>
      <c r="G243" s="244"/>
      <c r="H243" s="244"/>
      <c r="I243" s="244"/>
      <c r="J243" s="244"/>
      <c r="K243" s="244"/>
      <c r="L243" s="244"/>
      <c r="M243" s="244"/>
      <c r="N243" s="244"/>
      <c r="O243" s="238" t="s">
        <v>147</v>
      </c>
      <c r="P243" s="238" t="s">
        <v>355</v>
      </c>
      <c r="Q243" s="240" t="s">
        <v>122</v>
      </c>
      <c r="R243" s="241">
        <v>3.09</v>
      </c>
      <c r="S243" s="256" t="s">
        <v>149</v>
      </c>
      <c r="T243" s="248">
        <v>3.0880000000000001</v>
      </c>
      <c r="U243" s="256" t="s">
        <v>356</v>
      </c>
      <c r="V243" s="256" t="s">
        <v>356</v>
      </c>
      <c r="W243" s="274">
        <v>3</v>
      </c>
      <c r="X243" s="274">
        <v>3</v>
      </c>
      <c r="Y243" s="85" t="s">
        <v>176</v>
      </c>
      <c r="Z243" s="82" t="s">
        <v>73</v>
      </c>
      <c r="AA243" s="81" t="s">
        <v>73</v>
      </c>
      <c r="AB243" s="274">
        <v>1</v>
      </c>
      <c r="AC243" s="82" t="s">
        <v>73</v>
      </c>
      <c r="AD243" s="264">
        <v>1.9638701599999999</v>
      </c>
      <c r="AE243" s="248" t="s">
        <v>176</v>
      </c>
      <c r="AF243" s="275">
        <v>2.3959215951999999</v>
      </c>
      <c r="AG243" s="281">
        <v>2.3959215951999999</v>
      </c>
      <c r="AH243" s="274" t="s">
        <v>357</v>
      </c>
      <c r="AI243" s="248" t="s">
        <v>139</v>
      </c>
      <c r="AJ243" s="266">
        <v>45989</v>
      </c>
      <c r="AK243" s="266">
        <v>45986</v>
      </c>
      <c r="AL243" s="266">
        <v>46005</v>
      </c>
      <c r="AM243" s="266">
        <v>46037</v>
      </c>
      <c r="AN243" s="248" t="s">
        <v>73</v>
      </c>
      <c r="AO243" s="248" t="s">
        <v>73</v>
      </c>
      <c r="AP243" s="248" t="s">
        <v>73</v>
      </c>
      <c r="AQ243" s="248" t="s">
        <v>73</v>
      </c>
      <c r="AR243" s="266">
        <v>46057</v>
      </c>
      <c r="AS243" s="266">
        <v>46048</v>
      </c>
      <c r="AT243" s="266">
        <v>46052</v>
      </c>
      <c r="AU243" s="273">
        <v>46048</v>
      </c>
      <c r="AV243" s="266">
        <f>AU243+45</f>
        <v>46093</v>
      </c>
      <c r="AW243" s="312" t="s">
        <v>73</v>
      </c>
      <c r="AX243" s="276" t="s">
        <v>73</v>
      </c>
    </row>
    <row r="244" spans="1:50">
      <c r="A244" s="367"/>
      <c r="B244" s="262"/>
      <c r="C244" s="263"/>
      <c r="D244" s="247"/>
      <c r="E244" s="244"/>
      <c r="F244" s="244"/>
      <c r="G244" s="244"/>
      <c r="H244" s="244"/>
      <c r="I244" s="244"/>
      <c r="J244" s="244"/>
      <c r="K244" s="244"/>
      <c r="L244" s="244"/>
      <c r="M244" s="244"/>
      <c r="N244" s="244"/>
      <c r="O244" s="238"/>
      <c r="P244" s="238"/>
      <c r="Q244" s="240"/>
      <c r="R244" s="241"/>
      <c r="S244" s="256"/>
      <c r="T244" s="248"/>
      <c r="U244" s="256"/>
      <c r="V244" s="256"/>
      <c r="W244" s="274"/>
      <c r="X244" s="274"/>
      <c r="Y244" s="85" t="s">
        <v>358</v>
      </c>
      <c r="Z244" s="82" t="s">
        <v>73</v>
      </c>
      <c r="AA244" s="81" t="s">
        <v>73</v>
      </c>
      <c r="AB244" s="274"/>
      <c r="AC244" s="82" t="s">
        <v>73</v>
      </c>
      <c r="AD244" s="264"/>
      <c r="AE244" s="248"/>
      <c r="AF244" s="275"/>
      <c r="AG244" s="281"/>
      <c r="AH244" s="274"/>
      <c r="AI244" s="248"/>
      <c r="AJ244" s="266"/>
      <c r="AK244" s="266"/>
      <c r="AL244" s="266"/>
      <c r="AM244" s="266"/>
      <c r="AN244" s="248"/>
      <c r="AO244" s="248"/>
      <c r="AP244" s="248"/>
      <c r="AQ244" s="248"/>
      <c r="AR244" s="266"/>
      <c r="AS244" s="266"/>
      <c r="AT244" s="266"/>
      <c r="AU244" s="273"/>
      <c r="AV244" s="266"/>
      <c r="AW244" s="312"/>
      <c r="AX244" s="276"/>
    </row>
    <row r="245" spans="1:50">
      <c r="A245" s="367"/>
      <c r="B245" s="262"/>
      <c r="C245" s="263"/>
      <c r="D245" s="247"/>
      <c r="E245" s="244"/>
      <c r="F245" s="244"/>
      <c r="G245" s="244"/>
      <c r="H245" s="244"/>
      <c r="I245" s="244"/>
      <c r="J245" s="244"/>
      <c r="K245" s="244"/>
      <c r="L245" s="244"/>
      <c r="M245" s="244"/>
      <c r="N245" s="244"/>
      <c r="O245" s="238"/>
      <c r="P245" s="238"/>
      <c r="Q245" s="240"/>
      <c r="R245" s="241"/>
      <c r="S245" s="256"/>
      <c r="T245" s="248"/>
      <c r="U245" s="256"/>
      <c r="V245" s="256"/>
      <c r="W245" s="274"/>
      <c r="X245" s="274"/>
      <c r="Y245" s="85" t="s">
        <v>359</v>
      </c>
      <c r="Z245" s="82" t="s">
        <v>73</v>
      </c>
      <c r="AA245" s="85" t="s">
        <v>359</v>
      </c>
      <c r="AB245" s="274"/>
      <c r="AC245" s="82" t="s">
        <v>73</v>
      </c>
      <c r="AD245" s="264"/>
      <c r="AE245" s="248"/>
      <c r="AF245" s="275"/>
      <c r="AG245" s="281"/>
      <c r="AH245" s="274"/>
      <c r="AI245" s="248"/>
      <c r="AJ245" s="266"/>
      <c r="AK245" s="266"/>
      <c r="AL245" s="266"/>
      <c r="AM245" s="266"/>
      <c r="AN245" s="248"/>
      <c r="AO245" s="248"/>
      <c r="AP245" s="248"/>
      <c r="AQ245" s="248"/>
      <c r="AR245" s="266"/>
      <c r="AS245" s="266"/>
      <c r="AT245" s="266"/>
      <c r="AU245" s="266"/>
      <c r="AV245" s="266"/>
      <c r="AW245" s="312"/>
      <c r="AX245" s="276"/>
    </row>
    <row r="246" spans="1:50" ht="15" customHeight="1">
      <c r="A246" s="367"/>
      <c r="B246" s="262"/>
      <c r="C246" s="263"/>
      <c r="D246" s="247"/>
      <c r="E246" s="244"/>
      <c r="F246" s="244"/>
      <c r="G246" s="244"/>
      <c r="H246" s="244"/>
      <c r="I246" s="244"/>
      <c r="J246" s="244"/>
      <c r="K246" s="244"/>
      <c r="L246" s="244"/>
      <c r="M246" s="244"/>
      <c r="N246" s="244"/>
      <c r="O246" s="238" t="s">
        <v>147</v>
      </c>
      <c r="P246" s="238" t="s">
        <v>360</v>
      </c>
      <c r="Q246" s="240" t="s">
        <v>122</v>
      </c>
      <c r="R246" s="241">
        <v>7.0000000000000007E-2</v>
      </c>
      <c r="S246" s="256" t="s">
        <v>149</v>
      </c>
      <c r="T246" s="248">
        <v>6.5000000000000002E-2</v>
      </c>
      <c r="U246" s="256" t="s">
        <v>361</v>
      </c>
      <c r="V246" s="256" t="s">
        <v>361</v>
      </c>
      <c r="W246" s="259">
        <v>5</v>
      </c>
      <c r="X246" s="259">
        <v>5</v>
      </c>
      <c r="Y246" s="85" t="s">
        <v>362</v>
      </c>
      <c r="Z246" s="82" t="s">
        <v>73</v>
      </c>
      <c r="AA246" s="81" t="s">
        <v>73</v>
      </c>
      <c r="AB246" s="259">
        <v>1</v>
      </c>
      <c r="AC246" s="82" t="s">
        <v>73</v>
      </c>
      <c r="AD246" s="248">
        <v>6.6616800000000004E-2</v>
      </c>
      <c r="AE246" s="256" t="s">
        <v>362</v>
      </c>
      <c r="AF246" s="248">
        <v>8.1272496E-2</v>
      </c>
      <c r="AG246" s="248">
        <v>8.1272496E-2</v>
      </c>
      <c r="AH246" s="274" t="s">
        <v>363</v>
      </c>
      <c r="AI246" s="258" t="s">
        <v>139</v>
      </c>
      <c r="AJ246" s="266">
        <v>45960</v>
      </c>
      <c r="AK246" s="266">
        <v>45951</v>
      </c>
      <c r="AL246" s="266">
        <v>45975</v>
      </c>
      <c r="AM246" s="266">
        <v>45995</v>
      </c>
      <c r="AN246" s="248" t="s">
        <v>73</v>
      </c>
      <c r="AO246" s="248" t="s">
        <v>73</v>
      </c>
      <c r="AP246" s="248" t="s">
        <v>73</v>
      </c>
      <c r="AQ246" s="248" t="s">
        <v>73</v>
      </c>
      <c r="AR246" s="266">
        <v>46015</v>
      </c>
      <c r="AS246" s="266">
        <v>46013</v>
      </c>
      <c r="AT246" s="266">
        <v>46034</v>
      </c>
      <c r="AU246" s="266">
        <v>46013</v>
      </c>
      <c r="AV246" s="266">
        <v>46088</v>
      </c>
      <c r="AW246" s="248" t="s">
        <v>73</v>
      </c>
      <c r="AX246" s="276" t="s">
        <v>73</v>
      </c>
    </row>
    <row r="247" spans="1:50" ht="31.5">
      <c r="A247" s="367"/>
      <c r="B247" s="262"/>
      <c r="C247" s="263"/>
      <c r="D247" s="247"/>
      <c r="E247" s="244"/>
      <c r="F247" s="244"/>
      <c r="G247" s="244"/>
      <c r="H247" s="244"/>
      <c r="I247" s="244"/>
      <c r="J247" s="244"/>
      <c r="K247" s="244"/>
      <c r="L247" s="244"/>
      <c r="M247" s="244"/>
      <c r="N247" s="244"/>
      <c r="O247" s="238"/>
      <c r="P247" s="238"/>
      <c r="Q247" s="240"/>
      <c r="R247" s="241"/>
      <c r="S247" s="256"/>
      <c r="T247" s="248"/>
      <c r="U247" s="256"/>
      <c r="V247" s="256"/>
      <c r="W247" s="259"/>
      <c r="X247" s="259"/>
      <c r="Y247" s="85" t="s">
        <v>364</v>
      </c>
      <c r="Z247" s="82" t="s">
        <v>73</v>
      </c>
      <c r="AA247" s="81" t="s">
        <v>73</v>
      </c>
      <c r="AB247" s="259"/>
      <c r="AC247" s="82" t="s">
        <v>73</v>
      </c>
      <c r="AD247" s="248"/>
      <c r="AE247" s="256"/>
      <c r="AF247" s="248"/>
      <c r="AG247" s="248"/>
      <c r="AH247" s="274"/>
      <c r="AI247" s="258"/>
      <c r="AJ247" s="266"/>
      <c r="AK247" s="266"/>
      <c r="AL247" s="266"/>
      <c r="AM247" s="266"/>
      <c r="AN247" s="248"/>
      <c r="AO247" s="248"/>
      <c r="AP247" s="248"/>
      <c r="AQ247" s="248"/>
      <c r="AR247" s="266"/>
      <c r="AS247" s="266"/>
      <c r="AT247" s="266"/>
      <c r="AU247" s="266"/>
      <c r="AV247" s="266"/>
      <c r="AW247" s="248"/>
      <c r="AX247" s="276"/>
    </row>
    <row r="248" spans="1:50">
      <c r="A248" s="367"/>
      <c r="B248" s="262"/>
      <c r="C248" s="263"/>
      <c r="D248" s="247"/>
      <c r="E248" s="244"/>
      <c r="F248" s="244"/>
      <c r="G248" s="244"/>
      <c r="H248" s="244"/>
      <c r="I248" s="244"/>
      <c r="J248" s="244"/>
      <c r="K248" s="244"/>
      <c r="L248" s="244"/>
      <c r="M248" s="244"/>
      <c r="N248" s="244"/>
      <c r="O248" s="238"/>
      <c r="P248" s="238"/>
      <c r="Q248" s="240"/>
      <c r="R248" s="241"/>
      <c r="S248" s="256"/>
      <c r="T248" s="248"/>
      <c r="U248" s="256"/>
      <c r="V248" s="256"/>
      <c r="W248" s="259"/>
      <c r="X248" s="259"/>
      <c r="Y248" s="85" t="s">
        <v>365</v>
      </c>
      <c r="Z248" s="82" t="s">
        <v>73</v>
      </c>
      <c r="AA248" s="81" t="s">
        <v>73</v>
      </c>
      <c r="AB248" s="259"/>
      <c r="AC248" s="82" t="s">
        <v>73</v>
      </c>
      <c r="AD248" s="248"/>
      <c r="AE248" s="256"/>
      <c r="AF248" s="248"/>
      <c r="AG248" s="248"/>
      <c r="AH248" s="274"/>
      <c r="AI248" s="258"/>
      <c r="AJ248" s="266"/>
      <c r="AK248" s="266"/>
      <c r="AL248" s="266"/>
      <c r="AM248" s="266"/>
      <c r="AN248" s="248"/>
      <c r="AO248" s="248"/>
      <c r="AP248" s="248"/>
      <c r="AQ248" s="248"/>
      <c r="AR248" s="266"/>
      <c r="AS248" s="266"/>
      <c r="AT248" s="266"/>
      <c r="AU248" s="266"/>
      <c r="AV248" s="266"/>
      <c r="AW248" s="248"/>
      <c r="AX248" s="276"/>
    </row>
    <row r="249" spans="1:50">
      <c r="A249" s="367"/>
      <c r="B249" s="262"/>
      <c r="C249" s="263"/>
      <c r="D249" s="247"/>
      <c r="E249" s="244"/>
      <c r="F249" s="244"/>
      <c r="G249" s="244"/>
      <c r="H249" s="244"/>
      <c r="I249" s="244"/>
      <c r="J249" s="244"/>
      <c r="K249" s="244"/>
      <c r="L249" s="244"/>
      <c r="M249" s="244"/>
      <c r="N249" s="244"/>
      <c r="O249" s="238"/>
      <c r="P249" s="238"/>
      <c r="Q249" s="240"/>
      <c r="R249" s="241"/>
      <c r="S249" s="256"/>
      <c r="T249" s="248"/>
      <c r="U249" s="256"/>
      <c r="V249" s="256"/>
      <c r="W249" s="259"/>
      <c r="X249" s="259"/>
      <c r="Y249" s="85" t="s">
        <v>366</v>
      </c>
      <c r="Z249" s="82" t="s">
        <v>73</v>
      </c>
      <c r="AA249" s="81" t="s">
        <v>73</v>
      </c>
      <c r="AB249" s="259"/>
      <c r="AC249" s="82" t="s">
        <v>73</v>
      </c>
      <c r="AD249" s="248"/>
      <c r="AE249" s="256"/>
      <c r="AF249" s="248"/>
      <c r="AG249" s="248"/>
      <c r="AH249" s="274"/>
      <c r="AI249" s="258"/>
      <c r="AJ249" s="266"/>
      <c r="AK249" s="266"/>
      <c r="AL249" s="266"/>
      <c r="AM249" s="266"/>
      <c r="AN249" s="248"/>
      <c r="AO249" s="248"/>
      <c r="AP249" s="248"/>
      <c r="AQ249" s="248"/>
      <c r="AR249" s="266"/>
      <c r="AS249" s="266"/>
      <c r="AT249" s="266"/>
      <c r="AU249" s="266"/>
      <c r="AV249" s="266"/>
      <c r="AW249" s="248"/>
      <c r="AX249" s="276"/>
    </row>
    <row r="250" spans="1:50" ht="47.25">
      <c r="A250" s="367"/>
      <c r="B250" s="262"/>
      <c r="C250" s="263"/>
      <c r="D250" s="247"/>
      <c r="E250" s="244"/>
      <c r="F250" s="244"/>
      <c r="G250" s="244"/>
      <c r="H250" s="244"/>
      <c r="I250" s="244"/>
      <c r="J250" s="244"/>
      <c r="K250" s="244"/>
      <c r="L250" s="244"/>
      <c r="M250" s="244"/>
      <c r="N250" s="244"/>
      <c r="O250" s="238"/>
      <c r="P250" s="238"/>
      <c r="Q250" s="240"/>
      <c r="R250" s="241"/>
      <c r="S250" s="256"/>
      <c r="T250" s="248"/>
      <c r="U250" s="256"/>
      <c r="V250" s="256"/>
      <c r="W250" s="259"/>
      <c r="X250" s="259"/>
      <c r="Y250" s="85" t="s">
        <v>367</v>
      </c>
      <c r="Z250" s="82" t="s">
        <v>73</v>
      </c>
      <c r="AA250" s="81" t="s">
        <v>73</v>
      </c>
      <c r="AB250" s="259"/>
      <c r="AC250" s="82" t="s">
        <v>73</v>
      </c>
      <c r="AD250" s="248"/>
      <c r="AE250" s="256"/>
      <c r="AF250" s="248"/>
      <c r="AG250" s="248"/>
      <c r="AH250" s="274"/>
      <c r="AI250" s="258"/>
      <c r="AJ250" s="266"/>
      <c r="AK250" s="266"/>
      <c r="AL250" s="266"/>
      <c r="AM250" s="266"/>
      <c r="AN250" s="248"/>
      <c r="AO250" s="248"/>
      <c r="AP250" s="248"/>
      <c r="AQ250" s="248"/>
      <c r="AR250" s="266"/>
      <c r="AS250" s="266"/>
      <c r="AT250" s="266"/>
      <c r="AU250" s="266"/>
      <c r="AV250" s="266"/>
      <c r="AW250" s="248"/>
      <c r="AX250" s="276"/>
    </row>
    <row r="251" spans="1:50" ht="15" customHeight="1">
      <c r="A251" s="367"/>
      <c r="B251" s="262"/>
      <c r="C251" s="263"/>
      <c r="D251" s="247"/>
      <c r="E251" s="244"/>
      <c r="F251" s="244"/>
      <c r="G251" s="244"/>
      <c r="H251" s="244"/>
      <c r="I251" s="244"/>
      <c r="J251" s="244"/>
      <c r="K251" s="244"/>
      <c r="L251" s="244"/>
      <c r="M251" s="244"/>
      <c r="N251" s="244"/>
      <c r="O251" s="238" t="s">
        <v>147</v>
      </c>
      <c r="P251" s="238" t="s">
        <v>240</v>
      </c>
      <c r="Q251" s="240" t="s">
        <v>135</v>
      </c>
      <c r="R251" s="241">
        <v>0.06</v>
      </c>
      <c r="S251" s="256" t="s">
        <v>149</v>
      </c>
      <c r="T251" s="248">
        <v>5.5E-2</v>
      </c>
      <c r="U251" s="269" t="s">
        <v>150</v>
      </c>
      <c r="V251" s="269" t="s">
        <v>150</v>
      </c>
      <c r="W251" s="270">
        <v>4</v>
      </c>
      <c r="X251" s="270">
        <v>4</v>
      </c>
      <c r="Y251" s="93" t="s">
        <v>179</v>
      </c>
      <c r="Z251" s="89" t="s">
        <v>73</v>
      </c>
      <c r="AA251" s="94" t="s">
        <v>73</v>
      </c>
      <c r="AB251" s="270">
        <v>1</v>
      </c>
      <c r="AC251" s="89" t="s">
        <v>73</v>
      </c>
      <c r="AD251" s="264">
        <v>0.37655</v>
      </c>
      <c r="AE251" s="264" t="s">
        <v>179</v>
      </c>
      <c r="AF251" s="248">
        <v>0.45939099999999999</v>
      </c>
      <c r="AG251" s="248">
        <v>0.45939099999999999</v>
      </c>
      <c r="AH251" s="270">
        <v>32515353188</v>
      </c>
      <c r="AI251" s="321" t="s">
        <v>139</v>
      </c>
      <c r="AJ251" s="273">
        <v>45960</v>
      </c>
      <c r="AK251" s="273">
        <v>45960</v>
      </c>
      <c r="AL251" s="273">
        <v>46097</v>
      </c>
      <c r="AM251" s="273">
        <v>46134</v>
      </c>
      <c r="AN251" s="264" t="s">
        <v>73</v>
      </c>
      <c r="AO251" s="264" t="s">
        <v>73</v>
      </c>
      <c r="AP251" s="264" t="s">
        <v>73</v>
      </c>
      <c r="AQ251" s="264" t="s">
        <v>73</v>
      </c>
      <c r="AR251" s="273">
        <v>46154</v>
      </c>
      <c r="AS251" s="273">
        <v>46149</v>
      </c>
      <c r="AT251" s="273">
        <v>46034</v>
      </c>
      <c r="AU251" s="266">
        <v>46149</v>
      </c>
      <c r="AV251" s="273">
        <v>46214</v>
      </c>
      <c r="AW251" s="248" t="s">
        <v>73</v>
      </c>
      <c r="AX251" s="261" t="s">
        <v>73</v>
      </c>
    </row>
    <row r="252" spans="1:50">
      <c r="A252" s="367"/>
      <c r="B252" s="262"/>
      <c r="C252" s="263"/>
      <c r="D252" s="247"/>
      <c r="E252" s="244"/>
      <c r="F252" s="244"/>
      <c r="G252" s="244"/>
      <c r="H252" s="244"/>
      <c r="I252" s="244"/>
      <c r="J252" s="244"/>
      <c r="K252" s="244"/>
      <c r="L252" s="244"/>
      <c r="M252" s="244"/>
      <c r="N252" s="244"/>
      <c r="O252" s="238"/>
      <c r="P252" s="238"/>
      <c r="Q252" s="240"/>
      <c r="R252" s="241"/>
      <c r="S252" s="256"/>
      <c r="T252" s="248"/>
      <c r="U252" s="269"/>
      <c r="V252" s="269"/>
      <c r="W252" s="270"/>
      <c r="X252" s="270"/>
      <c r="Y252" s="93" t="s">
        <v>177</v>
      </c>
      <c r="Z252" s="89" t="s">
        <v>73</v>
      </c>
      <c r="AA252" s="94" t="s">
        <v>73</v>
      </c>
      <c r="AB252" s="270"/>
      <c r="AC252" s="89" t="s">
        <v>73</v>
      </c>
      <c r="AD252" s="264"/>
      <c r="AE252" s="264"/>
      <c r="AF252" s="248"/>
      <c r="AG252" s="248"/>
      <c r="AH252" s="270"/>
      <c r="AI252" s="321"/>
      <c r="AJ252" s="273"/>
      <c r="AK252" s="273"/>
      <c r="AL252" s="273"/>
      <c r="AM252" s="273"/>
      <c r="AN252" s="264"/>
      <c r="AO252" s="264"/>
      <c r="AP252" s="264"/>
      <c r="AQ252" s="264"/>
      <c r="AR252" s="273"/>
      <c r="AS252" s="273"/>
      <c r="AT252" s="273"/>
      <c r="AU252" s="266"/>
      <c r="AV252" s="273"/>
      <c r="AW252" s="248"/>
      <c r="AX252" s="261"/>
    </row>
    <row r="253" spans="1:50">
      <c r="A253" s="367"/>
      <c r="B253" s="262"/>
      <c r="C253" s="263"/>
      <c r="D253" s="247"/>
      <c r="E253" s="244"/>
      <c r="F253" s="244"/>
      <c r="G253" s="244"/>
      <c r="H253" s="244"/>
      <c r="I253" s="244"/>
      <c r="J253" s="244"/>
      <c r="K253" s="244"/>
      <c r="L253" s="244"/>
      <c r="M253" s="244"/>
      <c r="N253" s="244"/>
      <c r="O253" s="238"/>
      <c r="P253" s="238"/>
      <c r="Q253" s="240"/>
      <c r="R253" s="241"/>
      <c r="S253" s="256"/>
      <c r="T253" s="248"/>
      <c r="U253" s="269"/>
      <c r="V253" s="269"/>
      <c r="W253" s="270"/>
      <c r="X253" s="270"/>
      <c r="Y253" s="93" t="s">
        <v>165</v>
      </c>
      <c r="Z253" s="89" t="s">
        <v>73</v>
      </c>
      <c r="AA253" s="94" t="s">
        <v>73</v>
      </c>
      <c r="AB253" s="270"/>
      <c r="AC253" s="89" t="s">
        <v>73</v>
      </c>
      <c r="AD253" s="264"/>
      <c r="AE253" s="264"/>
      <c r="AF253" s="248"/>
      <c r="AG253" s="248"/>
      <c r="AH253" s="270"/>
      <c r="AI253" s="321"/>
      <c r="AJ253" s="273"/>
      <c r="AK253" s="273"/>
      <c r="AL253" s="273"/>
      <c r="AM253" s="273"/>
      <c r="AN253" s="264"/>
      <c r="AO253" s="264"/>
      <c r="AP253" s="264"/>
      <c r="AQ253" s="264"/>
      <c r="AR253" s="273"/>
      <c r="AS253" s="273"/>
      <c r="AT253" s="273"/>
      <c r="AU253" s="266"/>
      <c r="AV253" s="273"/>
      <c r="AW253" s="248"/>
      <c r="AX253" s="261"/>
    </row>
    <row r="254" spans="1:50">
      <c r="A254" s="367"/>
      <c r="B254" s="262"/>
      <c r="C254" s="263"/>
      <c r="D254" s="247"/>
      <c r="E254" s="244"/>
      <c r="F254" s="244"/>
      <c r="G254" s="244"/>
      <c r="H254" s="244"/>
      <c r="I254" s="244"/>
      <c r="J254" s="244"/>
      <c r="K254" s="244"/>
      <c r="L254" s="244"/>
      <c r="M254" s="244"/>
      <c r="N254" s="244"/>
      <c r="O254" s="238"/>
      <c r="P254" s="238"/>
      <c r="Q254" s="240"/>
      <c r="R254" s="241"/>
      <c r="S254" s="256"/>
      <c r="T254" s="248"/>
      <c r="U254" s="269"/>
      <c r="V254" s="269"/>
      <c r="W254" s="270"/>
      <c r="X254" s="270"/>
      <c r="Y254" s="93" t="s">
        <v>241</v>
      </c>
      <c r="Z254" s="89" t="s">
        <v>73</v>
      </c>
      <c r="AA254" s="94" t="s">
        <v>73</v>
      </c>
      <c r="AB254" s="270"/>
      <c r="AC254" s="89" t="s">
        <v>73</v>
      </c>
      <c r="AD254" s="264"/>
      <c r="AE254" s="264"/>
      <c r="AF254" s="248"/>
      <c r="AG254" s="248"/>
      <c r="AH254" s="270"/>
      <c r="AI254" s="321"/>
      <c r="AJ254" s="273"/>
      <c r="AK254" s="273"/>
      <c r="AL254" s="273"/>
      <c r="AM254" s="273"/>
      <c r="AN254" s="264"/>
      <c r="AO254" s="264"/>
      <c r="AP254" s="264"/>
      <c r="AQ254" s="264"/>
      <c r="AR254" s="273"/>
      <c r="AS254" s="273"/>
      <c r="AT254" s="273"/>
      <c r="AU254" s="266"/>
      <c r="AV254" s="273"/>
      <c r="AW254" s="248"/>
      <c r="AX254" s="261"/>
    </row>
    <row r="255" spans="1:50" ht="77.650000000000006" customHeight="1">
      <c r="A255" s="367" t="s">
        <v>322</v>
      </c>
      <c r="B255" s="262" t="s">
        <v>368</v>
      </c>
      <c r="C255" s="263" t="s">
        <v>369</v>
      </c>
      <c r="D255" s="247">
        <v>46722</v>
      </c>
      <c r="E255" s="244">
        <v>0</v>
      </c>
      <c r="F255" s="244">
        <v>0</v>
      </c>
      <c r="G255" s="244">
        <v>1.3440000000000001</v>
      </c>
      <c r="H255" s="244">
        <v>0</v>
      </c>
      <c r="I255" s="244">
        <v>0</v>
      </c>
      <c r="J255" s="244">
        <v>0</v>
      </c>
      <c r="K255" s="244">
        <v>0</v>
      </c>
      <c r="L255" s="244">
        <v>0</v>
      </c>
      <c r="M255" s="244">
        <v>0</v>
      </c>
      <c r="N255" s="244">
        <v>0</v>
      </c>
      <c r="O255" s="95" t="s">
        <v>114</v>
      </c>
      <c r="P255" s="95" t="s">
        <v>370</v>
      </c>
      <c r="Q255" s="95" t="s">
        <v>122</v>
      </c>
      <c r="R255" s="95">
        <v>41.941000000000003</v>
      </c>
      <c r="S255" s="95" t="s">
        <v>136</v>
      </c>
      <c r="T255" s="95">
        <v>41.940699000000002</v>
      </c>
      <c r="U255" s="95" t="s">
        <v>289</v>
      </c>
      <c r="V255" s="95" t="s">
        <v>124</v>
      </c>
      <c r="W255" s="146">
        <v>1</v>
      </c>
      <c r="X255" s="146">
        <v>1</v>
      </c>
      <c r="Y255" s="85" t="s">
        <v>116</v>
      </c>
      <c r="Z255" s="81">
        <v>41.940699000000002</v>
      </c>
      <c r="AA255" s="81" t="s">
        <v>73</v>
      </c>
      <c r="AB255" s="95" t="s">
        <v>73</v>
      </c>
      <c r="AC255" s="95" t="s">
        <v>73</v>
      </c>
      <c r="AD255" s="95">
        <v>41.940699000000002</v>
      </c>
      <c r="AE255" s="95" t="s">
        <v>116</v>
      </c>
      <c r="AF255" s="96">
        <v>51.167652779999997</v>
      </c>
      <c r="AG255" s="96">
        <v>51.167652779999997</v>
      </c>
      <c r="AH255" s="109" t="s">
        <v>73</v>
      </c>
      <c r="AI255" s="110" t="s">
        <v>73</v>
      </c>
      <c r="AJ255" s="111">
        <v>46152</v>
      </c>
      <c r="AK255" s="111">
        <v>46059</v>
      </c>
      <c r="AL255" s="111">
        <v>46059</v>
      </c>
      <c r="AM255" s="111">
        <v>46059</v>
      </c>
      <c r="AN255" s="82" t="s">
        <v>73</v>
      </c>
      <c r="AO255" s="82" t="s">
        <v>73</v>
      </c>
      <c r="AP255" s="87" t="s">
        <v>73</v>
      </c>
      <c r="AQ255" s="82" t="s">
        <v>73</v>
      </c>
      <c r="AR255" s="87">
        <v>46152</v>
      </c>
      <c r="AS255" s="87">
        <v>46059</v>
      </c>
      <c r="AT255" s="87">
        <v>46152</v>
      </c>
      <c r="AU255" s="87">
        <v>46152</v>
      </c>
      <c r="AV255" s="87">
        <v>46325</v>
      </c>
      <c r="AW255" s="82" t="s">
        <v>73</v>
      </c>
      <c r="AX255" s="88" t="s">
        <v>73</v>
      </c>
    </row>
    <row r="256" spans="1:50" ht="15" customHeight="1">
      <c r="A256" s="367"/>
      <c r="B256" s="262"/>
      <c r="C256" s="263"/>
      <c r="D256" s="247"/>
      <c r="E256" s="244"/>
      <c r="F256" s="244"/>
      <c r="G256" s="244"/>
      <c r="H256" s="244"/>
      <c r="I256" s="244"/>
      <c r="J256" s="244"/>
      <c r="K256" s="244"/>
      <c r="L256" s="244"/>
      <c r="M256" s="244"/>
      <c r="N256" s="244"/>
      <c r="O256" s="238" t="s">
        <v>147</v>
      </c>
      <c r="P256" s="238" t="s">
        <v>157</v>
      </c>
      <c r="Q256" s="238" t="s">
        <v>135</v>
      </c>
      <c r="R256" s="238">
        <v>7.3860000000000001</v>
      </c>
      <c r="S256" s="238" t="s">
        <v>149</v>
      </c>
      <c r="T256" s="238">
        <v>7.3860000000000001</v>
      </c>
      <c r="U256" s="256" t="s">
        <v>150</v>
      </c>
      <c r="V256" s="256" t="s">
        <v>150</v>
      </c>
      <c r="W256" s="274">
        <v>8</v>
      </c>
      <c r="X256" s="274">
        <v>8</v>
      </c>
      <c r="Y256" s="85" t="s">
        <v>158</v>
      </c>
      <c r="Z256" s="82" t="s">
        <v>73</v>
      </c>
      <c r="AA256" s="81" t="s">
        <v>73</v>
      </c>
      <c r="AB256" s="274">
        <v>0</v>
      </c>
      <c r="AC256" s="82" t="s">
        <v>73</v>
      </c>
      <c r="AD256" s="264">
        <v>5.2795242</v>
      </c>
      <c r="AE256" s="248" t="s">
        <v>158</v>
      </c>
      <c r="AF256" s="275">
        <v>6.4410195239999997</v>
      </c>
      <c r="AG256" s="281">
        <v>6.4410195239999997</v>
      </c>
      <c r="AH256" s="274">
        <v>32515443660</v>
      </c>
      <c r="AI256" s="248" t="s">
        <v>139</v>
      </c>
      <c r="AJ256" s="266">
        <v>45989</v>
      </c>
      <c r="AK256" s="266">
        <v>45986</v>
      </c>
      <c r="AL256" s="266">
        <v>46002</v>
      </c>
      <c r="AM256" s="266">
        <v>46091</v>
      </c>
      <c r="AN256" s="248" t="s">
        <v>73</v>
      </c>
      <c r="AO256" s="248" t="s">
        <v>73</v>
      </c>
      <c r="AP256" s="248" t="s">
        <v>73</v>
      </c>
      <c r="AQ256" s="248" t="s">
        <v>73</v>
      </c>
      <c r="AR256" s="266">
        <v>46111</v>
      </c>
      <c r="AS256" s="266">
        <v>46108</v>
      </c>
      <c r="AT256" s="266">
        <v>46055</v>
      </c>
      <c r="AU256" s="313">
        <v>46108</v>
      </c>
      <c r="AV256" s="266">
        <f>AU256+90</f>
        <v>46198</v>
      </c>
      <c r="AW256" s="312" t="s">
        <v>73</v>
      </c>
      <c r="AX256" s="276" t="s">
        <v>73</v>
      </c>
    </row>
    <row r="257" spans="1:50">
      <c r="A257" s="367"/>
      <c r="B257" s="262"/>
      <c r="C257" s="263"/>
      <c r="D257" s="247"/>
      <c r="E257" s="244"/>
      <c r="F257" s="244"/>
      <c r="G257" s="244"/>
      <c r="H257" s="244"/>
      <c r="I257" s="244"/>
      <c r="J257" s="244"/>
      <c r="K257" s="244"/>
      <c r="L257" s="244"/>
      <c r="M257" s="244"/>
      <c r="N257" s="244"/>
      <c r="O257" s="238"/>
      <c r="P257" s="238"/>
      <c r="Q257" s="238"/>
      <c r="R257" s="238"/>
      <c r="S257" s="238"/>
      <c r="T257" s="238"/>
      <c r="U257" s="256"/>
      <c r="V257" s="256"/>
      <c r="W257" s="274"/>
      <c r="X257" s="274"/>
      <c r="Y257" s="85" t="s">
        <v>159</v>
      </c>
      <c r="Z257" s="82" t="s">
        <v>73</v>
      </c>
      <c r="AA257" s="81" t="s">
        <v>73</v>
      </c>
      <c r="AB257" s="274"/>
      <c r="AC257" s="82" t="s">
        <v>73</v>
      </c>
      <c r="AD257" s="264"/>
      <c r="AE257" s="248"/>
      <c r="AF257" s="275"/>
      <c r="AG257" s="281"/>
      <c r="AH257" s="274"/>
      <c r="AI257" s="248"/>
      <c r="AJ257" s="266"/>
      <c r="AK257" s="266"/>
      <c r="AL257" s="266"/>
      <c r="AM257" s="266"/>
      <c r="AN257" s="248"/>
      <c r="AO257" s="248"/>
      <c r="AP257" s="248"/>
      <c r="AQ257" s="248"/>
      <c r="AR257" s="266"/>
      <c r="AS257" s="266"/>
      <c r="AT257" s="266"/>
      <c r="AU257" s="313"/>
      <c r="AV257" s="266"/>
      <c r="AW257" s="312"/>
      <c r="AX257" s="276"/>
    </row>
    <row r="258" spans="1:50">
      <c r="A258" s="367"/>
      <c r="B258" s="262"/>
      <c r="C258" s="263"/>
      <c r="D258" s="247"/>
      <c r="E258" s="244"/>
      <c r="F258" s="244"/>
      <c r="G258" s="244"/>
      <c r="H258" s="244"/>
      <c r="I258" s="244"/>
      <c r="J258" s="244"/>
      <c r="K258" s="244"/>
      <c r="L258" s="244"/>
      <c r="M258" s="244"/>
      <c r="N258" s="244"/>
      <c r="O258" s="238"/>
      <c r="P258" s="238"/>
      <c r="Q258" s="238"/>
      <c r="R258" s="238"/>
      <c r="S258" s="238"/>
      <c r="T258" s="238"/>
      <c r="U258" s="256"/>
      <c r="V258" s="256"/>
      <c r="W258" s="274"/>
      <c r="X258" s="274"/>
      <c r="Y258" s="85" t="s">
        <v>160</v>
      </c>
      <c r="Z258" s="82" t="s">
        <v>73</v>
      </c>
      <c r="AA258" s="81" t="s">
        <v>73</v>
      </c>
      <c r="AB258" s="274"/>
      <c r="AC258" s="82" t="s">
        <v>73</v>
      </c>
      <c r="AD258" s="264"/>
      <c r="AE258" s="248"/>
      <c r="AF258" s="275"/>
      <c r="AG258" s="281"/>
      <c r="AH258" s="274"/>
      <c r="AI258" s="248"/>
      <c r="AJ258" s="266"/>
      <c r="AK258" s="266"/>
      <c r="AL258" s="266"/>
      <c r="AM258" s="266"/>
      <c r="AN258" s="248"/>
      <c r="AO258" s="248"/>
      <c r="AP258" s="248"/>
      <c r="AQ258" s="248"/>
      <c r="AR258" s="266"/>
      <c r="AS258" s="266"/>
      <c r="AT258" s="266"/>
      <c r="AU258" s="313"/>
      <c r="AV258" s="266"/>
      <c r="AW258" s="312"/>
      <c r="AX258" s="276"/>
    </row>
    <row r="259" spans="1:50">
      <c r="A259" s="367"/>
      <c r="B259" s="262"/>
      <c r="C259" s="263"/>
      <c r="D259" s="247"/>
      <c r="E259" s="244"/>
      <c r="F259" s="244"/>
      <c r="G259" s="244"/>
      <c r="H259" s="244"/>
      <c r="I259" s="244"/>
      <c r="J259" s="244"/>
      <c r="K259" s="244"/>
      <c r="L259" s="244"/>
      <c r="M259" s="244"/>
      <c r="N259" s="244"/>
      <c r="O259" s="238"/>
      <c r="P259" s="238"/>
      <c r="Q259" s="238"/>
      <c r="R259" s="238"/>
      <c r="S259" s="238"/>
      <c r="T259" s="238"/>
      <c r="U259" s="256"/>
      <c r="V259" s="256"/>
      <c r="W259" s="274"/>
      <c r="X259" s="274"/>
      <c r="Y259" s="85" t="s">
        <v>161</v>
      </c>
      <c r="Z259" s="82" t="s">
        <v>73</v>
      </c>
      <c r="AA259" s="81" t="s">
        <v>73</v>
      </c>
      <c r="AB259" s="274"/>
      <c r="AC259" s="82" t="s">
        <v>73</v>
      </c>
      <c r="AD259" s="264"/>
      <c r="AE259" s="248"/>
      <c r="AF259" s="275"/>
      <c r="AG259" s="281"/>
      <c r="AH259" s="274"/>
      <c r="AI259" s="248"/>
      <c r="AJ259" s="266"/>
      <c r="AK259" s="266"/>
      <c r="AL259" s="266"/>
      <c r="AM259" s="266"/>
      <c r="AN259" s="248"/>
      <c r="AO259" s="248"/>
      <c r="AP259" s="248"/>
      <c r="AQ259" s="248"/>
      <c r="AR259" s="266"/>
      <c r="AS259" s="266"/>
      <c r="AT259" s="266"/>
      <c r="AU259" s="313"/>
      <c r="AV259" s="266"/>
      <c r="AW259" s="312"/>
      <c r="AX259" s="276"/>
    </row>
    <row r="260" spans="1:50">
      <c r="A260" s="367"/>
      <c r="B260" s="262"/>
      <c r="C260" s="263"/>
      <c r="D260" s="247"/>
      <c r="E260" s="244"/>
      <c r="F260" s="244"/>
      <c r="G260" s="244"/>
      <c r="H260" s="244"/>
      <c r="I260" s="244"/>
      <c r="J260" s="244"/>
      <c r="K260" s="244"/>
      <c r="L260" s="244"/>
      <c r="M260" s="244"/>
      <c r="N260" s="244"/>
      <c r="O260" s="238"/>
      <c r="P260" s="238"/>
      <c r="Q260" s="238"/>
      <c r="R260" s="238"/>
      <c r="S260" s="238"/>
      <c r="T260" s="238"/>
      <c r="U260" s="256"/>
      <c r="V260" s="256"/>
      <c r="W260" s="274"/>
      <c r="X260" s="274"/>
      <c r="Y260" s="85" t="s">
        <v>162</v>
      </c>
      <c r="Z260" s="82" t="s">
        <v>73</v>
      </c>
      <c r="AA260" s="81" t="s">
        <v>73</v>
      </c>
      <c r="AB260" s="274"/>
      <c r="AC260" s="82" t="s">
        <v>73</v>
      </c>
      <c r="AD260" s="264"/>
      <c r="AE260" s="248"/>
      <c r="AF260" s="275"/>
      <c r="AG260" s="281"/>
      <c r="AH260" s="274"/>
      <c r="AI260" s="248"/>
      <c r="AJ260" s="266"/>
      <c r="AK260" s="266"/>
      <c r="AL260" s="266"/>
      <c r="AM260" s="266"/>
      <c r="AN260" s="248"/>
      <c r="AO260" s="248"/>
      <c r="AP260" s="248"/>
      <c r="AQ260" s="248"/>
      <c r="AR260" s="266"/>
      <c r="AS260" s="266"/>
      <c r="AT260" s="266"/>
      <c r="AU260" s="313"/>
      <c r="AV260" s="266"/>
      <c r="AW260" s="312"/>
      <c r="AX260" s="276"/>
    </row>
    <row r="261" spans="1:50" ht="31.5">
      <c r="A261" s="367"/>
      <c r="B261" s="262"/>
      <c r="C261" s="263"/>
      <c r="D261" s="247"/>
      <c r="E261" s="244"/>
      <c r="F261" s="244"/>
      <c r="G261" s="244"/>
      <c r="H261" s="244"/>
      <c r="I261" s="244"/>
      <c r="J261" s="244"/>
      <c r="K261" s="244"/>
      <c r="L261" s="244"/>
      <c r="M261" s="244"/>
      <c r="N261" s="244"/>
      <c r="O261" s="238"/>
      <c r="P261" s="238"/>
      <c r="Q261" s="238"/>
      <c r="R261" s="238"/>
      <c r="S261" s="238"/>
      <c r="T261" s="238"/>
      <c r="U261" s="256"/>
      <c r="V261" s="256"/>
      <c r="W261" s="274"/>
      <c r="X261" s="274"/>
      <c r="Y261" s="85" t="s">
        <v>163</v>
      </c>
      <c r="Z261" s="82" t="s">
        <v>73</v>
      </c>
      <c r="AA261" s="85" t="s">
        <v>163</v>
      </c>
      <c r="AB261" s="274"/>
      <c r="AC261" s="82" t="s">
        <v>73</v>
      </c>
      <c r="AD261" s="264"/>
      <c r="AE261" s="248"/>
      <c r="AF261" s="275"/>
      <c r="AG261" s="281"/>
      <c r="AH261" s="274"/>
      <c r="AI261" s="248"/>
      <c r="AJ261" s="266"/>
      <c r="AK261" s="266"/>
      <c r="AL261" s="266"/>
      <c r="AM261" s="266"/>
      <c r="AN261" s="248"/>
      <c r="AO261" s="248"/>
      <c r="AP261" s="248"/>
      <c r="AQ261" s="248"/>
      <c r="AR261" s="266"/>
      <c r="AS261" s="266"/>
      <c r="AT261" s="266"/>
      <c r="AU261" s="313"/>
      <c r="AV261" s="266"/>
      <c r="AW261" s="312"/>
      <c r="AX261" s="276"/>
    </row>
    <row r="262" spans="1:50">
      <c r="A262" s="367"/>
      <c r="B262" s="262"/>
      <c r="C262" s="263"/>
      <c r="D262" s="247"/>
      <c r="E262" s="244"/>
      <c r="F262" s="244"/>
      <c r="G262" s="244"/>
      <c r="H262" s="244"/>
      <c r="I262" s="244"/>
      <c r="J262" s="244"/>
      <c r="K262" s="244"/>
      <c r="L262" s="244"/>
      <c r="M262" s="244"/>
      <c r="N262" s="244"/>
      <c r="O262" s="238"/>
      <c r="P262" s="238"/>
      <c r="Q262" s="238"/>
      <c r="R262" s="238"/>
      <c r="S262" s="238"/>
      <c r="T262" s="238"/>
      <c r="U262" s="256"/>
      <c r="V262" s="256"/>
      <c r="W262" s="274"/>
      <c r="X262" s="274"/>
      <c r="Y262" s="85" t="s">
        <v>164</v>
      </c>
      <c r="Z262" s="82" t="s">
        <v>73</v>
      </c>
      <c r="AA262" s="85" t="s">
        <v>164</v>
      </c>
      <c r="AB262" s="274"/>
      <c r="AC262" s="82" t="s">
        <v>73</v>
      </c>
      <c r="AD262" s="264"/>
      <c r="AE262" s="248"/>
      <c r="AF262" s="275"/>
      <c r="AG262" s="281"/>
      <c r="AH262" s="274"/>
      <c r="AI262" s="248"/>
      <c r="AJ262" s="266"/>
      <c r="AK262" s="266"/>
      <c r="AL262" s="266"/>
      <c r="AM262" s="266"/>
      <c r="AN262" s="248"/>
      <c r="AO262" s="248"/>
      <c r="AP262" s="248"/>
      <c r="AQ262" s="248"/>
      <c r="AR262" s="266"/>
      <c r="AS262" s="266"/>
      <c r="AT262" s="266"/>
      <c r="AU262" s="313"/>
      <c r="AV262" s="266"/>
      <c r="AW262" s="312"/>
      <c r="AX262" s="276"/>
    </row>
    <row r="263" spans="1:50">
      <c r="A263" s="367"/>
      <c r="B263" s="262"/>
      <c r="C263" s="263"/>
      <c r="D263" s="247"/>
      <c r="E263" s="244"/>
      <c r="F263" s="244"/>
      <c r="G263" s="244"/>
      <c r="H263" s="244"/>
      <c r="I263" s="244"/>
      <c r="J263" s="244"/>
      <c r="K263" s="244"/>
      <c r="L263" s="244"/>
      <c r="M263" s="244"/>
      <c r="N263" s="244"/>
      <c r="O263" s="238"/>
      <c r="P263" s="238"/>
      <c r="Q263" s="238"/>
      <c r="R263" s="238"/>
      <c r="S263" s="238"/>
      <c r="T263" s="238"/>
      <c r="U263" s="256"/>
      <c r="V263" s="256"/>
      <c r="W263" s="274"/>
      <c r="X263" s="274"/>
      <c r="Y263" s="85" t="s">
        <v>165</v>
      </c>
      <c r="Z263" s="82" t="s">
        <v>73</v>
      </c>
      <c r="AA263" s="85" t="s">
        <v>165</v>
      </c>
      <c r="AB263" s="274"/>
      <c r="AC263" s="82" t="s">
        <v>73</v>
      </c>
      <c r="AD263" s="264"/>
      <c r="AE263" s="248"/>
      <c r="AF263" s="275"/>
      <c r="AG263" s="281"/>
      <c r="AH263" s="274"/>
      <c r="AI263" s="248"/>
      <c r="AJ263" s="266"/>
      <c r="AK263" s="266"/>
      <c r="AL263" s="266"/>
      <c r="AM263" s="266"/>
      <c r="AN263" s="248"/>
      <c r="AO263" s="248"/>
      <c r="AP263" s="248"/>
      <c r="AQ263" s="248"/>
      <c r="AR263" s="266"/>
      <c r="AS263" s="266"/>
      <c r="AT263" s="266"/>
      <c r="AU263" s="313"/>
      <c r="AV263" s="266"/>
      <c r="AW263" s="312"/>
      <c r="AX263" s="276"/>
    </row>
    <row r="264" spans="1:50" ht="15" customHeight="1">
      <c r="A264" s="367"/>
      <c r="B264" s="262"/>
      <c r="C264" s="263"/>
      <c r="D264" s="247"/>
      <c r="E264" s="244"/>
      <c r="F264" s="244"/>
      <c r="G264" s="244"/>
      <c r="H264" s="244"/>
      <c r="I264" s="244"/>
      <c r="J264" s="244"/>
      <c r="K264" s="244"/>
      <c r="L264" s="244"/>
      <c r="M264" s="244"/>
      <c r="N264" s="244"/>
      <c r="O264" s="238" t="s">
        <v>147</v>
      </c>
      <c r="P264" s="238" t="s">
        <v>240</v>
      </c>
      <c r="Q264" s="238" t="s">
        <v>135</v>
      </c>
      <c r="R264" s="238">
        <v>7.5250000000000004</v>
      </c>
      <c r="S264" s="238" t="s">
        <v>149</v>
      </c>
      <c r="T264" s="238">
        <v>7.5250000000000004</v>
      </c>
      <c r="U264" s="269" t="s">
        <v>150</v>
      </c>
      <c r="V264" s="269" t="s">
        <v>150</v>
      </c>
      <c r="W264" s="270">
        <v>4</v>
      </c>
      <c r="X264" s="270">
        <v>4</v>
      </c>
      <c r="Y264" s="93" t="s">
        <v>179</v>
      </c>
      <c r="Z264" s="89" t="s">
        <v>73</v>
      </c>
      <c r="AA264" s="94" t="s">
        <v>73</v>
      </c>
      <c r="AB264" s="270">
        <v>1</v>
      </c>
      <c r="AC264" s="89" t="s">
        <v>73</v>
      </c>
      <c r="AD264" s="264">
        <v>5.1665483999999999</v>
      </c>
      <c r="AE264" s="264" t="s">
        <v>179</v>
      </c>
      <c r="AF264" s="248">
        <v>6.3031890480000001</v>
      </c>
      <c r="AG264" s="248">
        <v>6.3031890480000001</v>
      </c>
      <c r="AH264" s="270">
        <v>32515353188</v>
      </c>
      <c r="AI264" s="321" t="s">
        <v>139</v>
      </c>
      <c r="AJ264" s="273">
        <v>45960</v>
      </c>
      <c r="AK264" s="273">
        <v>45960</v>
      </c>
      <c r="AL264" s="273">
        <v>46097</v>
      </c>
      <c r="AM264" s="273">
        <v>46134</v>
      </c>
      <c r="AN264" s="264" t="s">
        <v>73</v>
      </c>
      <c r="AO264" s="264" t="s">
        <v>73</v>
      </c>
      <c r="AP264" s="264" t="s">
        <v>73</v>
      </c>
      <c r="AQ264" s="264" t="s">
        <v>73</v>
      </c>
      <c r="AR264" s="273">
        <v>46154</v>
      </c>
      <c r="AS264" s="273">
        <v>46149</v>
      </c>
      <c r="AT264" s="273">
        <v>46034</v>
      </c>
      <c r="AU264" s="266">
        <v>46149</v>
      </c>
      <c r="AV264" s="273">
        <v>46214</v>
      </c>
      <c r="AW264" s="248" t="s">
        <v>73</v>
      </c>
      <c r="AX264" s="261" t="s">
        <v>73</v>
      </c>
    </row>
    <row r="265" spans="1:50">
      <c r="A265" s="367"/>
      <c r="B265" s="262"/>
      <c r="C265" s="263"/>
      <c r="D265" s="247"/>
      <c r="E265" s="244"/>
      <c r="F265" s="244"/>
      <c r="G265" s="244"/>
      <c r="H265" s="244"/>
      <c r="I265" s="244"/>
      <c r="J265" s="244"/>
      <c r="K265" s="244"/>
      <c r="L265" s="244"/>
      <c r="M265" s="244"/>
      <c r="N265" s="244"/>
      <c r="O265" s="238"/>
      <c r="P265" s="238"/>
      <c r="Q265" s="238"/>
      <c r="R265" s="238"/>
      <c r="S265" s="238"/>
      <c r="T265" s="238"/>
      <c r="U265" s="269"/>
      <c r="V265" s="269"/>
      <c r="W265" s="270"/>
      <c r="X265" s="270"/>
      <c r="Y265" s="93" t="s">
        <v>177</v>
      </c>
      <c r="Z265" s="89" t="s">
        <v>73</v>
      </c>
      <c r="AA265" s="94" t="s">
        <v>73</v>
      </c>
      <c r="AB265" s="270"/>
      <c r="AC265" s="89" t="s">
        <v>73</v>
      </c>
      <c r="AD265" s="264"/>
      <c r="AE265" s="264"/>
      <c r="AF265" s="248"/>
      <c r="AG265" s="248"/>
      <c r="AH265" s="270"/>
      <c r="AI265" s="321"/>
      <c r="AJ265" s="273"/>
      <c r="AK265" s="273"/>
      <c r="AL265" s="273"/>
      <c r="AM265" s="273"/>
      <c r="AN265" s="264"/>
      <c r="AO265" s="264"/>
      <c r="AP265" s="264"/>
      <c r="AQ265" s="264"/>
      <c r="AR265" s="273"/>
      <c r="AS265" s="273"/>
      <c r="AT265" s="273"/>
      <c r="AU265" s="266"/>
      <c r="AV265" s="273"/>
      <c r="AW265" s="248"/>
      <c r="AX265" s="261"/>
    </row>
    <row r="266" spans="1:50">
      <c r="A266" s="367"/>
      <c r="B266" s="262"/>
      <c r="C266" s="263"/>
      <c r="D266" s="247"/>
      <c r="E266" s="244"/>
      <c r="F266" s="244"/>
      <c r="G266" s="244"/>
      <c r="H266" s="244"/>
      <c r="I266" s="244"/>
      <c r="J266" s="244"/>
      <c r="K266" s="244"/>
      <c r="L266" s="244"/>
      <c r="M266" s="244"/>
      <c r="N266" s="244"/>
      <c r="O266" s="238"/>
      <c r="P266" s="238"/>
      <c r="Q266" s="238"/>
      <c r="R266" s="238"/>
      <c r="S266" s="238"/>
      <c r="T266" s="238"/>
      <c r="U266" s="269"/>
      <c r="V266" s="269"/>
      <c r="W266" s="270"/>
      <c r="X266" s="270"/>
      <c r="Y266" s="93" t="s">
        <v>165</v>
      </c>
      <c r="Z266" s="89" t="s">
        <v>73</v>
      </c>
      <c r="AA266" s="94" t="s">
        <v>73</v>
      </c>
      <c r="AB266" s="270"/>
      <c r="AC266" s="89" t="s">
        <v>73</v>
      </c>
      <c r="AD266" s="264"/>
      <c r="AE266" s="264"/>
      <c r="AF266" s="248"/>
      <c r="AG266" s="248"/>
      <c r="AH266" s="270"/>
      <c r="AI266" s="321"/>
      <c r="AJ266" s="273"/>
      <c r="AK266" s="273"/>
      <c r="AL266" s="273"/>
      <c r="AM266" s="273"/>
      <c r="AN266" s="264"/>
      <c r="AO266" s="264"/>
      <c r="AP266" s="264"/>
      <c r="AQ266" s="264"/>
      <c r="AR266" s="273"/>
      <c r="AS266" s="273"/>
      <c r="AT266" s="273"/>
      <c r="AU266" s="266"/>
      <c r="AV266" s="273"/>
      <c r="AW266" s="248"/>
      <c r="AX266" s="261"/>
    </row>
    <row r="267" spans="1:50">
      <c r="A267" s="367"/>
      <c r="B267" s="262"/>
      <c r="C267" s="263"/>
      <c r="D267" s="247"/>
      <c r="E267" s="244"/>
      <c r="F267" s="244"/>
      <c r="G267" s="244"/>
      <c r="H267" s="244"/>
      <c r="I267" s="244"/>
      <c r="J267" s="244"/>
      <c r="K267" s="244"/>
      <c r="L267" s="244"/>
      <c r="M267" s="244"/>
      <c r="N267" s="244"/>
      <c r="O267" s="238"/>
      <c r="P267" s="238"/>
      <c r="Q267" s="238"/>
      <c r="R267" s="238"/>
      <c r="S267" s="238"/>
      <c r="T267" s="238"/>
      <c r="U267" s="269"/>
      <c r="V267" s="269"/>
      <c r="W267" s="270"/>
      <c r="X267" s="270"/>
      <c r="Y267" s="93" t="s">
        <v>241</v>
      </c>
      <c r="Z267" s="89" t="s">
        <v>73</v>
      </c>
      <c r="AA267" s="94" t="s">
        <v>73</v>
      </c>
      <c r="AB267" s="270"/>
      <c r="AC267" s="89" t="s">
        <v>73</v>
      </c>
      <c r="AD267" s="264"/>
      <c r="AE267" s="264"/>
      <c r="AF267" s="248"/>
      <c r="AG267" s="248"/>
      <c r="AH267" s="270"/>
      <c r="AI267" s="321"/>
      <c r="AJ267" s="273"/>
      <c r="AK267" s="273"/>
      <c r="AL267" s="273"/>
      <c r="AM267" s="273"/>
      <c r="AN267" s="264"/>
      <c r="AO267" s="264"/>
      <c r="AP267" s="264"/>
      <c r="AQ267" s="264"/>
      <c r="AR267" s="273"/>
      <c r="AS267" s="273"/>
      <c r="AT267" s="273"/>
      <c r="AU267" s="266"/>
      <c r="AV267" s="273"/>
      <c r="AW267" s="248"/>
      <c r="AX267" s="261"/>
    </row>
    <row r="268" spans="1:50" ht="15" customHeight="1">
      <c r="A268" s="367"/>
      <c r="B268" s="262"/>
      <c r="C268" s="263"/>
      <c r="D268" s="247"/>
      <c r="E268" s="244"/>
      <c r="F268" s="244"/>
      <c r="G268" s="244"/>
      <c r="H268" s="244"/>
      <c r="I268" s="244"/>
      <c r="J268" s="244"/>
      <c r="K268" s="244"/>
      <c r="L268" s="244"/>
      <c r="M268" s="244"/>
      <c r="N268" s="244"/>
      <c r="O268" s="238" t="s">
        <v>147</v>
      </c>
      <c r="P268" s="238" t="s">
        <v>148</v>
      </c>
      <c r="Q268" s="238" t="s">
        <v>135</v>
      </c>
      <c r="R268" s="238">
        <v>3.3260000000000001</v>
      </c>
      <c r="S268" s="238" t="s">
        <v>149</v>
      </c>
      <c r="T268" s="238">
        <v>3.3260000000000001</v>
      </c>
      <c r="U268" s="269" t="s">
        <v>150</v>
      </c>
      <c r="V268" s="269" t="s">
        <v>150</v>
      </c>
      <c r="W268" s="270">
        <v>6</v>
      </c>
      <c r="X268" s="270">
        <v>6</v>
      </c>
      <c r="Y268" s="93" t="s">
        <v>151</v>
      </c>
      <c r="Z268" s="89" t="s">
        <v>73</v>
      </c>
      <c r="AA268" s="89" t="s">
        <v>73</v>
      </c>
      <c r="AB268" s="270">
        <v>0</v>
      </c>
      <c r="AC268" s="89" t="s">
        <v>73</v>
      </c>
      <c r="AD268" s="264">
        <v>1.9930735399999999</v>
      </c>
      <c r="AE268" s="264" t="s">
        <v>151</v>
      </c>
      <c r="AF268" s="248">
        <v>2.4315497187999999</v>
      </c>
      <c r="AG268" s="248">
        <v>2.4315497187999999</v>
      </c>
      <c r="AH268" s="270" t="s">
        <v>187</v>
      </c>
      <c r="AI268" s="268" t="s">
        <v>139</v>
      </c>
      <c r="AJ268" s="273">
        <v>45687</v>
      </c>
      <c r="AK268" s="273">
        <v>46316</v>
      </c>
      <c r="AL268" s="273">
        <v>46035</v>
      </c>
      <c r="AM268" s="273">
        <v>46086</v>
      </c>
      <c r="AN268" s="264" t="s">
        <v>73</v>
      </c>
      <c r="AO268" s="264" t="s">
        <v>73</v>
      </c>
      <c r="AP268" s="264" t="s">
        <v>73</v>
      </c>
      <c r="AQ268" s="264" t="s">
        <v>73</v>
      </c>
      <c r="AR268" s="273">
        <v>46106</v>
      </c>
      <c r="AS268" s="273">
        <v>46107</v>
      </c>
      <c r="AT268" s="273">
        <v>46034</v>
      </c>
      <c r="AU268" s="266">
        <v>46107</v>
      </c>
      <c r="AV268" s="273">
        <f>AU268+60</f>
        <v>46167</v>
      </c>
      <c r="AW268" s="248" t="s">
        <v>73</v>
      </c>
      <c r="AX268" s="261" t="s">
        <v>73</v>
      </c>
    </row>
    <row r="269" spans="1:50" ht="31.5">
      <c r="A269" s="367"/>
      <c r="B269" s="262"/>
      <c r="C269" s="263"/>
      <c r="D269" s="247"/>
      <c r="E269" s="244"/>
      <c r="F269" s="244"/>
      <c r="G269" s="244"/>
      <c r="H269" s="244"/>
      <c r="I269" s="244"/>
      <c r="J269" s="244"/>
      <c r="K269" s="244"/>
      <c r="L269" s="244"/>
      <c r="M269" s="244"/>
      <c r="N269" s="244"/>
      <c r="O269" s="238"/>
      <c r="P269" s="238"/>
      <c r="Q269" s="238"/>
      <c r="R269" s="238"/>
      <c r="S269" s="238"/>
      <c r="T269" s="238"/>
      <c r="U269" s="269"/>
      <c r="V269" s="269"/>
      <c r="W269" s="270"/>
      <c r="X269" s="270"/>
      <c r="Y269" s="93" t="s">
        <v>152</v>
      </c>
      <c r="Z269" s="89" t="s">
        <v>73</v>
      </c>
      <c r="AA269" s="89" t="s">
        <v>73</v>
      </c>
      <c r="AB269" s="270"/>
      <c r="AC269" s="89" t="s">
        <v>73</v>
      </c>
      <c r="AD269" s="264"/>
      <c r="AE269" s="264"/>
      <c r="AF269" s="248"/>
      <c r="AG269" s="248"/>
      <c r="AH269" s="270"/>
      <c r="AI269" s="268"/>
      <c r="AJ269" s="273"/>
      <c r="AK269" s="273"/>
      <c r="AL269" s="273"/>
      <c r="AM269" s="273"/>
      <c r="AN269" s="264"/>
      <c r="AO269" s="264"/>
      <c r="AP269" s="264"/>
      <c r="AQ269" s="264"/>
      <c r="AR269" s="273"/>
      <c r="AS269" s="273"/>
      <c r="AT269" s="273"/>
      <c r="AU269" s="266"/>
      <c r="AV269" s="273"/>
      <c r="AW269" s="248"/>
      <c r="AX269" s="261"/>
    </row>
    <row r="270" spans="1:50" ht="47.25">
      <c r="A270" s="367"/>
      <c r="B270" s="262"/>
      <c r="C270" s="263"/>
      <c r="D270" s="247"/>
      <c r="E270" s="244"/>
      <c r="F270" s="244"/>
      <c r="G270" s="244"/>
      <c r="H270" s="244"/>
      <c r="I270" s="244"/>
      <c r="J270" s="244"/>
      <c r="K270" s="244"/>
      <c r="L270" s="244"/>
      <c r="M270" s="244"/>
      <c r="N270" s="244"/>
      <c r="O270" s="238"/>
      <c r="P270" s="238"/>
      <c r="Q270" s="238"/>
      <c r="R270" s="238"/>
      <c r="S270" s="238"/>
      <c r="T270" s="238"/>
      <c r="U270" s="269"/>
      <c r="V270" s="269"/>
      <c r="W270" s="270"/>
      <c r="X270" s="270"/>
      <c r="Y270" s="93" t="s">
        <v>153</v>
      </c>
      <c r="Z270" s="89" t="s">
        <v>73</v>
      </c>
      <c r="AA270" s="93" t="s">
        <v>153</v>
      </c>
      <c r="AB270" s="270"/>
      <c r="AC270" s="89" t="s">
        <v>73</v>
      </c>
      <c r="AD270" s="264"/>
      <c r="AE270" s="264"/>
      <c r="AF270" s="248"/>
      <c r="AG270" s="248"/>
      <c r="AH270" s="270"/>
      <c r="AI270" s="268"/>
      <c r="AJ270" s="273"/>
      <c r="AK270" s="273"/>
      <c r="AL270" s="273"/>
      <c r="AM270" s="273"/>
      <c r="AN270" s="264"/>
      <c r="AO270" s="264"/>
      <c r="AP270" s="264"/>
      <c r="AQ270" s="264"/>
      <c r="AR270" s="273"/>
      <c r="AS270" s="273"/>
      <c r="AT270" s="273"/>
      <c r="AU270" s="266"/>
      <c r="AV270" s="273"/>
      <c r="AW270" s="248"/>
      <c r="AX270" s="261"/>
    </row>
    <row r="271" spans="1:50" ht="47.25">
      <c r="A271" s="367"/>
      <c r="B271" s="262"/>
      <c r="C271" s="263"/>
      <c r="D271" s="247"/>
      <c r="E271" s="244"/>
      <c r="F271" s="244"/>
      <c r="G271" s="244"/>
      <c r="H271" s="244"/>
      <c r="I271" s="244"/>
      <c r="J271" s="244"/>
      <c r="K271" s="244"/>
      <c r="L271" s="244"/>
      <c r="M271" s="244"/>
      <c r="N271" s="244"/>
      <c r="O271" s="238"/>
      <c r="P271" s="238"/>
      <c r="Q271" s="238"/>
      <c r="R271" s="238"/>
      <c r="S271" s="238"/>
      <c r="T271" s="238"/>
      <c r="U271" s="269"/>
      <c r="V271" s="269"/>
      <c r="W271" s="270"/>
      <c r="X271" s="270"/>
      <c r="Y271" s="93" t="s">
        <v>154</v>
      </c>
      <c r="Z271" s="89" t="s">
        <v>73</v>
      </c>
      <c r="AA271" s="93" t="s">
        <v>154</v>
      </c>
      <c r="AB271" s="270"/>
      <c r="AC271" s="89" t="s">
        <v>73</v>
      </c>
      <c r="AD271" s="264"/>
      <c r="AE271" s="264"/>
      <c r="AF271" s="248"/>
      <c r="AG271" s="248"/>
      <c r="AH271" s="270"/>
      <c r="AI271" s="268"/>
      <c r="AJ271" s="273"/>
      <c r="AK271" s="273"/>
      <c r="AL271" s="273"/>
      <c r="AM271" s="273"/>
      <c r="AN271" s="264"/>
      <c r="AO271" s="264"/>
      <c r="AP271" s="264"/>
      <c r="AQ271" s="264"/>
      <c r="AR271" s="273"/>
      <c r="AS271" s="273"/>
      <c r="AT271" s="273"/>
      <c r="AU271" s="266"/>
      <c r="AV271" s="273"/>
      <c r="AW271" s="248"/>
      <c r="AX271" s="261"/>
    </row>
    <row r="272" spans="1:50" ht="31.5">
      <c r="A272" s="367"/>
      <c r="B272" s="262"/>
      <c r="C272" s="263"/>
      <c r="D272" s="247"/>
      <c r="E272" s="244"/>
      <c r="F272" s="244"/>
      <c r="G272" s="244"/>
      <c r="H272" s="244"/>
      <c r="I272" s="244"/>
      <c r="J272" s="244"/>
      <c r="K272" s="244"/>
      <c r="L272" s="244"/>
      <c r="M272" s="244"/>
      <c r="N272" s="244"/>
      <c r="O272" s="238"/>
      <c r="P272" s="238"/>
      <c r="Q272" s="238"/>
      <c r="R272" s="238"/>
      <c r="S272" s="238"/>
      <c r="T272" s="238"/>
      <c r="U272" s="269"/>
      <c r="V272" s="269"/>
      <c r="W272" s="270"/>
      <c r="X272" s="270"/>
      <c r="Y272" s="93" t="s">
        <v>155</v>
      </c>
      <c r="Z272" s="89" t="s">
        <v>73</v>
      </c>
      <c r="AA272" s="93" t="s">
        <v>155</v>
      </c>
      <c r="AB272" s="270"/>
      <c r="AC272" s="89" t="s">
        <v>73</v>
      </c>
      <c r="AD272" s="264"/>
      <c r="AE272" s="264"/>
      <c r="AF272" s="248"/>
      <c r="AG272" s="248"/>
      <c r="AH272" s="270"/>
      <c r="AI272" s="268"/>
      <c r="AJ272" s="273"/>
      <c r="AK272" s="273"/>
      <c r="AL272" s="273"/>
      <c r="AM272" s="273"/>
      <c r="AN272" s="264"/>
      <c r="AO272" s="264"/>
      <c r="AP272" s="264"/>
      <c r="AQ272" s="264"/>
      <c r="AR272" s="273"/>
      <c r="AS272" s="273"/>
      <c r="AT272" s="273"/>
      <c r="AU272" s="266"/>
      <c r="AV272" s="273"/>
      <c r="AW272" s="248"/>
      <c r="AX272" s="261"/>
    </row>
    <row r="273" spans="1:50">
      <c r="A273" s="367"/>
      <c r="B273" s="262"/>
      <c r="C273" s="263"/>
      <c r="D273" s="247"/>
      <c r="E273" s="244"/>
      <c r="F273" s="244"/>
      <c r="G273" s="244"/>
      <c r="H273" s="244"/>
      <c r="I273" s="244"/>
      <c r="J273" s="244"/>
      <c r="K273" s="244"/>
      <c r="L273" s="244"/>
      <c r="M273" s="244"/>
      <c r="N273" s="244"/>
      <c r="O273" s="238"/>
      <c r="P273" s="238"/>
      <c r="Q273" s="238"/>
      <c r="R273" s="238"/>
      <c r="S273" s="238"/>
      <c r="T273" s="238"/>
      <c r="U273" s="269"/>
      <c r="V273" s="269"/>
      <c r="W273" s="270"/>
      <c r="X273" s="270"/>
      <c r="Y273" s="93" t="s">
        <v>156</v>
      </c>
      <c r="Z273" s="89" t="s">
        <v>73</v>
      </c>
      <c r="AA273" s="93" t="s">
        <v>156</v>
      </c>
      <c r="AB273" s="270"/>
      <c r="AC273" s="89" t="s">
        <v>73</v>
      </c>
      <c r="AD273" s="264"/>
      <c r="AE273" s="264"/>
      <c r="AF273" s="248"/>
      <c r="AG273" s="248"/>
      <c r="AH273" s="270"/>
      <c r="AI273" s="268"/>
      <c r="AJ273" s="273"/>
      <c r="AK273" s="273"/>
      <c r="AL273" s="273"/>
      <c r="AM273" s="273"/>
      <c r="AN273" s="264"/>
      <c r="AO273" s="264"/>
      <c r="AP273" s="264"/>
      <c r="AQ273" s="264"/>
      <c r="AR273" s="273"/>
      <c r="AS273" s="273"/>
      <c r="AT273" s="273"/>
      <c r="AU273" s="266"/>
      <c r="AV273" s="273"/>
      <c r="AW273" s="248"/>
      <c r="AX273" s="261"/>
    </row>
    <row r="274" spans="1:50" ht="15" customHeight="1">
      <c r="A274" s="367"/>
      <c r="B274" s="262"/>
      <c r="C274" s="263"/>
      <c r="D274" s="247"/>
      <c r="E274" s="244"/>
      <c r="F274" s="244"/>
      <c r="G274" s="244"/>
      <c r="H274" s="244"/>
      <c r="I274" s="244"/>
      <c r="J274" s="244"/>
      <c r="K274" s="244"/>
      <c r="L274" s="244"/>
      <c r="M274" s="244"/>
      <c r="N274" s="244"/>
      <c r="O274" s="238" t="s">
        <v>147</v>
      </c>
      <c r="P274" s="238" t="s">
        <v>371</v>
      </c>
      <c r="Q274" s="238" t="s">
        <v>122</v>
      </c>
      <c r="R274" s="238">
        <v>0.154</v>
      </c>
      <c r="S274" s="238" t="s">
        <v>149</v>
      </c>
      <c r="T274" s="238">
        <v>0.154</v>
      </c>
      <c r="U274" s="326" t="s">
        <v>356</v>
      </c>
      <c r="V274" s="326" t="s">
        <v>356</v>
      </c>
      <c r="W274" s="270">
        <v>6</v>
      </c>
      <c r="X274" s="270">
        <v>6</v>
      </c>
      <c r="Y274" s="93" t="s">
        <v>372</v>
      </c>
      <c r="Z274" s="89" t="s">
        <v>73</v>
      </c>
      <c r="AA274" s="89" t="s">
        <v>73</v>
      </c>
      <c r="AB274" s="270">
        <v>1</v>
      </c>
      <c r="AC274" s="89" t="s">
        <v>73</v>
      </c>
      <c r="AD274" s="264">
        <v>4.1114999999999999E-2</v>
      </c>
      <c r="AE274" s="264" t="s">
        <v>372</v>
      </c>
      <c r="AF274" s="248">
        <v>5.0160299999999998E-2</v>
      </c>
      <c r="AG274" s="248">
        <v>5.0160299999999998E-2</v>
      </c>
      <c r="AH274" s="270" t="s">
        <v>373</v>
      </c>
      <c r="AI274" s="268" t="s">
        <v>139</v>
      </c>
      <c r="AJ274" s="273">
        <v>46021</v>
      </c>
      <c r="AK274" s="273">
        <v>46000</v>
      </c>
      <c r="AL274" s="273">
        <v>46008</v>
      </c>
      <c r="AM274" s="273">
        <v>46059</v>
      </c>
      <c r="AN274" s="264" t="s">
        <v>73</v>
      </c>
      <c r="AO274" s="264" t="s">
        <v>73</v>
      </c>
      <c r="AP274" s="264" t="s">
        <v>73</v>
      </c>
      <c r="AQ274" s="264" t="s">
        <v>73</v>
      </c>
      <c r="AR274" s="273">
        <v>46079</v>
      </c>
      <c r="AS274" s="273">
        <v>46078</v>
      </c>
      <c r="AT274" s="273">
        <v>46080</v>
      </c>
      <c r="AU274" s="266">
        <v>46078</v>
      </c>
      <c r="AV274" s="273">
        <f>AU274+60</f>
        <v>46138</v>
      </c>
      <c r="AW274" s="248" t="s">
        <v>73</v>
      </c>
      <c r="AX274" s="261" t="s">
        <v>73</v>
      </c>
    </row>
    <row r="275" spans="1:50">
      <c r="A275" s="367"/>
      <c r="B275" s="262"/>
      <c r="C275" s="263"/>
      <c r="D275" s="247"/>
      <c r="E275" s="244"/>
      <c r="F275" s="244"/>
      <c r="G275" s="244"/>
      <c r="H275" s="244"/>
      <c r="I275" s="244"/>
      <c r="J275" s="244"/>
      <c r="K275" s="244"/>
      <c r="L275" s="244"/>
      <c r="M275" s="244"/>
      <c r="N275" s="244"/>
      <c r="O275" s="238"/>
      <c r="P275" s="238"/>
      <c r="Q275" s="238"/>
      <c r="R275" s="238"/>
      <c r="S275" s="238"/>
      <c r="T275" s="238"/>
      <c r="U275" s="326"/>
      <c r="V275" s="326"/>
      <c r="W275" s="270"/>
      <c r="X275" s="270"/>
      <c r="Y275" s="93" t="s">
        <v>374</v>
      </c>
      <c r="Z275" s="89" t="s">
        <v>73</v>
      </c>
      <c r="AA275" s="89" t="s">
        <v>73</v>
      </c>
      <c r="AB275" s="270"/>
      <c r="AC275" s="89" t="s">
        <v>73</v>
      </c>
      <c r="AD275" s="264"/>
      <c r="AE275" s="264"/>
      <c r="AF275" s="248"/>
      <c r="AG275" s="248"/>
      <c r="AH275" s="270"/>
      <c r="AI275" s="268"/>
      <c r="AJ275" s="273"/>
      <c r="AK275" s="273"/>
      <c r="AL275" s="273"/>
      <c r="AM275" s="273"/>
      <c r="AN275" s="264"/>
      <c r="AO275" s="264"/>
      <c r="AP275" s="264"/>
      <c r="AQ275" s="264"/>
      <c r="AR275" s="273"/>
      <c r="AS275" s="273"/>
      <c r="AT275" s="273"/>
      <c r="AU275" s="266"/>
      <c r="AV275" s="273"/>
      <c r="AW275" s="248"/>
      <c r="AX275" s="261"/>
    </row>
    <row r="276" spans="1:50" ht="31.5">
      <c r="A276" s="367"/>
      <c r="B276" s="262"/>
      <c r="C276" s="263"/>
      <c r="D276" s="247"/>
      <c r="E276" s="244"/>
      <c r="F276" s="244"/>
      <c r="G276" s="244"/>
      <c r="H276" s="244"/>
      <c r="I276" s="244"/>
      <c r="J276" s="244"/>
      <c r="K276" s="244"/>
      <c r="L276" s="244"/>
      <c r="M276" s="244"/>
      <c r="N276" s="244"/>
      <c r="O276" s="238"/>
      <c r="P276" s="238"/>
      <c r="Q276" s="238"/>
      <c r="R276" s="238"/>
      <c r="S276" s="238"/>
      <c r="T276" s="238"/>
      <c r="U276" s="326"/>
      <c r="V276" s="326"/>
      <c r="W276" s="270"/>
      <c r="X276" s="270"/>
      <c r="Y276" s="93" t="s">
        <v>375</v>
      </c>
      <c r="Z276" s="89" t="s">
        <v>73</v>
      </c>
      <c r="AA276" s="89" t="s">
        <v>73</v>
      </c>
      <c r="AB276" s="270"/>
      <c r="AC276" s="89" t="s">
        <v>73</v>
      </c>
      <c r="AD276" s="264"/>
      <c r="AE276" s="264"/>
      <c r="AF276" s="248"/>
      <c r="AG276" s="248"/>
      <c r="AH276" s="270"/>
      <c r="AI276" s="268"/>
      <c r="AJ276" s="273"/>
      <c r="AK276" s="273"/>
      <c r="AL276" s="273"/>
      <c r="AM276" s="273"/>
      <c r="AN276" s="264"/>
      <c r="AO276" s="264"/>
      <c r="AP276" s="264"/>
      <c r="AQ276" s="264"/>
      <c r="AR276" s="273"/>
      <c r="AS276" s="273"/>
      <c r="AT276" s="273"/>
      <c r="AU276" s="266"/>
      <c r="AV276" s="273"/>
      <c r="AW276" s="248"/>
      <c r="AX276" s="261"/>
    </row>
    <row r="277" spans="1:50">
      <c r="A277" s="367"/>
      <c r="B277" s="262"/>
      <c r="C277" s="263"/>
      <c r="D277" s="247"/>
      <c r="E277" s="244"/>
      <c r="F277" s="244"/>
      <c r="G277" s="244"/>
      <c r="H277" s="244"/>
      <c r="I277" s="244"/>
      <c r="J277" s="244"/>
      <c r="K277" s="244"/>
      <c r="L277" s="244"/>
      <c r="M277" s="244"/>
      <c r="N277" s="244"/>
      <c r="O277" s="238"/>
      <c r="P277" s="238"/>
      <c r="Q277" s="238"/>
      <c r="R277" s="238"/>
      <c r="S277" s="238"/>
      <c r="T277" s="238"/>
      <c r="U277" s="326"/>
      <c r="V277" s="326"/>
      <c r="W277" s="270"/>
      <c r="X277" s="270"/>
      <c r="Y277" s="93" t="s">
        <v>376</v>
      </c>
      <c r="Z277" s="89" t="s">
        <v>73</v>
      </c>
      <c r="AA277" s="89" t="s">
        <v>73</v>
      </c>
      <c r="AB277" s="270"/>
      <c r="AC277" s="89" t="s">
        <v>73</v>
      </c>
      <c r="AD277" s="264"/>
      <c r="AE277" s="264"/>
      <c r="AF277" s="248"/>
      <c r="AG277" s="248"/>
      <c r="AH277" s="270"/>
      <c r="AI277" s="268"/>
      <c r="AJ277" s="273"/>
      <c r="AK277" s="273"/>
      <c r="AL277" s="273"/>
      <c r="AM277" s="273"/>
      <c r="AN277" s="264"/>
      <c r="AO277" s="264"/>
      <c r="AP277" s="264"/>
      <c r="AQ277" s="264"/>
      <c r="AR277" s="273"/>
      <c r="AS277" s="273"/>
      <c r="AT277" s="273"/>
      <c r="AU277" s="266"/>
      <c r="AV277" s="273"/>
      <c r="AW277" s="248"/>
      <c r="AX277" s="261"/>
    </row>
    <row r="278" spans="1:50">
      <c r="A278" s="367"/>
      <c r="B278" s="262"/>
      <c r="C278" s="263"/>
      <c r="D278" s="247"/>
      <c r="E278" s="244"/>
      <c r="F278" s="244"/>
      <c r="G278" s="244"/>
      <c r="H278" s="244"/>
      <c r="I278" s="244"/>
      <c r="J278" s="244"/>
      <c r="K278" s="244"/>
      <c r="L278" s="244"/>
      <c r="M278" s="244"/>
      <c r="N278" s="244"/>
      <c r="O278" s="238"/>
      <c r="P278" s="238"/>
      <c r="Q278" s="238"/>
      <c r="R278" s="238"/>
      <c r="S278" s="238"/>
      <c r="T278" s="238"/>
      <c r="U278" s="326"/>
      <c r="V278" s="326"/>
      <c r="W278" s="270"/>
      <c r="X278" s="270"/>
      <c r="Y278" s="93" t="s">
        <v>359</v>
      </c>
      <c r="Z278" s="89" t="s">
        <v>73</v>
      </c>
      <c r="AA278" s="93" t="s">
        <v>359</v>
      </c>
      <c r="AB278" s="270"/>
      <c r="AC278" s="89" t="s">
        <v>73</v>
      </c>
      <c r="AD278" s="264"/>
      <c r="AE278" s="264"/>
      <c r="AF278" s="248"/>
      <c r="AG278" s="248"/>
      <c r="AH278" s="270"/>
      <c r="AI278" s="268"/>
      <c r="AJ278" s="273"/>
      <c r="AK278" s="273"/>
      <c r="AL278" s="273"/>
      <c r="AM278" s="273"/>
      <c r="AN278" s="264"/>
      <c r="AO278" s="264"/>
      <c r="AP278" s="264"/>
      <c r="AQ278" s="264"/>
      <c r="AR278" s="273"/>
      <c r="AS278" s="273"/>
      <c r="AT278" s="273"/>
      <c r="AU278" s="266"/>
      <c r="AV278" s="273"/>
      <c r="AW278" s="248"/>
      <c r="AX278" s="261"/>
    </row>
    <row r="279" spans="1:50">
      <c r="A279" s="367"/>
      <c r="B279" s="262"/>
      <c r="C279" s="263"/>
      <c r="D279" s="247"/>
      <c r="E279" s="244"/>
      <c r="F279" s="244"/>
      <c r="G279" s="244"/>
      <c r="H279" s="244"/>
      <c r="I279" s="244"/>
      <c r="J279" s="244"/>
      <c r="K279" s="244"/>
      <c r="L279" s="244"/>
      <c r="M279" s="244"/>
      <c r="N279" s="244"/>
      <c r="O279" s="238"/>
      <c r="P279" s="238"/>
      <c r="Q279" s="238"/>
      <c r="R279" s="238"/>
      <c r="S279" s="238"/>
      <c r="T279" s="238"/>
      <c r="U279" s="238"/>
      <c r="V279" s="238"/>
      <c r="W279" s="270"/>
      <c r="X279" s="270"/>
      <c r="Y279" s="85" t="s">
        <v>145</v>
      </c>
      <c r="Z279" s="89" t="s">
        <v>73</v>
      </c>
      <c r="AA279" s="85" t="s">
        <v>145</v>
      </c>
      <c r="AB279" s="270"/>
      <c r="AC279" s="89" t="s">
        <v>73</v>
      </c>
      <c r="AD279" s="264"/>
      <c r="AE279" s="264"/>
      <c r="AF279" s="248"/>
      <c r="AG279" s="248"/>
      <c r="AH279" s="270"/>
      <c r="AI279" s="268"/>
      <c r="AJ279" s="273"/>
      <c r="AK279" s="273"/>
      <c r="AL279" s="273"/>
      <c r="AM279" s="273"/>
      <c r="AN279" s="264"/>
      <c r="AO279" s="264"/>
      <c r="AP279" s="264"/>
      <c r="AQ279" s="264"/>
      <c r="AR279" s="273"/>
      <c r="AS279" s="273"/>
      <c r="AT279" s="273"/>
      <c r="AU279" s="273"/>
      <c r="AV279" s="273"/>
      <c r="AW279" s="248"/>
      <c r="AX279" s="261"/>
    </row>
    <row r="280" spans="1:50" ht="15" customHeight="1">
      <c r="A280" s="367"/>
      <c r="B280" s="262"/>
      <c r="C280" s="263"/>
      <c r="D280" s="247"/>
      <c r="E280" s="244"/>
      <c r="F280" s="244"/>
      <c r="G280" s="244"/>
      <c r="H280" s="244"/>
      <c r="I280" s="244"/>
      <c r="J280" s="244"/>
      <c r="K280" s="244"/>
      <c r="L280" s="244"/>
      <c r="M280" s="244"/>
      <c r="N280" s="244"/>
      <c r="O280" s="238" t="s">
        <v>147</v>
      </c>
      <c r="P280" s="238" t="s">
        <v>355</v>
      </c>
      <c r="Q280" s="238" t="s">
        <v>122</v>
      </c>
      <c r="R280" s="238">
        <v>1.847</v>
      </c>
      <c r="S280" s="238" t="s">
        <v>149</v>
      </c>
      <c r="T280" s="238">
        <v>1.847</v>
      </c>
      <c r="U280" s="256" t="s">
        <v>356</v>
      </c>
      <c r="V280" s="256" t="s">
        <v>356</v>
      </c>
      <c r="W280" s="274">
        <v>3</v>
      </c>
      <c r="X280" s="274">
        <v>3</v>
      </c>
      <c r="Y280" s="85" t="s">
        <v>176</v>
      </c>
      <c r="Z280" s="82" t="s">
        <v>73</v>
      </c>
      <c r="AA280" s="81" t="s">
        <v>73</v>
      </c>
      <c r="AB280" s="274">
        <v>1</v>
      </c>
      <c r="AC280" s="82" t="s">
        <v>73</v>
      </c>
      <c r="AD280" s="264">
        <v>1.0801673899999999</v>
      </c>
      <c r="AE280" s="248" t="s">
        <v>176</v>
      </c>
      <c r="AF280" s="275">
        <v>1.3178042158000001</v>
      </c>
      <c r="AG280" s="281">
        <v>1.3178042158000001</v>
      </c>
      <c r="AH280" s="274" t="s">
        <v>357</v>
      </c>
      <c r="AI280" s="248" t="s">
        <v>139</v>
      </c>
      <c r="AJ280" s="266">
        <v>45989</v>
      </c>
      <c r="AK280" s="266">
        <v>45986</v>
      </c>
      <c r="AL280" s="266">
        <v>46005</v>
      </c>
      <c r="AM280" s="266">
        <v>46037</v>
      </c>
      <c r="AN280" s="248" t="s">
        <v>73</v>
      </c>
      <c r="AO280" s="248" t="s">
        <v>73</v>
      </c>
      <c r="AP280" s="248" t="s">
        <v>73</v>
      </c>
      <c r="AQ280" s="248" t="s">
        <v>73</v>
      </c>
      <c r="AR280" s="266">
        <v>46057</v>
      </c>
      <c r="AS280" s="266">
        <v>46048</v>
      </c>
      <c r="AT280" s="266">
        <v>46052</v>
      </c>
      <c r="AU280" s="273">
        <v>46048</v>
      </c>
      <c r="AV280" s="266">
        <f>AU280+45</f>
        <v>46093</v>
      </c>
      <c r="AW280" s="312" t="s">
        <v>73</v>
      </c>
      <c r="AX280" s="276" t="s">
        <v>73</v>
      </c>
    </row>
    <row r="281" spans="1:50">
      <c r="A281" s="367"/>
      <c r="B281" s="262"/>
      <c r="C281" s="263"/>
      <c r="D281" s="247"/>
      <c r="E281" s="244"/>
      <c r="F281" s="244"/>
      <c r="G281" s="244"/>
      <c r="H281" s="244"/>
      <c r="I281" s="244"/>
      <c r="J281" s="244"/>
      <c r="K281" s="244"/>
      <c r="L281" s="244"/>
      <c r="M281" s="244"/>
      <c r="N281" s="244"/>
      <c r="O281" s="238"/>
      <c r="P281" s="238"/>
      <c r="Q281" s="238"/>
      <c r="R281" s="238"/>
      <c r="S281" s="238"/>
      <c r="T281" s="238"/>
      <c r="U281" s="256"/>
      <c r="V281" s="256"/>
      <c r="W281" s="274"/>
      <c r="X281" s="274"/>
      <c r="Y281" s="85" t="s">
        <v>358</v>
      </c>
      <c r="Z281" s="82" t="s">
        <v>73</v>
      </c>
      <c r="AA281" s="81" t="s">
        <v>73</v>
      </c>
      <c r="AB281" s="274"/>
      <c r="AC281" s="82" t="s">
        <v>73</v>
      </c>
      <c r="AD281" s="264"/>
      <c r="AE281" s="248"/>
      <c r="AF281" s="275"/>
      <c r="AG281" s="281"/>
      <c r="AH281" s="274"/>
      <c r="AI281" s="248"/>
      <c r="AJ281" s="266"/>
      <c r="AK281" s="266"/>
      <c r="AL281" s="266"/>
      <c r="AM281" s="266"/>
      <c r="AN281" s="248"/>
      <c r="AO281" s="248"/>
      <c r="AP281" s="248"/>
      <c r="AQ281" s="248"/>
      <c r="AR281" s="266"/>
      <c r="AS281" s="266"/>
      <c r="AT281" s="266"/>
      <c r="AU281" s="273"/>
      <c r="AV281" s="266"/>
      <c r="AW281" s="312"/>
      <c r="AX281" s="276"/>
    </row>
    <row r="282" spans="1:50">
      <c r="A282" s="367"/>
      <c r="B282" s="262"/>
      <c r="C282" s="263"/>
      <c r="D282" s="247"/>
      <c r="E282" s="244"/>
      <c r="F282" s="244"/>
      <c r="G282" s="244"/>
      <c r="H282" s="244"/>
      <c r="I282" s="244"/>
      <c r="J282" s="244"/>
      <c r="K282" s="244"/>
      <c r="L282" s="244"/>
      <c r="M282" s="244"/>
      <c r="N282" s="244"/>
      <c r="O282" s="238"/>
      <c r="P282" s="238"/>
      <c r="Q282" s="238"/>
      <c r="R282" s="238"/>
      <c r="S282" s="238"/>
      <c r="T282" s="238"/>
      <c r="U282" s="256"/>
      <c r="V282" s="256"/>
      <c r="W282" s="274"/>
      <c r="X282" s="274"/>
      <c r="Y282" s="85" t="s">
        <v>359</v>
      </c>
      <c r="Z282" s="82" t="s">
        <v>73</v>
      </c>
      <c r="AA282" s="85" t="s">
        <v>359</v>
      </c>
      <c r="AB282" s="274"/>
      <c r="AC282" s="82" t="s">
        <v>73</v>
      </c>
      <c r="AD282" s="264"/>
      <c r="AE282" s="248"/>
      <c r="AF282" s="275"/>
      <c r="AG282" s="281"/>
      <c r="AH282" s="274"/>
      <c r="AI282" s="248"/>
      <c r="AJ282" s="266"/>
      <c r="AK282" s="266"/>
      <c r="AL282" s="266"/>
      <c r="AM282" s="266"/>
      <c r="AN282" s="248"/>
      <c r="AO282" s="248"/>
      <c r="AP282" s="248"/>
      <c r="AQ282" s="248"/>
      <c r="AR282" s="266"/>
      <c r="AS282" s="266"/>
      <c r="AT282" s="266"/>
      <c r="AU282" s="266"/>
      <c r="AV282" s="266"/>
      <c r="AW282" s="312"/>
      <c r="AX282" s="276"/>
    </row>
    <row r="283" spans="1:50" ht="15" customHeight="1">
      <c r="A283" s="367"/>
      <c r="B283" s="262"/>
      <c r="C283" s="263"/>
      <c r="D283" s="247"/>
      <c r="E283" s="244"/>
      <c r="F283" s="244"/>
      <c r="G283" s="244"/>
      <c r="H283" s="244"/>
      <c r="I283" s="244"/>
      <c r="J283" s="244"/>
      <c r="K283" s="244"/>
      <c r="L283" s="244"/>
      <c r="M283" s="244"/>
      <c r="N283" s="244"/>
      <c r="O283" s="238" t="s">
        <v>147</v>
      </c>
      <c r="P283" s="238" t="s">
        <v>360</v>
      </c>
      <c r="Q283" s="238" t="s">
        <v>122</v>
      </c>
      <c r="R283" s="238">
        <v>0.14299999999999999</v>
      </c>
      <c r="S283" s="238" t="s">
        <v>149</v>
      </c>
      <c r="T283" s="238">
        <v>0.14299999999999999</v>
      </c>
      <c r="U283" s="256" t="s">
        <v>361</v>
      </c>
      <c r="V283" s="256" t="s">
        <v>361</v>
      </c>
      <c r="W283" s="259">
        <v>5</v>
      </c>
      <c r="X283" s="259">
        <v>5</v>
      </c>
      <c r="Y283" s="85" t="s">
        <v>362</v>
      </c>
      <c r="Z283" s="82" t="s">
        <v>73</v>
      </c>
      <c r="AA283" s="81" t="s">
        <v>73</v>
      </c>
      <c r="AB283" s="259">
        <v>1</v>
      </c>
      <c r="AC283" s="82" t="s">
        <v>73</v>
      </c>
      <c r="AD283" s="248">
        <v>0.14499899999999999</v>
      </c>
      <c r="AE283" s="256" t="s">
        <v>362</v>
      </c>
      <c r="AF283" s="248">
        <v>0.17689878000000001</v>
      </c>
      <c r="AG283" s="248">
        <v>0.17689878000000001</v>
      </c>
      <c r="AH283" s="274" t="s">
        <v>363</v>
      </c>
      <c r="AI283" s="258" t="s">
        <v>139</v>
      </c>
      <c r="AJ283" s="266">
        <v>45960</v>
      </c>
      <c r="AK283" s="266">
        <v>45951</v>
      </c>
      <c r="AL283" s="266">
        <v>45975</v>
      </c>
      <c r="AM283" s="266">
        <v>45995</v>
      </c>
      <c r="AN283" s="248" t="s">
        <v>73</v>
      </c>
      <c r="AO283" s="248" t="s">
        <v>73</v>
      </c>
      <c r="AP283" s="248" t="s">
        <v>73</v>
      </c>
      <c r="AQ283" s="248" t="s">
        <v>73</v>
      </c>
      <c r="AR283" s="266">
        <v>46015</v>
      </c>
      <c r="AS283" s="266">
        <v>46013</v>
      </c>
      <c r="AT283" s="266">
        <v>46034</v>
      </c>
      <c r="AU283" s="266">
        <v>46013</v>
      </c>
      <c r="AV283" s="266">
        <v>46088</v>
      </c>
      <c r="AW283" s="248" t="s">
        <v>73</v>
      </c>
      <c r="AX283" s="276" t="s">
        <v>73</v>
      </c>
    </row>
    <row r="284" spans="1:50" ht="31.5">
      <c r="A284" s="367"/>
      <c r="B284" s="262"/>
      <c r="C284" s="263"/>
      <c r="D284" s="247"/>
      <c r="E284" s="244"/>
      <c r="F284" s="244"/>
      <c r="G284" s="244"/>
      <c r="H284" s="244"/>
      <c r="I284" s="244"/>
      <c r="J284" s="244"/>
      <c r="K284" s="244"/>
      <c r="L284" s="244"/>
      <c r="M284" s="244"/>
      <c r="N284" s="244"/>
      <c r="O284" s="238"/>
      <c r="P284" s="238"/>
      <c r="Q284" s="238"/>
      <c r="R284" s="238"/>
      <c r="S284" s="238"/>
      <c r="T284" s="238"/>
      <c r="U284" s="256"/>
      <c r="V284" s="256"/>
      <c r="W284" s="259"/>
      <c r="X284" s="259"/>
      <c r="Y284" s="85" t="s">
        <v>364</v>
      </c>
      <c r="Z284" s="82" t="s">
        <v>73</v>
      </c>
      <c r="AA284" s="81" t="s">
        <v>73</v>
      </c>
      <c r="AB284" s="259"/>
      <c r="AC284" s="82" t="s">
        <v>73</v>
      </c>
      <c r="AD284" s="248"/>
      <c r="AE284" s="256"/>
      <c r="AF284" s="248"/>
      <c r="AG284" s="248"/>
      <c r="AH284" s="274"/>
      <c r="AI284" s="258"/>
      <c r="AJ284" s="266"/>
      <c r="AK284" s="266"/>
      <c r="AL284" s="266"/>
      <c r="AM284" s="266"/>
      <c r="AN284" s="248"/>
      <c r="AO284" s="248"/>
      <c r="AP284" s="248"/>
      <c r="AQ284" s="248"/>
      <c r="AR284" s="266"/>
      <c r="AS284" s="266"/>
      <c r="AT284" s="266"/>
      <c r="AU284" s="266"/>
      <c r="AV284" s="266"/>
      <c r="AW284" s="248"/>
      <c r="AX284" s="276"/>
    </row>
    <row r="285" spans="1:50">
      <c r="A285" s="367"/>
      <c r="B285" s="262"/>
      <c r="C285" s="263"/>
      <c r="D285" s="247"/>
      <c r="E285" s="244"/>
      <c r="F285" s="244"/>
      <c r="G285" s="244"/>
      <c r="H285" s="244"/>
      <c r="I285" s="244"/>
      <c r="J285" s="244"/>
      <c r="K285" s="244"/>
      <c r="L285" s="244"/>
      <c r="M285" s="244"/>
      <c r="N285" s="244"/>
      <c r="O285" s="238"/>
      <c r="P285" s="238"/>
      <c r="Q285" s="238"/>
      <c r="R285" s="238"/>
      <c r="S285" s="238"/>
      <c r="T285" s="238"/>
      <c r="U285" s="256"/>
      <c r="V285" s="256"/>
      <c r="W285" s="259"/>
      <c r="X285" s="259"/>
      <c r="Y285" s="85" t="s">
        <v>365</v>
      </c>
      <c r="Z285" s="82" t="s">
        <v>73</v>
      </c>
      <c r="AA285" s="81" t="s">
        <v>73</v>
      </c>
      <c r="AB285" s="259"/>
      <c r="AC285" s="82" t="s">
        <v>73</v>
      </c>
      <c r="AD285" s="248"/>
      <c r="AE285" s="256"/>
      <c r="AF285" s="248"/>
      <c r="AG285" s="248"/>
      <c r="AH285" s="274"/>
      <c r="AI285" s="258"/>
      <c r="AJ285" s="266"/>
      <c r="AK285" s="266"/>
      <c r="AL285" s="266"/>
      <c r="AM285" s="266"/>
      <c r="AN285" s="248"/>
      <c r="AO285" s="248"/>
      <c r="AP285" s="248"/>
      <c r="AQ285" s="248"/>
      <c r="AR285" s="266"/>
      <c r="AS285" s="266"/>
      <c r="AT285" s="266"/>
      <c r="AU285" s="266"/>
      <c r="AV285" s="266"/>
      <c r="AW285" s="248"/>
      <c r="AX285" s="276"/>
    </row>
    <row r="286" spans="1:50">
      <c r="A286" s="367"/>
      <c r="B286" s="262"/>
      <c r="C286" s="263"/>
      <c r="D286" s="247"/>
      <c r="E286" s="244"/>
      <c r="F286" s="244"/>
      <c r="G286" s="244"/>
      <c r="H286" s="244"/>
      <c r="I286" s="244"/>
      <c r="J286" s="244"/>
      <c r="K286" s="244"/>
      <c r="L286" s="244"/>
      <c r="M286" s="244"/>
      <c r="N286" s="244"/>
      <c r="O286" s="238"/>
      <c r="P286" s="238"/>
      <c r="Q286" s="238"/>
      <c r="R286" s="238"/>
      <c r="S286" s="238"/>
      <c r="T286" s="238"/>
      <c r="U286" s="256"/>
      <c r="V286" s="256"/>
      <c r="W286" s="259"/>
      <c r="X286" s="259"/>
      <c r="Y286" s="85" t="s">
        <v>366</v>
      </c>
      <c r="Z286" s="82" t="s">
        <v>73</v>
      </c>
      <c r="AA286" s="81" t="s">
        <v>73</v>
      </c>
      <c r="AB286" s="259"/>
      <c r="AC286" s="82" t="s">
        <v>73</v>
      </c>
      <c r="AD286" s="248"/>
      <c r="AE286" s="256"/>
      <c r="AF286" s="248"/>
      <c r="AG286" s="248"/>
      <c r="AH286" s="274"/>
      <c r="AI286" s="258"/>
      <c r="AJ286" s="266"/>
      <c r="AK286" s="266"/>
      <c r="AL286" s="266"/>
      <c r="AM286" s="266"/>
      <c r="AN286" s="248"/>
      <c r="AO286" s="248"/>
      <c r="AP286" s="248"/>
      <c r="AQ286" s="248"/>
      <c r="AR286" s="266"/>
      <c r="AS286" s="266"/>
      <c r="AT286" s="266"/>
      <c r="AU286" s="266"/>
      <c r="AV286" s="266"/>
      <c r="AW286" s="248"/>
      <c r="AX286" s="276"/>
    </row>
    <row r="287" spans="1:50" ht="47.25">
      <c r="A287" s="367"/>
      <c r="B287" s="262"/>
      <c r="C287" s="263"/>
      <c r="D287" s="247"/>
      <c r="E287" s="244"/>
      <c r="F287" s="244"/>
      <c r="G287" s="244"/>
      <c r="H287" s="244"/>
      <c r="I287" s="244"/>
      <c r="J287" s="244"/>
      <c r="K287" s="244"/>
      <c r="L287" s="244"/>
      <c r="M287" s="244"/>
      <c r="N287" s="244"/>
      <c r="O287" s="238"/>
      <c r="P287" s="238"/>
      <c r="Q287" s="238"/>
      <c r="R287" s="238"/>
      <c r="S287" s="238"/>
      <c r="T287" s="238"/>
      <c r="U287" s="256"/>
      <c r="V287" s="256"/>
      <c r="W287" s="259"/>
      <c r="X287" s="259"/>
      <c r="Y287" s="85" t="s">
        <v>367</v>
      </c>
      <c r="Z287" s="82" t="s">
        <v>73</v>
      </c>
      <c r="AA287" s="81" t="s">
        <v>73</v>
      </c>
      <c r="AB287" s="259"/>
      <c r="AC287" s="82" t="s">
        <v>73</v>
      </c>
      <c r="AD287" s="248"/>
      <c r="AE287" s="256"/>
      <c r="AF287" s="248"/>
      <c r="AG287" s="248"/>
      <c r="AH287" s="274"/>
      <c r="AI287" s="258"/>
      <c r="AJ287" s="266"/>
      <c r="AK287" s="266"/>
      <c r="AL287" s="266"/>
      <c r="AM287" s="266"/>
      <c r="AN287" s="248"/>
      <c r="AO287" s="248"/>
      <c r="AP287" s="248"/>
      <c r="AQ287" s="248"/>
      <c r="AR287" s="266"/>
      <c r="AS287" s="266"/>
      <c r="AT287" s="266"/>
      <c r="AU287" s="266"/>
      <c r="AV287" s="266"/>
      <c r="AW287" s="248"/>
      <c r="AX287" s="276"/>
    </row>
    <row r="288" spans="1:50" ht="15" customHeight="1">
      <c r="A288" s="367"/>
      <c r="B288" s="262"/>
      <c r="C288" s="263"/>
      <c r="D288" s="247"/>
      <c r="E288" s="244"/>
      <c r="F288" s="244"/>
      <c r="G288" s="244"/>
      <c r="H288" s="244"/>
      <c r="I288" s="244"/>
      <c r="J288" s="244"/>
      <c r="K288" s="244"/>
      <c r="L288" s="244"/>
      <c r="M288" s="244"/>
      <c r="N288" s="244"/>
      <c r="O288" s="238" t="s">
        <v>147</v>
      </c>
      <c r="P288" s="238" t="s">
        <v>188</v>
      </c>
      <c r="Q288" s="238" t="s">
        <v>135</v>
      </c>
      <c r="R288" s="238">
        <v>0.52600000000000002</v>
      </c>
      <c r="S288" s="238" t="s">
        <v>149</v>
      </c>
      <c r="T288" s="238">
        <v>0.52600000000000002</v>
      </c>
      <c r="U288" s="269" t="s">
        <v>150</v>
      </c>
      <c r="V288" s="269" t="s">
        <v>150</v>
      </c>
      <c r="W288" s="270">
        <v>6</v>
      </c>
      <c r="X288" s="270">
        <v>6</v>
      </c>
      <c r="Y288" s="93" t="s">
        <v>189</v>
      </c>
      <c r="Z288" s="89" t="s">
        <v>73</v>
      </c>
      <c r="AA288" s="94" t="s">
        <v>73</v>
      </c>
      <c r="AB288" s="270">
        <v>1</v>
      </c>
      <c r="AC288" s="89" t="s">
        <v>73</v>
      </c>
      <c r="AD288" s="264">
        <v>0.24304799999999999</v>
      </c>
      <c r="AE288" s="264" t="s">
        <v>189</v>
      </c>
      <c r="AF288" s="248">
        <v>0.29651855999999999</v>
      </c>
      <c r="AG288" s="248">
        <v>0.29651855999999999</v>
      </c>
      <c r="AH288" s="270" t="s">
        <v>190</v>
      </c>
      <c r="AI288" s="268" t="s">
        <v>139</v>
      </c>
      <c r="AJ288" s="273">
        <v>46013</v>
      </c>
      <c r="AK288" s="273">
        <v>46010</v>
      </c>
      <c r="AL288" s="273">
        <v>46050</v>
      </c>
      <c r="AM288" s="273">
        <v>46093</v>
      </c>
      <c r="AN288" s="264" t="s">
        <v>73</v>
      </c>
      <c r="AO288" s="264" t="s">
        <v>73</v>
      </c>
      <c r="AP288" s="264" t="s">
        <v>73</v>
      </c>
      <c r="AQ288" s="264" t="s">
        <v>73</v>
      </c>
      <c r="AR288" s="273">
        <v>46121</v>
      </c>
      <c r="AS288" s="273">
        <v>46108</v>
      </c>
      <c r="AT288" s="273">
        <v>46073</v>
      </c>
      <c r="AU288" s="266">
        <v>46108</v>
      </c>
      <c r="AV288" s="273">
        <f>AU288+120</f>
        <v>46228</v>
      </c>
      <c r="AW288" s="248" t="s">
        <v>73</v>
      </c>
      <c r="AX288" s="261" t="s">
        <v>73</v>
      </c>
    </row>
    <row r="289" spans="1:50" ht="31.5">
      <c r="A289" s="367"/>
      <c r="B289" s="262"/>
      <c r="C289" s="263"/>
      <c r="D289" s="247"/>
      <c r="E289" s="244"/>
      <c r="F289" s="244"/>
      <c r="G289" s="244"/>
      <c r="H289" s="244"/>
      <c r="I289" s="244"/>
      <c r="J289" s="244"/>
      <c r="K289" s="244"/>
      <c r="L289" s="244"/>
      <c r="M289" s="244"/>
      <c r="N289" s="244"/>
      <c r="O289" s="238"/>
      <c r="P289" s="238"/>
      <c r="Q289" s="238"/>
      <c r="R289" s="238"/>
      <c r="S289" s="238"/>
      <c r="T289" s="238"/>
      <c r="U289" s="269"/>
      <c r="V289" s="269"/>
      <c r="W289" s="270"/>
      <c r="X289" s="270"/>
      <c r="Y289" s="93" t="s">
        <v>191</v>
      </c>
      <c r="Z289" s="89" t="s">
        <v>73</v>
      </c>
      <c r="AA289" s="94" t="s">
        <v>73</v>
      </c>
      <c r="AB289" s="270"/>
      <c r="AC289" s="89" t="s">
        <v>73</v>
      </c>
      <c r="AD289" s="264"/>
      <c r="AE289" s="264"/>
      <c r="AF289" s="248"/>
      <c r="AG289" s="248"/>
      <c r="AH289" s="270"/>
      <c r="AI289" s="268"/>
      <c r="AJ289" s="273"/>
      <c r="AK289" s="273"/>
      <c r="AL289" s="273"/>
      <c r="AM289" s="273"/>
      <c r="AN289" s="264"/>
      <c r="AO289" s="264"/>
      <c r="AP289" s="264"/>
      <c r="AQ289" s="264"/>
      <c r="AR289" s="273"/>
      <c r="AS289" s="273"/>
      <c r="AT289" s="273"/>
      <c r="AU289" s="266"/>
      <c r="AV289" s="273"/>
      <c r="AW289" s="248"/>
      <c r="AX289" s="261"/>
    </row>
    <row r="290" spans="1:50">
      <c r="A290" s="367"/>
      <c r="B290" s="262"/>
      <c r="C290" s="263"/>
      <c r="D290" s="247"/>
      <c r="E290" s="244"/>
      <c r="F290" s="244"/>
      <c r="G290" s="244"/>
      <c r="H290" s="244"/>
      <c r="I290" s="244"/>
      <c r="J290" s="244"/>
      <c r="K290" s="244"/>
      <c r="L290" s="244"/>
      <c r="M290" s="244"/>
      <c r="N290" s="244"/>
      <c r="O290" s="238"/>
      <c r="P290" s="238"/>
      <c r="Q290" s="238"/>
      <c r="R290" s="238"/>
      <c r="S290" s="238"/>
      <c r="T290" s="238"/>
      <c r="U290" s="269"/>
      <c r="V290" s="269"/>
      <c r="W290" s="270"/>
      <c r="X290" s="270"/>
      <c r="Y290" s="93" t="s">
        <v>192</v>
      </c>
      <c r="Z290" s="89" t="s">
        <v>73</v>
      </c>
      <c r="AA290" s="94" t="s">
        <v>73</v>
      </c>
      <c r="AB290" s="270"/>
      <c r="AC290" s="89" t="s">
        <v>73</v>
      </c>
      <c r="AD290" s="264"/>
      <c r="AE290" s="264"/>
      <c r="AF290" s="248"/>
      <c r="AG290" s="248"/>
      <c r="AH290" s="270"/>
      <c r="AI290" s="268"/>
      <c r="AJ290" s="273"/>
      <c r="AK290" s="273"/>
      <c r="AL290" s="273"/>
      <c r="AM290" s="273"/>
      <c r="AN290" s="264"/>
      <c r="AO290" s="264"/>
      <c r="AP290" s="264"/>
      <c r="AQ290" s="264"/>
      <c r="AR290" s="273"/>
      <c r="AS290" s="273"/>
      <c r="AT290" s="273"/>
      <c r="AU290" s="266"/>
      <c r="AV290" s="273"/>
      <c r="AW290" s="248"/>
      <c r="AX290" s="261"/>
    </row>
    <row r="291" spans="1:50">
      <c r="A291" s="367"/>
      <c r="B291" s="262"/>
      <c r="C291" s="263"/>
      <c r="D291" s="247"/>
      <c r="E291" s="244"/>
      <c r="F291" s="244"/>
      <c r="G291" s="244"/>
      <c r="H291" s="244"/>
      <c r="I291" s="244"/>
      <c r="J291" s="244"/>
      <c r="K291" s="244"/>
      <c r="L291" s="244"/>
      <c r="M291" s="244"/>
      <c r="N291" s="244"/>
      <c r="O291" s="238"/>
      <c r="P291" s="238"/>
      <c r="Q291" s="238"/>
      <c r="R291" s="238"/>
      <c r="S291" s="238"/>
      <c r="T291" s="238"/>
      <c r="U291" s="269"/>
      <c r="V291" s="269"/>
      <c r="W291" s="270"/>
      <c r="X291" s="270"/>
      <c r="Y291" s="93" t="s">
        <v>193</v>
      </c>
      <c r="Z291" s="89" t="s">
        <v>73</v>
      </c>
      <c r="AA291" s="94" t="s">
        <v>73</v>
      </c>
      <c r="AB291" s="270"/>
      <c r="AC291" s="89" t="s">
        <v>73</v>
      </c>
      <c r="AD291" s="264"/>
      <c r="AE291" s="264"/>
      <c r="AF291" s="248"/>
      <c r="AG291" s="248"/>
      <c r="AH291" s="270"/>
      <c r="AI291" s="268"/>
      <c r="AJ291" s="273"/>
      <c r="AK291" s="273"/>
      <c r="AL291" s="273"/>
      <c r="AM291" s="273"/>
      <c r="AN291" s="264"/>
      <c r="AO291" s="264"/>
      <c r="AP291" s="264"/>
      <c r="AQ291" s="264"/>
      <c r="AR291" s="273"/>
      <c r="AS291" s="273"/>
      <c r="AT291" s="273"/>
      <c r="AU291" s="266"/>
      <c r="AV291" s="273"/>
      <c r="AW291" s="248"/>
      <c r="AX291" s="261"/>
    </row>
    <row r="292" spans="1:50">
      <c r="A292" s="367"/>
      <c r="B292" s="262"/>
      <c r="C292" s="263"/>
      <c r="D292" s="247"/>
      <c r="E292" s="244"/>
      <c r="F292" s="244"/>
      <c r="G292" s="244"/>
      <c r="H292" s="244"/>
      <c r="I292" s="244"/>
      <c r="J292" s="244"/>
      <c r="K292" s="244"/>
      <c r="L292" s="244"/>
      <c r="M292" s="244"/>
      <c r="N292" s="244"/>
      <c r="O292" s="238"/>
      <c r="P292" s="238"/>
      <c r="Q292" s="238"/>
      <c r="R292" s="238"/>
      <c r="S292" s="238"/>
      <c r="T292" s="238"/>
      <c r="U292" s="269"/>
      <c r="V292" s="269"/>
      <c r="W292" s="270"/>
      <c r="X292" s="270"/>
      <c r="Y292" s="93" t="s">
        <v>194</v>
      </c>
      <c r="Z292" s="89" t="s">
        <v>73</v>
      </c>
      <c r="AA292" s="94" t="s">
        <v>73</v>
      </c>
      <c r="AB292" s="270"/>
      <c r="AC292" s="89" t="s">
        <v>73</v>
      </c>
      <c r="AD292" s="264"/>
      <c r="AE292" s="264"/>
      <c r="AF292" s="248"/>
      <c r="AG292" s="248"/>
      <c r="AH292" s="270"/>
      <c r="AI292" s="268"/>
      <c r="AJ292" s="273"/>
      <c r="AK292" s="273"/>
      <c r="AL292" s="273"/>
      <c r="AM292" s="273"/>
      <c r="AN292" s="264"/>
      <c r="AO292" s="264"/>
      <c r="AP292" s="264"/>
      <c r="AQ292" s="264"/>
      <c r="AR292" s="273"/>
      <c r="AS292" s="273"/>
      <c r="AT292" s="273"/>
      <c r="AU292" s="266"/>
      <c r="AV292" s="273"/>
      <c r="AW292" s="248"/>
      <c r="AX292" s="261"/>
    </row>
    <row r="293" spans="1:50">
      <c r="A293" s="367"/>
      <c r="B293" s="262"/>
      <c r="C293" s="263"/>
      <c r="D293" s="247"/>
      <c r="E293" s="244"/>
      <c r="F293" s="244"/>
      <c r="G293" s="244"/>
      <c r="H293" s="244"/>
      <c r="I293" s="244"/>
      <c r="J293" s="244"/>
      <c r="K293" s="244"/>
      <c r="L293" s="244"/>
      <c r="M293" s="244"/>
      <c r="N293" s="244"/>
      <c r="O293" s="238"/>
      <c r="P293" s="238"/>
      <c r="Q293" s="238"/>
      <c r="R293" s="238"/>
      <c r="S293" s="238"/>
      <c r="T293" s="238"/>
      <c r="U293" s="269"/>
      <c r="V293" s="269"/>
      <c r="W293" s="270"/>
      <c r="X293" s="270"/>
      <c r="Y293" s="93" t="s">
        <v>195</v>
      </c>
      <c r="Z293" s="89" t="s">
        <v>73</v>
      </c>
      <c r="AA293" s="89" t="s">
        <v>73</v>
      </c>
      <c r="AB293" s="270"/>
      <c r="AC293" s="89" t="s">
        <v>73</v>
      </c>
      <c r="AD293" s="264"/>
      <c r="AE293" s="264"/>
      <c r="AF293" s="248"/>
      <c r="AG293" s="248"/>
      <c r="AH293" s="270"/>
      <c r="AI293" s="268"/>
      <c r="AJ293" s="273"/>
      <c r="AK293" s="273"/>
      <c r="AL293" s="273"/>
      <c r="AM293" s="273"/>
      <c r="AN293" s="264"/>
      <c r="AO293" s="264"/>
      <c r="AP293" s="264"/>
      <c r="AQ293" s="264"/>
      <c r="AR293" s="273"/>
      <c r="AS293" s="273"/>
      <c r="AT293" s="273"/>
      <c r="AU293" s="266"/>
      <c r="AV293" s="273"/>
      <c r="AW293" s="248"/>
      <c r="AX293" s="261"/>
    </row>
    <row r="294" spans="1:50" ht="36.75" customHeight="1">
      <c r="A294" s="365" t="s">
        <v>322</v>
      </c>
      <c r="B294" s="77" t="s">
        <v>377</v>
      </c>
      <c r="C294" s="78" t="s">
        <v>378</v>
      </c>
      <c r="D294" s="79">
        <v>45992</v>
      </c>
      <c r="E294" s="80">
        <v>0</v>
      </c>
      <c r="F294" s="80">
        <v>0</v>
      </c>
      <c r="G294" s="80">
        <v>0</v>
      </c>
      <c r="H294" s="80">
        <v>0</v>
      </c>
      <c r="I294" s="80">
        <v>0</v>
      </c>
      <c r="J294" s="80">
        <v>0</v>
      </c>
      <c r="K294" s="80">
        <v>0</v>
      </c>
      <c r="L294" s="80">
        <v>0</v>
      </c>
      <c r="M294" s="80">
        <v>0</v>
      </c>
      <c r="N294" s="80">
        <v>0</v>
      </c>
      <c r="O294" s="95" t="s">
        <v>73</v>
      </c>
      <c r="P294" s="95" t="s">
        <v>73</v>
      </c>
      <c r="Q294" s="95" t="s">
        <v>73</v>
      </c>
      <c r="R294" s="83">
        <v>0</v>
      </c>
      <c r="S294" s="95" t="s">
        <v>73</v>
      </c>
      <c r="T294" s="95">
        <v>0</v>
      </c>
      <c r="U294" s="95" t="s">
        <v>73</v>
      </c>
      <c r="V294" s="95" t="s">
        <v>73</v>
      </c>
      <c r="W294" s="146" t="s">
        <v>73</v>
      </c>
      <c r="X294" s="146" t="s">
        <v>73</v>
      </c>
      <c r="Y294" s="81" t="s">
        <v>73</v>
      </c>
      <c r="Z294" s="81" t="s">
        <v>73</v>
      </c>
      <c r="AA294" s="81" t="s">
        <v>73</v>
      </c>
      <c r="AB294" s="95" t="s">
        <v>73</v>
      </c>
      <c r="AC294" s="81" t="s">
        <v>73</v>
      </c>
      <c r="AD294" s="95">
        <v>0</v>
      </c>
      <c r="AE294" s="95" t="s">
        <v>379</v>
      </c>
      <c r="AF294" s="96">
        <v>0</v>
      </c>
      <c r="AG294" s="116">
        <v>2.1462786300000101</v>
      </c>
      <c r="AH294" s="109" t="s">
        <v>73</v>
      </c>
      <c r="AI294" s="110" t="s">
        <v>73</v>
      </c>
      <c r="AJ294" s="111" t="s">
        <v>73</v>
      </c>
      <c r="AK294" s="111" t="s">
        <v>73</v>
      </c>
      <c r="AL294" s="111" t="s">
        <v>73</v>
      </c>
      <c r="AM294" s="111" t="s">
        <v>73</v>
      </c>
      <c r="AN294" s="82" t="s">
        <v>73</v>
      </c>
      <c r="AO294" s="82" t="s">
        <v>73</v>
      </c>
      <c r="AP294" s="87" t="s">
        <v>73</v>
      </c>
      <c r="AQ294" s="82" t="s">
        <v>73</v>
      </c>
      <c r="AR294" s="111" t="s">
        <v>73</v>
      </c>
      <c r="AS294" s="111" t="s">
        <v>73</v>
      </c>
      <c r="AT294" s="111" t="s">
        <v>73</v>
      </c>
      <c r="AU294" s="111" t="s">
        <v>73</v>
      </c>
      <c r="AV294" s="111" t="s">
        <v>73</v>
      </c>
      <c r="AW294" s="96" t="s">
        <v>73</v>
      </c>
      <c r="AX294" s="147" t="s">
        <v>380</v>
      </c>
    </row>
    <row r="295" spans="1:50" ht="84.75" customHeight="1">
      <c r="A295" s="367" t="s">
        <v>322</v>
      </c>
      <c r="B295" s="262" t="s">
        <v>381</v>
      </c>
      <c r="C295" s="263" t="s">
        <v>382</v>
      </c>
      <c r="D295" s="247">
        <v>48549</v>
      </c>
      <c r="E295" s="244">
        <v>0</v>
      </c>
      <c r="F295" s="244">
        <v>0</v>
      </c>
      <c r="G295" s="244">
        <v>0.3</v>
      </c>
      <c r="H295" s="244">
        <v>0</v>
      </c>
      <c r="I295" s="244">
        <v>0</v>
      </c>
      <c r="J295" s="244">
        <v>0</v>
      </c>
      <c r="K295" s="244">
        <v>0</v>
      </c>
      <c r="L295" s="244">
        <v>0</v>
      </c>
      <c r="M295" s="244">
        <v>0</v>
      </c>
      <c r="N295" s="244">
        <v>0</v>
      </c>
      <c r="O295" s="95" t="s">
        <v>114</v>
      </c>
      <c r="P295" s="95" t="s">
        <v>370</v>
      </c>
      <c r="Q295" s="95" t="s">
        <v>122</v>
      </c>
      <c r="R295" s="95">
        <v>13.894</v>
      </c>
      <c r="S295" s="95" t="s">
        <v>136</v>
      </c>
      <c r="T295" s="95">
        <v>13.894</v>
      </c>
      <c r="U295" s="95" t="s">
        <v>289</v>
      </c>
      <c r="V295" s="95" t="s">
        <v>124</v>
      </c>
      <c r="W295" s="146">
        <v>1</v>
      </c>
      <c r="X295" s="146">
        <v>1</v>
      </c>
      <c r="Y295" s="85" t="s">
        <v>116</v>
      </c>
      <c r="Z295" s="81">
        <v>13.893974999999999</v>
      </c>
      <c r="AA295" s="81" t="s">
        <v>73</v>
      </c>
      <c r="AB295" s="95" t="s">
        <v>73</v>
      </c>
      <c r="AC295" s="95" t="s">
        <v>73</v>
      </c>
      <c r="AD295" s="81">
        <v>13.893974999999999</v>
      </c>
      <c r="AE295" s="95" t="s">
        <v>116</v>
      </c>
      <c r="AF295" s="96">
        <v>16.950649500000001</v>
      </c>
      <c r="AG295" s="96">
        <v>16.950649500000001</v>
      </c>
      <c r="AH295" s="109" t="s">
        <v>73</v>
      </c>
      <c r="AI295" s="110" t="s">
        <v>73</v>
      </c>
      <c r="AJ295" s="111">
        <v>46152</v>
      </c>
      <c r="AK295" s="111">
        <v>46059</v>
      </c>
      <c r="AL295" s="111">
        <v>46059</v>
      </c>
      <c r="AM295" s="111">
        <v>46059</v>
      </c>
      <c r="AN295" s="82" t="s">
        <v>73</v>
      </c>
      <c r="AO295" s="82" t="s">
        <v>73</v>
      </c>
      <c r="AP295" s="87" t="s">
        <v>73</v>
      </c>
      <c r="AQ295" s="82" t="s">
        <v>73</v>
      </c>
      <c r="AR295" s="87">
        <v>46152</v>
      </c>
      <c r="AS295" s="87">
        <v>46059</v>
      </c>
      <c r="AT295" s="87">
        <v>46152</v>
      </c>
      <c r="AU295" s="87">
        <v>46152</v>
      </c>
      <c r="AV295" s="87">
        <v>46325</v>
      </c>
      <c r="AW295" s="82" t="s">
        <v>73</v>
      </c>
      <c r="AX295" s="88" t="s">
        <v>73</v>
      </c>
    </row>
    <row r="296" spans="1:50" ht="15" customHeight="1">
      <c r="A296" s="367"/>
      <c r="B296" s="262"/>
      <c r="C296" s="263"/>
      <c r="D296" s="247"/>
      <c r="E296" s="244"/>
      <c r="F296" s="244"/>
      <c r="G296" s="244"/>
      <c r="H296" s="244"/>
      <c r="I296" s="244"/>
      <c r="J296" s="244"/>
      <c r="K296" s="244"/>
      <c r="L296" s="244"/>
      <c r="M296" s="244"/>
      <c r="N296" s="244"/>
      <c r="O296" s="238" t="s">
        <v>147</v>
      </c>
      <c r="P296" s="238" t="s">
        <v>157</v>
      </c>
      <c r="Q296" s="238" t="s">
        <v>135</v>
      </c>
      <c r="R296" s="238">
        <v>5.7119999999999997</v>
      </c>
      <c r="S296" s="238" t="s">
        <v>149</v>
      </c>
      <c r="T296" s="238">
        <v>5.7119999999999997</v>
      </c>
      <c r="U296" s="256" t="s">
        <v>150</v>
      </c>
      <c r="V296" s="256" t="s">
        <v>150</v>
      </c>
      <c r="W296" s="274">
        <v>8</v>
      </c>
      <c r="X296" s="274">
        <v>8</v>
      </c>
      <c r="Y296" s="85" t="s">
        <v>158</v>
      </c>
      <c r="Z296" s="82" t="s">
        <v>73</v>
      </c>
      <c r="AA296" s="81" t="s">
        <v>73</v>
      </c>
      <c r="AB296" s="274">
        <v>0</v>
      </c>
      <c r="AC296" s="82" t="s">
        <v>73</v>
      </c>
      <c r="AD296" s="264">
        <v>6.7319274</v>
      </c>
      <c r="AE296" s="248" t="s">
        <v>158</v>
      </c>
      <c r="AF296" s="275">
        <v>8.2129514280000002</v>
      </c>
      <c r="AG296" s="281">
        <v>8.2129514280000002</v>
      </c>
      <c r="AH296" s="274">
        <v>32515443660</v>
      </c>
      <c r="AI296" s="248" t="s">
        <v>139</v>
      </c>
      <c r="AJ296" s="266">
        <v>45989</v>
      </c>
      <c r="AK296" s="266">
        <v>45986</v>
      </c>
      <c r="AL296" s="266">
        <v>46002</v>
      </c>
      <c r="AM296" s="266">
        <v>46091</v>
      </c>
      <c r="AN296" s="248" t="s">
        <v>73</v>
      </c>
      <c r="AO296" s="248" t="s">
        <v>73</v>
      </c>
      <c r="AP296" s="248" t="s">
        <v>73</v>
      </c>
      <c r="AQ296" s="248" t="s">
        <v>73</v>
      </c>
      <c r="AR296" s="266">
        <v>46111</v>
      </c>
      <c r="AS296" s="266">
        <v>46108</v>
      </c>
      <c r="AT296" s="266">
        <v>46055</v>
      </c>
      <c r="AU296" s="313">
        <v>46108</v>
      </c>
      <c r="AV296" s="266">
        <f>AU296+90</f>
        <v>46198</v>
      </c>
      <c r="AW296" s="312" t="s">
        <v>73</v>
      </c>
      <c r="AX296" s="276" t="s">
        <v>73</v>
      </c>
    </row>
    <row r="297" spans="1:50">
      <c r="A297" s="367"/>
      <c r="B297" s="262"/>
      <c r="C297" s="263"/>
      <c r="D297" s="247"/>
      <c r="E297" s="244"/>
      <c r="F297" s="244"/>
      <c r="G297" s="244"/>
      <c r="H297" s="244"/>
      <c r="I297" s="244"/>
      <c r="J297" s="244"/>
      <c r="K297" s="244"/>
      <c r="L297" s="244"/>
      <c r="M297" s="244"/>
      <c r="N297" s="244"/>
      <c r="O297" s="238"/>
      <c r="P297" s="238"/>
      <c r="Q297" s="238"/>
      <c r="R297" s="238"/>
      <c r="S297" s="238"/>
      <c r="T297" s="238"/>
      <c r="U297" s="256"/>
      <c r="V297" s="256"/>
      <c r="W297" s="274"/>
      <c r="X297" s="274"/>
      <c r="Y297" s="85" t="s">
        <v>159</v>
      </c>
      <c r="Z297" s="82" t="s">
        <v>73</v>
      </c>
      <c r="AA297" s="81" t="s">
        <v>73</v>
      </c>
      <c r="AB297" s="274"/>
      <c r="AC297" s="82" t="s">
        <v>73</v>
      </c>
      <c r="AD297" s="264"/>
      <c r="AE297" s="248"/>
      <c r="AF297" s="275"/>
      <c r="AG297" s="281"/>
      <c r="AH297" s="274"/>
      <c r="AI297" s="248"/>
      <c r="AJ297" s="266"/>
      <c r="AK297" s="266"/>
      <c r="AL297" s="266"/>
      <c r="AM297" s="266"/>
      <c r="AN297" s="248"/>
      <c r="AO297" s="248"/>
      <c r="AP297" s="248"/>
      <c r="AQ297" s="248"/>
      <c r="AR297" s="266"/>
      <c r="AS297" s="266"/>
      <c r="AT297" s="266"/>
      <c r="AU297" s="313"/>
      <c r="AV297" s="266"/>
      <c r="AW297" s="312"/>
      <c r="AX297" s="276"/>
    </row>
    <row r="298" spans="1:50">
      <c r="A298" s="367"/>
      <c r="B298" s="262"/>
      <c r="C298" s="263"/>
      <c r="D298" s="247"/>
      <c r="E298" s="244"/>
      <c r="F298" s="244"/>
      <c r="G298" s="244"/>
      <c r="H298" s="244"/>
      <c r="I298" s="244"/>
      <c r="J298" s="244"/>
      <c r="K298" s="244"/>
      <c r="L298" s="244"/>
      <c r="M298" s="244"/>
      <c r="N298" s="244"/>
      <c r="O298" s="238"/>
      <c r="P298" s="238"/>
      <c r="Q298" s="238"/>
      <c r="R298" s="238"/>
      <c r="S298" s="238"/>
      <c r="T298" s="238"/>
      <c r="U298" s="256"/>
      <c r="V298" s="256"/>
      <c r="W298" s="274"/>
      <c r="X298" s="274"/>
      <c r="Y298" s="85" t="s">
        <v>160</v>
      </c>
      <c r="Z298" s="82" t="s">
        <v>73</v>
      </c>
      <c r="AA298" s="81" t="s">
        <v>73</v>
      </c>
      <c r="AB298" s="274"/>
      <c r="AC298" s="82" t="s">
        <v>73</v>
      </c>
      <c r="AD298" s="264"/>
      <c r="AE298" s="248"/>
      <c r="AF298" s="275"/>
      <c r="AG298" s="281"/>
      <c r="AH298" s="274"/>
      <c r="AI298" s="248"/>
      <c r="AJ298" s="266"/>
      <c r="AK298" s="266"/>
      <c r="AL298" s="266"/>
      <c r="AM298" s="266"/>
      <c r="AN298" s="248"/>
      <c r="AO298" s="248"/>
      <c r="AP298" s="248"/>
      <c r="AQ298" s="248"/>
      <c r="AR298" s="266"/>
      <c r="AS298" s="266"/>
      <c r="AT298" s="266"/>
      <c r="AU298" s="313"/>
      <c r="AV298" s="266"/>
      <c r="AW298" s="312"/>
      <c r="AX298" s="276"/>
    </row>
    <row r="299" spans="1:50">
      <c r="A299" s="367"/>
      <c r="B299" s="262"/>
      <c r="C299" s="263"/>
      <c r="D299" s="247"/>
      <c r="E299" s="244"/>
      <c r="F299" s="244"/>
      <c r="G299" s="244"/>
      <c r="H299" s="244"/>
      <c r="I299" s="244"/>
      <c r="J299" s="244"/>
      <c r="K299" s="244"/>
      <c r="L299" s="244"/>
      <c r="M299" s="244"/>
      <c r="N299" s="244"/>
      <c r="O299" s="238"/>
      <c r="P299" s="238"/>
      <c r="Q299" s="238"/>
      <c r="R299" s="238"/>
      <c r="S299" s="238"/>
      <c r="T299" s="238"/>
      <c r="U299" s="256"/>
      <c r="V299" s="256"/>
      <c r="W299" s="274"/>
      <c r="X299" s="274"/>
      <c r="Y299" s="85" t="s">
        <v>161</v>
      </c>
      <c r="Z299" s="82" t="s">
        <v>73</v>
      </c>
      <c r="AA299" s="81" t="s">
        <v>73</v>
      </c>
      <c r="AB299" s="274"/>
      <c r="AC299" s="82" t="s">
        <v>73</v>
      </c>
      <c r="AD299" s="264"/>
      <c r="AE299" s="248"/>
      <c r="AF299" s="275"/>
      <c r="AG299" s="281"/>
      <c r="AH299" s="274"/>
      <c r="AI299" s="248"/>
      <c r="AJ299" s="266"/>
      <c r="AK299" s="266"/>
      <c r="AL299" s="266"/>
      <c r="AM299" s="266"/>
      <c r="AN299" s="248"/>
      <c r="AO299" s="248"/>
      <c r="AP299" s="248"/>
      <c r="AQ299" s="248"/>
      <c r="AR299" s="266"/>
      <c r="AS299" s="266"/>
      <c r="AT299" s="266"/>
      <c r="AU299" s="313"/>
      <c r="AV299" s="266"/>
      <c r="AW299" s="312"/>
      <c r="AX299" s="276"/>
    </row>
    <row r="300" spans="1:50">
      <c r="A300" s="367"/>
      <c r="B300" s="262"/>
      <c r="C300" s="263"/>
      <c r="D300" s="247"/>
      <c r="E300" s="244"/>
      <c r="F300" s="244"/>
      <c r="G300" s="244"/>
      <c r="H300" s="244"/>
      <c r="I300" s="244"/>
      <c r="J300" s="244"/>
      <c r="K300" s="244"/>
      <c r="L300" s="244"/>
      <c r="M300" s="244"/>
      <c r="N300" s="244"/>
      <c r="O300" s="238"/>
      <c r="P300" s="238"/>
      <c r="Q300" s="238"/>
      <c r="R300" s="238"/>
      <c r="S300" s="238"/>
      <c r="T300" s="238"/>
      <c r="U300" s="256"/>
      <c r="V300" s="256"/>
      <c r="W300" s="274"/>
      <c r="X300" s="274"/>
      <c r="Y300" s="85" t="s">
        <v>162</v>
      </c>
      <c r="Z300" s="82" t="s">
        <v>73</v>
      </c>
      <c r="AA300" s="81" t="s">
        <v>73</v>
      </c>
      <c r="AB300" s="274"/>
      <c r="AC300" s="82" t="s">
        <v>73</v>
      </c>
      <c r="AD300" s="264"/>
      <c r="AE300" s="248"/>
      <c r="AF300" s="275"/>
      <c r="AG300" s="281"/>
      <c r="AH300" s="274"/>
      <c r="AI300" s="248"/>
      <c r="AJ300" s="266"/>
      <c r="AK300" s="266"/>
      <c r="AL300" s="266"/>
      <c r="AM300" s="266"/>
      <c r="AN300" s="248"/>
      <c r="AO300" s="248"/>
      <c r="AP300" s="248"/>
      <c r="AQ300" s="248"/>
      <c r="AR300" s="266"/>
      <c r="AS300" s="266"/>
      <c r="AT300" s="266"/>
      <c r="AU300" s="313"/>
      <c r="AV300" s="266"/>
      <c r="AW300" s="312"/>
      <c r="AX300" s="276"/>
    </row>
    <row r="301" spans="1:50" ht="31.5">
      <c r="A301" s="367"/>
      <c r="B301" s="262"/>
      <c r="C301" s="263"/>
      <c r="D301" s="247"/>
      <c r="E301" s="244"/>
      <c r="F301" s="244"/>
      <c r="G301" s="244"/>
      <c r="H301" s="244"/>
      <c r="I301" s="244"/>
      <c r="J301" s="244"/>
      <c r="K301" s="244"/>
      <c r="L301" s="244"/>
      <c r="M301" s="244"/>
      <c r="N301" s="244"/>
      <c r="O301" s="238"/>
      <c r="P301" s="238"/>
      <c r="Q301" s="238"/>
      <c r="R301" s="238"/>
      <c r="S301" s="238"/>
      <c r="T301" s="238"/>
      <c r="U301" s="256"/>
      <c r="V301" s="256"/>
      <c r="W301" s="274"/>
      <c r="X301" s="274"/>
      <c r="Y301" s="85" t="s">
        <v>163</v>
      </c>
      <c r="Z301" s="82" t="s">
        <v>73</v>
      </c>
      <c r="AA301" s="85" t="s">
        <v>163</v>
      </c>
      <c r="AB301" s="274"/>
      <c r="AC301" s="82" t="s">
        <v>73</v>
      </c>
      <c r="AD301" s="264"/>
      <c r="AE301" s="248"/>
      <c r="AF301" s="275"/>
      <c r="AG301" s="281"/>
      <c r="AH301" s="274"/>
      <c r="AI301" s="248"/>
      <c r="AJ301" s="266"/>
      <c r="AK301" s="266"/>
      <c r="AL301" s="266"/>
      <c r="AM301" s="266"/>
      <c r="AN301" s="248"/>
      <c r="AO301" s="248"/>
      <c r="AP301" s="248"/>
      <c r="AQ301" s="248"/>
      <c r="AR301" s="266"/>
      <c r="AS301" s="266"/>
      <c r="AT301" s="266"/>
      <c r="AU301" s="313"/>
      <c r="AV301" s="266"/>
      <c r="AW301" s="312"/>
      <c r="AX301" s="276"/>
    </row>
    <row r="302" spans="1:50">
      <c r="A302" s="367"/>
      <c r="B302" s="262"/>
      <c r="C302" s="263"/>
      <c r="D302" s="247"/>
      <c r="E302" s="244"/>
      <c r="F302" s="244"/>
      <c r="G302" s="244"/>
      <c r="H302" s="244"/>
      <c r="I302" s="244"/>
      <c r="J302" s="244"/>
      <c r="K302" s="244"/>
      <c r="L302" s="244"/>
      <c r="M302" s="244"/>
      <c r="N302" s="244"/>
      <c r="O302" s="238"/>
      <c r="P302" s="238"/>
      <c r="Q302" s="238"/>
      <c r="R302" s="238"/>
      <c r="S302" s="238"/>
      <c r="T302" s="238"/>
      <c r="U302" s="256"/>
      <c r="V302" s="256"/>
      <c r="W302" s="274"/>
      <c r="X302" s="274"/>
      <c r="Y302" s="85" t="s">
        <v>164</v>
      </c>
      <c r="Z302" s="82" t="s">
        <v>73</v>
      </c>
      <c r="AA302" s="85" t="s">
        <v>164</v>
      </c>
      <c r="AB302" s="274"/>
      <c r="AC302" s="82" t="s">
        <v>73</v>
      </c>
      <c r="AD302" s="264"/>
      <c r="AE302" s="248"/>
      <c r="AF302" s="275"/>
      <c r="AG302" s="281"/>
      <c r="AH302" s="274"/>
      <c r="AI302" s="248"/>
      <c r="AJ302" s="266"/>
      <c r="AK302" s="266"/>
      <c r="AL302" s="266"/>
      <c r="AM302" s="266"/>
      <c r="AN302" s="248"/>
      <c r="AO302" s="248"/>
      <c r="AP302" s="248"/>
      <c r="AQ302" s="248"/>
      <c r="AR302" s="266"/>
      <c r="AS302" s="266"/>
      <c r="AT302" s="266"/>
      <c r="AU302" s="313"/>
      <c r="AV302" s="266"/>
      <c r="AW302" s="312"/>
      <c r="AX302" s="276"/>
    </row>
    <row r="303" spans="1:50">
      <c r="A303" s="367"/>
      <c r="B303" s="262"/>
      <c r="C303" s="263"/>
      <c r="D303" s="247"/>
      <c r="E303" s="244"/>
      <c r="F303" s="244"/>
      <c r="G303" s="244"/>
      <c r="H303" s="244"/>
      <c r="I303" s="244"/>
      <c r="J303" s="244"/>
      <c r="K303" s="244"/>
      <c r="L303" s="244"/>
      <c r="M303" s="244"/>
      <c r="N303" s="244"/>
      <c r="O303" s="238"/>
      <c r="P303" s="238"/>
      <c r="Q303" s="238"/>
      <c r="R303" s="238"/>
      <c r="S303" s="238"/>
      <c r="T303" s="238"/>
      <c r="U303" s="256"/>
      <c r="V303" s="256"/>
      <c r="W303" s="274"/>
      <c r="X303" s="274"/>
      <c r="Y303" s="85" t="s">
        <v>165</v>
      </c>
      <c r="Z303" s="82" t="s">
        <v>73</v>
      </c>
      <c r="AA303" s="85" t="s">
        <v>165</v>
      </c>
      <c r="AB303" s="274"/>
      <c r="AC303" s="82" t="s">
        <v>73</v>
      </c>
      <c r="AD303" s="264"/>
      <c r="AE303" s="248"/>
      <c r="AF303" s="275"/>
      <c r="AG303" s="281"/>
      <c r="AH303" s="274"/>
      <c r="AI303" s="248"/>
      <c r="AJ303" s="266"/>
      <c r="AK303" s="266"/>
      <c r="AL303" s="266"/>
      <c r="AM303" s="266"/>
      <c r="AN303" s="248"/>
      <c r="AO303" s="248"/>
      <c r="AP303" s="248"/>
      <c r="AQ303" s="248"/>
      <c r="AR303" s="266"/>
      <c r="AS303" s="266"/>
      <c r="AT303" s="266"/>
      <c r="AU303" s="313"/>
      <c r="AV303" s="266"/>
      <c r="AW303" s="312"/>
      <c r="AX303" s="276"/>
    </row>
    <row r="304" spans="1:50" ht="15" customHeight="1">
      <c r="A304" s="367"/>
      <c r="B304" s="262"/>
      <c r="C304" s="263"/>
      <c r="D304" s="247"/>
      <c r="E304" s="244"/>
      <c r="F304" s="244"/>
      <c r="G304" s="244"/>
      <c r="H304" s="244"/>
      <c r="I304" s="244"/>
      <c r="J304" s="244"/>
      <c r="K304" s="244"/>
      <c r="L304" s="244"/>
      <c r="M304" s="244"/>
      <c r="N304" s="244"/>
      <c r="O304" s="238" t="s">
        <v>147</v>
      </c>
      <c r="P304" s="238" t="s">
        <v>240</v>
      </c>
      <c r="Q304" s="238" t="s">
        <v>135</v>
      </c>
      <c r="R304" s="238">
        <v>1.639</v>
      </c>
      <c r="S304" s="238" t="s">
        <v>149</v>
      </c>
      <c r="T304" s="238">
        <v>1.639</v>
      </c>
      <c r="U304" s="269" t="s">
        <v>150</v>
      </c>
      <c r="V304" s="269" t="s">
        <v>150</v>
      </c>
      <c r="W304" s="270">
        <v>4</v>
      </c>
      <c r="X304" s="270">
        <v>4</v>
      </c>
      <c r="Y304" s="93" t="s">
        <v>179</v>
      </c>
      <c r="Z304" s="89" t="s">
        <v>73</v>
      </c>
      <c r="AA304" s="94" t="s">
        <v>73</v>
      </c>
      <c r="AB304" s="270">
        <v>1</v>
      </c>
      <c r="AC304" s="89" t="s">
        <v>73</v>
      </c>
      <c r="AD304" s="264">
        <v>1.1367183999999999</v>
      </c>
      <c r="AE304" s="264" t="s">
        <v>179</v>
      </c>
      <c r="AF304" s="248">
        <v>1.3867964479999999</v>
      </c>
      <c r="AG304" s="248">
        <v>1.3867964479999999</v>
      </c>
      <c r="AH304" s="270">
        <v>32515353188</v>
      </c>
      <c r="AI304" s="321" t="s">
        <v>139</v>
      </c>
      <c r="AJ304" s="273">
        <v>45960</v>
      </c>
      <c r="AK304" s="273">
        <v>45960</v>
      </c>
      <c r="AL304" s="273">
        <v>46097</v>
      </c>
      <c r="AM304" s="273">
        <v>46134</v>
      </c>
      <c r="AN304" s="264" t="s">
        <v>73</v>
      </c>
      <c r="AO304" s="264" t="s">
        <v>73</v>
      </c>
      <c r="AP304" s="264" t="s">
        <v>73</v>
      </c>
      <c r="AQ304" s="264" t="s">
        <v>73</v>
      </c>
      <c r="AR304" s="273">
        <v>46154</v>
      </c>
      <c r="AS304" s="273">
        <v>46149</v>
      </c>
      <c r="AT304" s="273">
        <v>46034</v>
      </c>
      <c r="AU304" s="266">
        <v>46149</v>
      </c>
      <c r="AV304" s="273">
        <v>46214</v>
      </c>
      <c r="AW304" s="248" t="s">
        <v>73</v>
      </c>
      <c r="AX304" s="261" t="s">
        <v>73</v>
      </c>
    </row>
    <row r="305" spans="1:50">
      <c r="A305" s="367"/>
      <c r="B305" s="262"/>
      <c r="C305" s="263"/>
      <c r="D305" s="247"/>
      <c r="E305" s="244"/>
      <c r="F305" s="244"/>
      <c r="G305" s="244"/>
      <c r="H305" s="244"/>
      <c r="I305" s="244"/>
      <c r="J305" s="244"/>
      <c r="K305" s="244"/>
      <c r="L305" s="244"/>
      <c r="M305" s="244"/>
      <c r="N305" s="244"/>
      <c r="O305" s="238"/>
      <c r="P305" s="238"/>
      <c r="Q305" s="238"/>
      <c r="R305" s="238"/>
      <c r="S305" s="238"/>
      <c r="T305" s="238"/>
      <c r="U305" s="269"/>
      <c r="V305" s="269"/>
      <c r="W305" s="270"/>
      <c r="X305" s="270"/>
      <c r="Y305" s="93" t="s">
        <v>177</v>
      </c>
      <c r="Z305" s="89" t="s">
        <v>73</v>
      </c>
      <c r="AA305" s="94" t="s">
        <v>73</v>
      </c>
      <c r="AB305" s="270"/>
      <c r="AC305" s="89" t="s">
        <v>73</v>
      </c>
      <c r="AD305" s="264"/>
      <c r="AE305" s="264"/>
      <c r="AF305" s="248"/>
      <c r="AG305" s="248"/>
      <c r="AH305" s="270"/>
      <c r="AI305" s="321"/>
      <c r="AJ305" s="273"/>
      <c r="AK305" s="273"/>
      <c r="AL305" s="273"/>
      <c r="AM305" s="273"/>
      <c r="AN305" s="264"/>
      <c r="AO305" s="264"/>
      <c r="AP305" s="264"/>
      <c r="AQ305" s="264"/>
      <c r="AR305" s="273"/>
      <c r="AS305" s="273"/>
      <c r="AT305" s="273"/>
      <c r="AU305" s="266"/>
      <c r="AV305" s="273"/>
      <c r="AW305" s="248"/>
      <c r="AX305" s="261"/>
    </row>
    <row r="306" spans="1:50">
      <c r="A306" s="367"/>
      <c r="B306" s="262"/>
      <c r="C306" s="263"/>
      <c r="D306" s="247"/>
      <c r="E306" s="244"/>
      <c r="F306" s="244"/>
      <c r="G306" s="244"/>
      <c r="H306" s="244"/>
      <c r="I306" s="244"/>
      <c r="J306" s="244"/>
      <c r="K306" s="244"/>
      <c r="L306" s="244"/>
      <c r="M306" s="244"/>
      <c r="N306" s="244"/>
      <c r="O306" s="238"/>
      <c r="P306" s="238"/>
      <c r="Q306" s="238"/>
      <c r="R306" s="238"/>
      <c r="S306" s="238"/>
      <c r="T306" s="238"/>
      <c r="U306" s="269"/>
      <c r="V306" s="269"/>
      <c r="W306" s="270"/>
      <c r="X306" s="270"/>
      <c r="Y306" s="93" t="s">
        <v>165</v>
      </c>
      <c r="Z306" s="89" t="s">
        <v>73</v>
      </c>
      <c r="AA306" s="94" t="s">
        <v>73</v>
      </c>
      <c r="AB306" s="270"/>
      <c r="AC306" s="89" t="s">
        <v>73</v>
      </c>
      <c r="AD306" s="264"/>
      <c r="AE306" s="264"/>
      <c r="AF306" s="248"/>
      <c r="AG306" s="248"/>
      <c r="AH306" s="270"/>
      <c r="AI306" s="321"/>
      <c r="AJ306" s="273"/>
      <c r="AK306" s="273"/>
      <c r="AL306" s="273"/>
      <c r="AM306" s="273"/>
      <c r="AN306" s="264"/>
      <c r="AO306" s="264"/>
      <c r="AP306" s="264"/>
      <c r="AQ306" s="264"/>
      <c r="AR306" s="273"/>
      <c r="AS306" s="273"/>
      <c r="AT306" s="273"/>
      <c r="AU306" s="266"/>
      <c r="AV306" s="273"/>
      <c r="AW306" s="248"/>
      <c r="AX306" s="261"/>
    </row>
    <row r="307" spans="1:50">
      <c r="A307" s="367"/>
      <c r="B307" s="262"/>
      <c r="C307" s="263"/>
      <c r="D307" s="247"/>
      <c r="E307" s="244"/>
      <c r="F307" s="244"/>
      <c r="G307" s="244"/>
      <c r="H307" s="244"/>
      <c r="I307" s="244"/>
      <c r="J307" s="244"/>
      <c r="K307" s="244"/>
      <c r="L307" s="244"/>
      <c r="M307" s="244"/>
      <c r="N307" s="244"/>
      <c r="O307" s="238"/>
      <c r="P307" s="238"/>
      <c r="Q307" s="238"/>
      <c r="R307" s="238"/>
      <c r="S307" s="238"/>
      <c r="T307" s="238"/>
      <c r="U307" s="269"/>
      <c r="V307" s="269"/>
      <c r="W307" s="270"/>
      <c r="X307" s="270"/>
      <c r="Y307" s="93" t="s">
        <v>241</v>
      </c>
      <c r="Z307" s="89" t="s">
        <v>73</v>
      </c>
      <c r="AA307" s="94" t="s">
        <v>73</v>
      </c>
      <c r="AB307" s="270"/>
      <c r="AC307" s="89" t="s">
        <v>73</v>
      </c>
      <c r="AD307" s="264"/>
      <c r="AE307" s="264"/>
      <c r="AF307" s="248"/>
      <c r="AG307" s="248"/>
      <c r="AH307" s="270"/>
      <c r="AI307" s="321"/>
      <c r="AJ307" s="273"/>
      <c r="AK307" s="273"/>
      <c r="AL307" s="273"/>
      <c r="AM307" s="273"/>
      <c r="AN307" s="264"/>
      <c r="AO307" s="264"/>
      <c r="AP307" s="264"/>
      <c r="AQ307" s="264"/>
      <c r="AR307" s="273"/>
      <c r="AS307" s="273"/>
      <c r="AT307" s="273"/>
      <c r="AU307" s="266"/>
      <c r="AV307" s="273"/>
      <c r="AW307" s="248"/>
      <c r="AX307" s="261"/>
    </row>
    <row r="308" spans="1:50" ht="15" customHeight="1">
      <c r="A308" s="367"/>
      <c r="B308" s="262"/>
      <c r="C308" s="263"/>
      <c r="D308" s="247"/>
      <c r="E308" s="244"/>
      <c r="F308" s="244"/>
      <c r="G308" s="244"/>
      <c r="H308" s="244"/>
      <c r="I308" s="244"/>
      <c r="J308" s="244"/>
      <c r="K308" s="244"/>
      <c r="L308" s="244"/>
      <c r="M308" s="244"/>
      <c r="N308" s="244"/>
      <c r="O308" s="238" t="s">
        <v>147</v>
      </c>
      <c r="P308" s="238" t="s">
        <v>188</v>
      </c>
      <c r="Q308" s="238" t="s">
        <v>135</v>
      </c>
      <c r="R308" s="238">
        <v>0.40300000000000002</v>
      </c>
      <c r="S308" s="238" t="s">
        <v>149</v>
      </c>
      <c r="T308" s="238">
        <v>0.40300000000000002</v>
      </c>
      <c r="U308" s="269" t="s">
        <v>150</v>
      </c>
      <c r="V308" s="269" t="s">
        <v>150</v>
      </c>
      <c r="W308" s="270">
        <v>6</v>
      </c>
      <c r="X308" s="270">
        <v>6</v>
      </c>
      <c r="Y308" s="93" t="s">
        <v>189</v>
      </c>
      <c r="Z308" s="89" t="s">
        <v>73</v>
      </c>
      <c r="AA308" s="94" t="s">
        <v>73</v>
      </c>
      <c r="AB308" s="270">
        <v>1</v>
      </c>
      <c r="AC308" s="89" t="s">
        <v>73</v>
      </c>
      <c r="AD308" s="264">
        <v>0.16373799999999999</v>
      </c>
      <c r="AE308" s="264" t="s">
        <v>189</v>
      </c>
      <c r="AF308" s="248">
        <v>0.19976036</v>
      </c>
      <c r="AG308" s="248">
        <v>0.19976036</v>
      </c>
      <c r="AH308" s="270" t="s">
        <v>190</v>
      </c>
      <c r="AI308" s="268" t="s">
        <v>139</v>
      </c>
      <c r="AJ308" s="273">
        <v>46013</v>
      </c>
      <c r="AK308" s="273">
        <v>46010</v>
      </c>
      <c r="AL308" s="273">
        <v>46050</v>
      </c>
      <c r="AM308" s="273">
        <v>46093</v>
      </c>
      <c r="AN308" s="264" t="s">
        <v>73</v>
      </c>
      <c r="AO308" s="264" t="s">
        <v>73</v>
      </c>
      <c r="AP308" s="264" t="s">
        <v>73</v>
      </c>
      <c r="AQ308" s="264" t="s">
        <v>73</v>
      </c>
      <c r="AR308" s="273">
        <v>46121</v>
      </c>
      <c r="AS308" s="273">
        <v>46108</v>
      </c>
      <c r="AT308" s="273">
        <v>46073</v>
      </c>
      <c r="AU308" s="266">
        <v>46108</v>
      </c>
      <c r="AV308" s="273">
        <f>AU308+120</f>
        <v>46228</v>
      </c>
      <c r="AW308" s="248" t="s">
        <v>73</v>
      </c>
      <c r="AX308" s="261" t="s">
        <v>73</v>
      </c>
    </row>
    <row r="309" spans="1:50" ht="31.5">
      <c r="A309" s="367"/>
      <c r="B309" s="262"/>
      <c r="C309" s="263"/>
      <c r="D309" s="247"/>
      <c r="E309" s="244"/>
      <c r="F309" s="244"/>
      <c r="G309" s="244"/>
      <c r="H309" s="244"/>
      <c r="I309" s="244"/>
      <c r="J309" s="244"/>
      <c r="K309" s="244"/>
      <c r="L309" s="244"/>
      <c r="M309" s="244"/>
      <c r="N309" s="244"/>
      <c r="O309" s="238"/>
      <c r="P309" s="238"/>
      <c r="Q309" s="238"/>
      <c r="R309" s="238"/>
      <c r="S309" s="238"/>
      <c r="T309" s="238"/>
      <c r="U309" s="269"/>
      <c r="V309" s="269"/>
      <c r="W309" s="270"/>
      <c r="X309" s="270"/>
      <c r="Y309" s="93" t="s">
        <v>191</v>
      </c>
      <c r="Z309" s="89" t="s">
        <v>73</v>
      </c>
      <c r="AA309" s="94" t="s">
        <v>73</v>
      </c>
      <c r="AB309" s="270"/>
      <c r="AC309" s="89" t="s">
        <v>73</v>
      </c>
      <c r="AD309" s="264"/>
      <c r="AE309" s="264"/>
      <c r="AF309" s="248"/>
      <c r="AG309" s="248"/>
      <c r="AH309" s="270"/>
      <c r="AI309" s="268"/>
      <c r="AJ309" s="273"/>
      <c r="AK309" s="273"/>
      <c r="AL309" s="273"/>
      <c r="AM309" s="273"/>
      <c r="AN309" s="264"/>
      <c r="AO309" s="264"/>
      <c r="AP309" s="264"/>
      <c r="AQ309" s="264"/>
      <c r="AR309" s="273"/>
      <c r="AS309" s="273"/>
      <c r="AT309" s="273"/>
      <c r="AU309" s="266"/>
      <c r="AV309" s="273"/>
      <c r="AW309" s="248"/>
      <c r="AX309" s="261"/>
    </row>
    <row r="310" spans="1:50">
      <c r="A310" s="367"/>
      <c r="B310" s="262"/>
      <c r="C310" s="263"/>
      <c r="D310" s="247"/>
      <c r="E310" s="244"/>
      <c r="F310" s="244"/>
      <c r="G310" s="244"/>
      <c r="H310" s="244"/>
      <c r="I310" s="244"/>
      <c r="J310" s="244"/>
      <c r="K310" s="244"/>
      <c r="L310" s="244"/>
      <c r="M310" s="244"/>
      <c r="N310" s="244"/>
      <c r="O310" s="238"/>
      <c r="P310" s="238"/>
      <c r="Q310" s="238"/>
      <c r="R310" s="238"/>
      <c r="S310" s="238"/>
      <c r="T310" s="238"/>
      <c r="U310" s="269"/>
      <c r="V310" s="269"/>
      <c r="W310" s="270"/>
      <c r="X310" s="270"/>
      <c r="Y310" s="93" t="s">
        <v>192</v>
      </c>
      <c r="Z310" s="89" t="s">
        <v>73</v>
      </c>
      <c r="AA310" s="94" t="s">
        <v>73</v>
      </c>
      <c r="AB310" s="270"/>
      <c r="AC310" s="89" t="s">
        <v>73</v>
      </c>
      <c r="AD310" s="264"/>
      <c r="AE310" s="264"/>
      <c r="AF310" s="248"/>
      <c r="AG310" s="248"/>
      <c r="AH310" s="270"/>
      <c r="AI310" s="268"/>
      <c r="AJ310" s="273"/>
      <c r="AK310" s="273"/>
      <c r="AL310" s="273"/>
      <c r="AM310" s="273"/>
      <c r="AN310" s="264"/>
      <c r="AO310" s="264"/>
      <c r="AP310" s="264"/>
      <c r="AQ310" s="264"/>
      <c r="AR310" s="273"/>
      <c r="AS310" s="273"/>
      <c r="AT310" s="273"/>
      <c r="AU310" s="266"/>
      <c r="AV310" s="273"/>
      <c r="AW310" s="248"/>
      <c r="AX310" s="261"/>
    </row>
    <row r="311" spans="1:50">
      <c r="A311" s="367"/>
      <c r="B311" s="262"/>
      <c r="C311" s="263"/>
      <c r="D311" s="247"/>
      <c r="E311" s="244"/>
      <c r="F311" s="244"/>
      <c r="G311" s="244"/>
      <c r="H311" s="244"/>
      <c r="I311" s="244"/>
      <c r="J311" s="244"/>
      <c r="K311" s="244"/>
      <c r="L311" s="244"/>
      <c r="M311" s="244"/>
      <c r="N311" s="244"/>
      <c r="O311" s="238"/>
      <c r="P311" s="238"/>
      <c r="Q311" s="238"/>
      <c r="R311" s="238"/>
      <c r="S311" s="238"/>
      <c r="T311" s="238"/>
      <c r="U311" s="269"/>
      <c r="V311" s="269"/>
      <c r="W311" s="270"/>
      <c r="X311" s="270"/>
      <c r="Y311" s="93" t="s">
        <v>193</v>
      </c>
      <c r="Z311" s="89" t="s">
        <v>73</v>
      </c>
      <c r="AA311" s="94" t="s">
        <v>73</v>
      </c>
      <c r="AB311" s="270"/>
      <c r="AC311" s="89" t="s">
        <v>73</v>
      </c>
      <c r="AD311" s="264"/>
      <c r="AE311" s="264"/>
      <c r="AF311" s="248"/>
      <c r="AG311" s="248"/>
      <c r="AH311" s="270"/>
      <c r="AI311" s="268"/>
      <c r="AJ311" s="273"/>
      <c r="AK311" s="273"/>
      <c r="AL311" s="273"/>
      <c r="AM311" s="273"/>
      <c r="AN311" s="264"/>
      <c r="AO311" s="264"/>
      <c r="AP311" s="264"/>
      <c r="AQ311" s="264"/>
      <c r="AR311" s="273"/>
      <c r="AS311" s="273"/>
      <c r="AT311" s="273"/>
      <c r="AU311" s="266"/>
      <c r="AV311" s="273"/>
      <c r="AW311" s="248"/>
      <c r="AX311" s="261"/>
    </row>
    <row r="312" spans="1:50">
      <c r="A312" s="367"/>
      <c r="B312" s="262"/>
      <c r="C312" s="263"/>
      <c r="D312" s="247"/>
      <c r="E312" s="244"/>
      <c r="F312" s="244"/>
      <c r="G312" s="244"/>
      <c r="H312" s="244"/>
      <c r="I312" s="244"/>
      <c r="J312" s="244"/>
      <c r="K312" s="244"/>
      <c r="L312" s="244"/>
      <c r="M312" s="244"/>
      <c r="N312" s="244"/>
      <c r="O312" s="238"/>
      <c r="P312" s="238"/>
      <c r="Q312" s="238"/>
      <c r="R312" s="238"/>
      <c r="S312" s="238"/>
      <c r="T312" s="238"/>
      <c r="U312" s="269"/>
      <c r="V312" s="269"/>
      <c r="W312" s="270"/>
      <c r="X312" s="270"/>
      <c r="Y312" s="93" t="s">
        <v>194</v>
      </c>
      <c r="Z312" s="89" t="s">
        <v>73</v>
      </c>
      <c r="AA312" s="94" t="s">
        <v>73</v>
      </c>
      <c r="AB312" s="270"/>
      <c r="AC312" s="89" t="s">
        <v>73</v>
      </c>
      <c r="AD312" s="264"/>
      <c r="AE312" s="264"/>
      <c r="AF312" s="248"/>
      <c r="AG312" s="248"/>
      <c r="AH312" s="270"/>
      <c r="AI312" s="268"/>
      <c r="AJ312" s="273"/>
      <c r="AK312" s="273"/>
      <c r="AL312" s="273"/>
      <c r="AM312" s="273"/>
      <c r="AN312" s="264"/>
      <c r="AO312" s="264"/>
      <c r="AP312" s="264"/>
      <c r="AQ312" s="264"/>
      <c r="AR312" s="273"/>
      <c r="AS312" s="273"/>
      <c r="AT312" s="273"/>
      <c r="AU312" s="266"/>
      <c r="AV312" s="273"/>
      <c r="AW312" s="248"/>
      <c r="AX312" s="261"/>
    </row>
    <row r="313" spans="1:50">
      <c r="A313" s="367"/>
      <c r="B313" s="262"/>
      <c r="C313" s="263"/>
      <c r="D313" s="247"/>
      <c r="E313" s="244"/>
      <c r="F313" s="244"/>
      <c r="G313" s="244"/>
      <c r="H313" s="244"/>
      <c r="I313" s="244"/>
      <c r="J313" s="244"/>
      <c r="K313" s="244"/>
      <c r="L313" s="244"/>
      <c r="M313" s="244"/>
      <c r="N313" s="244"/>
      <c r="O313" s="238"/>
      <c r="P313" s="238"/>
      <c r="Q313" s="238"/>
      <c r="R313" s="238"/>
      <c r="S313" s="238"/>
      <c r="T313" s="238"/>
      <c r="U313" s="269"/>
      <c r="V313" s="269"/>
      <c r="W313" s="270"/>
      <c r="X313" s="270"/>
      <c r="Y313" s="93" t="s">
        <v>195</v>
      </c>
      <c r="Z313" s="89" t="s">
        <v>73</v>
      </c>
      <c r="AA313" s="89" t="s">
        <v>73</v>
      </c>
      <c r="AB313" s="270"/>
      <c r="AC313" s="89" t="s">
        <v>73</v>
      </c>
      <c r="AD313" s="264"/>
      <c r="AE313" s="264"/>
      <c r="AF313" s="248"/>
      <c r="AG313" s="248"/>
      <c r="AH313" s="270"/>
      <c r="AI313" s="268"/>
      <c r="AJ313" s="273"/>
      <c r="AK313" s="273"/>
      <c r="AL313" s="273"/>
      <c r="AM313" s="273"/>
      <c r="AN313" s="264"/>
      <c r="AO313" s="264"/>
      <c r="AP313" s="264"/>
      <c r="AQ313" s="264"/>
      <c r="AR313" s="273"/>
      <c r="AS313" s="273"/>
      <c r="AT313" s="273"/>
      <c r="AU313" s="266"/>
      <c r="AV313" s="273"/>
      <c r="AW313" s="248"/>
      <c r="AX313" s="261"/>
    </row>
    <row r="314" spans="1:50" ht="15" customHeight="1">
      <c r="A314" s="367"/>
      <c r="B314" s="262"/>
      <c r="C314" s="263"/>
      <c r="D314" s="247"/>
      <c r="E314" s="244"/>
      <c r="F314" s="244"/>
      <c r="G314" s="244"/>
      <c r="H314" s="244"/>
      <c r="I314" s="244"/>
      <c r="J314" s="244"/>
      <c r="K314" s="244"/>
      <c r="L314" s="244"/>
      <c r="M314" s="244"/>
      <c r="N314" s="244"/>
      <c r="O314" s="238" t="s">
        <v>147</v>
      </c>
      <c r="P314" s="238" t="s">
        <v>355</v>
      </c>
      <c r="Q314" s="238" t="s">
        <v>122</v>
      </c>
      <c r="R314" s="238">
        <v>1.476</v>
      </c>
      <c r="S314" s="238" t="s">
        <v>149</v>
      </c>
      <c r="T314" s="238">
        <v>1.476</v>
      </c>
      <c r="U314" s="256" t="s">
        <v>356</v>
      </c>
      <c r="V314" s="256" t="s">
        <v>356</v>
      </c>
      <c r="W314" s="274">
        <v>3</v>
      </c>
      <c r="X314" s="274">
        <v>3</v>
      </c>
      <c r="Y314" s="85" t="s">
        <v>176</v>
      </c>
      <c r="Z314" s="82" t="s">
        <v>73</v>
      </c>
      <c r="AA314" s="81" t="s">
        <v>73</v>
      </c>
      <c r="AB314" s="274">
        <v>1</v>
      </c>
      <c r="AC314" s="82" t="s">
        <v>73</v>
      </c>
      <c r="AD314" s="264">
        <v>0.20058719999999999</v>
      </c>
      <c r="AE314" s="248" t="s">
        <v>176</v>
      </c>
      <c r="AF314" s="275">
        <v>0.24471638400000001</v>
      </c>
      <c r="AG314" s="281">
        <v>0.24471638400000001</v>
      </c>
      <c r="AH314" s="274" t="s">
        <v>357</v>
      </c>
      <c r="AI314" s="248" t="s">
        <v>139</v>
      </c>
      <c r="AJ314" s="266">
        <v>45989</v>
      </c>
      <c r="AK314" s="266">
        <v>45986</v>
      </c>
      <c r="AL314" s="266">
        <v>46005</v>
      </c>
      <c r="AM314" s="266">
        <v>46037</v>
      </c>
      <c r="AN314" s="248" t="s">
        <v>73</v>
      </c>
      <c r="AO314" s="248" t="s">
        <v>73</v>
      </c>
      <c r="AP314" s="248" t="s">
        <v>73</v>
      </c>
      <c r="AQ314" s="248" t="s">
        <v>73</v>
      </c>
      <c r="AR314" s="266">
        <v>46057</v>
      </c>
      <c r="AS314" s="266">
        <v>46048</v>
      </c>
      <c r="AT314" s="266">
        <v>46052</v>
      </c>
      <c r="AU314" s="273">
        <v>46048</v>
      </c>
      <c r="AV314" s="266">
        <f>AU314+45</f>
        <v>46093</v>
      </c>
      <c r="AW314" s="312" t="s">
        <v>73</v>
      </c>
      <c r="AX314" s="276" t="s">
        <v>73</v>
      </c>
    </row>
    <row r="315" spans="1:50">
      <c r="A315" s="367"/>
      <c r="B315" s="262"/>
      <c r="C315" s="263"/>
      <c r="D315" s="247"/>
      <c r="E315" s="244"/>
      <c r="F315" s="244"/>
      <c r="G315" s="244"/>
      <c r="H315" s="244"/>
      <c r="I315" s="244"/>
      <c r="J315" s="244"/>
      <c r="K315" s="244"/>
      <c r="L315" s="244"/>
      <c r="M315" s="244"/>
      <c r="N315" s="244"/>
      <c r="O315" s="238"/>
      <c r="P315" s="238"/>
      <c r="Q315" s="238"/>
      <c r="R315" s="238"/>
      <c r="S315" s="238"/>
      <c r="T315" s="238"/>
      <c r="U315" s="256"/>
      <c r="V315" s="256"/>
      <c r="W315" s="274"/>
      <c r="X315" s="274"/>
      <c r="Y315" s="85" t="s">
        <v>358</v>
      </c>
      <c r="Z315" s="82" t="s">
        <v>73</v>
      </c>
      <c r="AA315" s="81" t="s">
        <v>73</v>
      </c>
      <c r="AB315" s="274"/>
      <c r="AC315" s="82" t="s">
        <v>73</v>
      </c>
      <c r="AD315" s="264"/>
      <c r="AE315" s="248"/>
      <c r="AF315" s="275"/>
      <c r="AG315" s="281"/>
      <c r="AH315" s="274"/>
      <c r="AI315" s="248"/>
      <c r="AJ315" s="266"/>
      <c r="AK315" s="266"/>
      <c r="AL315" s="266"/>
      <c r="AM315" s="266"/>
      <c r="AN315" s="248"/>
      <c r="AO315" s="248"/>
      <c r="AP315" s="248"/>
      <c r="AQ315" s="248"/>
      <c r="AR315" s="266"/>
      <c r="AS315" s="266"/>
      <c r="AT315" s="266"/>
      <c r="AU315" s="273"/>
      <c r="AV315" s="266"/>
      <c r="AW315" s="312"/>
      <c r="AX315" s="276"/>
    </row>
    <row r="316" spans="1:50">
      <c r="A316" s="367"/>
      <c r="B316" s="262"/>
      <c r="C316" s="263"/>
      <c r="D316" s="247"/>
      <c r="E316" s="244"/>
      <c r="F316" s="244"/>
      <c r="G316" s="244"/>
      <c r="H316" s="244"/>
      <c r="I316" s="244"/>
      <c r="J316" s="244"/>
      <c r="K316" s="244"/>
      <c r="L316" s="244"/>
      <c r="M316" s="244"/>
      <c r="N316" s="244"/>
      <c r="O316" s="238"/>
      <c r="P316" s="238"/>
      <c r="Q316" s="238"/>
      <c r="R316" s="238"/>
      <c r="S316" s="238"/>
      <c r="T316" s="238"/>
      <c r="U316" s="256"/>
      <c r="V316" s="256"/>
      <c r="W316" s="274"/>
      <c r="X316" s="274"/>
      <c r="Y316" s="85" t="s">
        <v>359</v>
      </c>
      <c r="Z316" s="82" t="s">
        <v>73</v>
      </c>
      <c r="AA316" s="85" t="s">
        <v>359</v>
      </c>
      <c r="AB316" s="274"/>
      <c r="AC316" s="82" t="s">
        <v>73</v>
      </c>
      <c r="AD316" s="264"/>
      <c r="AE316" s="248"/>
      <c r="AF316" s="275"/>
      <c r="AG316" s="281"/>
      <c r="AH316" s="274"/>
      <c r="AI316" s="248"/>
      <c r="AJ316" s="266"/>
      <c r="AK316" s="266"/>
      <c r="AL316" s="266"/>
      <c r="AM316" s="266"/>
      <c r="AN316" s="248"/>
      <c r="AO316" s="248"/>
      <c r="AP316" s="248"/>
      <c r="AQ316" s="248"/>
      <c r="AR316" s="266"/>
      <c r="AS316" s="266"/>
      <c r="AT316" s="266"/>
      <c r="AU316" s="266"/>
      <c r="AV316" s="266"/>
      <c r="AW316" s="312"/>
      <c r="AX316" s="276"/>
    </row>
    <row r="317" spans="1:50" ht="15" customHeight="1">
      <c r="A317" s="367"/>
      <c r="B317" s="262"/>
      <c r="C317" s="263"/>
      <c r="D317" s="247"/>
      <c r="E317" s="244"/>
      <c r="F317" s="244"/>
      <c r="G317" s="244"/>
      <c r="H317" s="244"/>
      <c r="I317" s="244"/>
      <c r="J317" s="244"/>
      <c r="K317" s="244"/>
      <c r="L317" s="244"/>
      <c r="M317" s="244"/>
      <c r="N317" s="244"/>
      <c r="O317" s="238" t="s">
        <v>147</v>
      </c>
      <c r="P317" s="238" t="s">
        <v>383</v>
      </c>
      <c r="Q317" s="238" t="s">
        <v>122</v>
      </c>
      <c r="R317" s="238">
        <v>0.154</v>
      </c>
      <c r="S317" s="238" t="s">
        <v>149</v>
      </c>
      <c r="T317" s="238">
        <v>0.154</v>
      </c>
      <c r="U317" s="326" t="s">
        <v>356</v>
      </c>
      <c r="V317" s="326" t="s">
        <v>356</v>
      </c>
      <c r="W317" s="270">
        <v>6</v>
      </c>
      <c r="X317" s="270">
        <v>6</v>
      </c>
      <c r="Y317" s="93" t="s">
        <v>372</v>
      </c>
      <c r="Z317" s="89" t="s">
        <v>73</v>
      </c>
      <c r="AA317" s="89" t="s">
        <v>73</v>
      </c>
      <c r="AB317" s="270">
        <v>1</v>
      </c>
      <c r="AC317" s="89" t="s">
        <v>73</v>
      </c>
      <c r="AD317" s="264">
        <v>3.1220000000000001E-2</v>
      </c>
      <c r="AE317" s="264" t="s">
        <v>372</v>
      </c>
      <c r="AF317" s="248">
        <v>3.8088400000000001E-2</v>
      </c>
      <c r="AG317" s="248">
        <v>3.8088400000000001E-2</v>
      </c>
      <c r="AH317" s="270" t="s">
        <v>373</v>
      </c>
      <c r="AI317" s="268" t="s">
        <v>139</v>
      </c>
      <c r="AJ317" s="273">
        <v>46021</v>
      </c>
      <c r="AK317" s="273">
        <v>46000</v>
      </c>
      <c r="AL317" s="273">
        <v>46008</v>
      </c>
      <c r="AM317" s="273">
        <v>46059</v>
      </c>
      <c r="AN317" s="264" t="s">
        <v>73</v>
      </c>
      <c r="AO317" s="264" t="s">
        <v>73</v>
      </c>
      <c r="AP317" s="264" t="s">
        <v>73</v>
      </c>
      <c r="AQ317" s="264" t="s">
        <v>73</v>
      </c>
      <c r="AR317" s="273">
        <v>46079</v>
      </c>
      <c r="AS317" s="273">
        <v>46078</v>
      </c>
      <c r="AT317" s="273">
        <v>46080</v>
      </c>
      <c r="AU317" s="266">
        <v>46078</v>
      </c>
      <c r="AV317" s="273">
        <f>AU317+60</f>
        <v>46138</v>
      </c>
      <c r="AW317" s="248" t="s">
        <v>73</v>
      </c>
      <c r="AX317" s="261" t="s">
        <v>73</v>
      </c>
    </row>
    <row r="318" spans="1:50">
      <c r="A318" s="367"/>
      <c r="B318" s="262"/>
      <c r="C318" s="263"/>
      <c r="D318" s="247"/>
      <c r="E318" s="244"/>
      <c r="F318" s="244"/>
      <c r="G318" s="244"/>
      <c r="H318" s="244"/>
      <c r="I318" s="244"/>
      <c r="J318" s="244"/>
      <c r="K318" s="244"/>
      <c r="L318" s="244"/>
      <c r="M318" s="244"/>
      <c r="N318" s="244"/>
      <c r="O318" s="238"/>
      <c r="P318" s="238"/>
      <c r="Q318" s="238"/>
      <c r="R318" s="238"/>
      <c r="S318" s="238"/>
      <c r="T318" s="238"/>
      <c r="U318" s="326"/>
      <c r="V318" s="326"/>
      <c r="W318" s="270"/>
      <c r="X318" s="270"/>
      <c r="Y318" s="93" t="s">
        <v>374</v>
      </c>
      <c r="Z318" s="89" t="s">
        <v>73</v>
      </c>
      <c r="AA318" s="89" t="s">
        <v>73</v>
      </c>
      <c r="AB318" s="270"/>
      <c r="AC318" s="89" t="s">
        <v>73</v>
      </c>
      <c r="AD318" s="264"/>
      <c r="AE318" s="264"/>
      <c r="AF318" s="248"/>
      <c r="AG318" s="248"/>
      <c r="AH318" s="270"/>
      <c r="AI318" s="268"/>
      <c r="AJ318" s="273"/>
      <c r="AK318" s="273"/>
      <c r="AL318" s="273"/>
      <c r="AM318" s="273"/>
      <c r="AN318" s="264"/>
      <c r="AO318" s="264"/>
      <c r="AP318" s="264"/>
      <c r="AQ318" s="264"/>
      <c r="AR318" s="273"/>
      <c r="AS318" s="273"/>
      <c r="AT318" s="273"/>
      <c r="AU318" s="266"/>
      <c r="AV318" s="273"/>
      <c r="AW318" s="248"/>
      <c r="AX318" s="261"/>
    </row>
    <row r="319" spans="1:50" ht="31.5">
      <c r="A319" s="367"/>
      <c r="B319" s="262"/>
      <c r="C319" s="263"/>
      <c r="D319" s="247"/>
      <c r="E319" s="244"/>
      <c r="F319" s="244"/>
      <c r="G319" s="244"/>
      <c r="H319" s="244"/>
      <c r="I319" s="244"/>
      <c r="J319" s="244"/>
      <c r="K319" s="244"/>
      <c r="L319" s="244"/>
      <c r="M319" s="244"/>
      <c r="N319" s="244"/>
      <c r="O319" s="238"/>
      <c r="P319" s="238"/>
      <c r="Q319" s="238"/>
      <c r="R319" s="238"/>
      <c r="S319" s="238"/>
      <c r="T319" s="238"/>
      <c r="U319" s="326"/>
      <c r="V319" s="326"/>
      <c r="W319" s="270"/>
      <c r="X319" s="270"/>
      <c r="Y319" s="93" t="s">
        <v>375</v>
      </c>
      <c r="Z319" s="89" t="s">
        <v>73</v>
      </c>
      <c r="AA319" s="89" t="s">
        <v>73</v>
      </c>
      <c r="AB319" s="270"/>
      <c r="AC319" s="89" t="s">
        <v>73</v>
      </c>
      <c r="AD319" s="264"/>
      <c r="AE319" s="264"/>
      <c r="AF319" s="248"/>
      <c r="AG319" s="248"/>
      <c r="AH319" s="270"/>
      <c r="AI319" s="268"/>
      <c r="AJ319" s="273"/>
      <c r="AK319" s="273"/>
      <c r="AL319" s="273"/>
      <c r="AM319" s="273"/>
      <c r="AN319" s="264"/>
      <c r="AO319" s="264"/>
      <c r="AP319" s="264"/>
      <c r="AQ319" s="264"/>
      <c r="AR319" s="273"/>
      <c r="AS319" s="273"/>
      <c r="AT319" s="273"/>
      <c r="AU319" s="266"/>
      <c r="AV319" s="273"/>
      <c r="AW319" s="248"/>
      <c r="AX319" s="261"/>
    </row>
    <row r="320" spans="1:50">
      <c r="A320" s="367"/>
      <c r="B320" s="262"/>
      <c r="C320" s="263"/>
      <c r="D320" s="247"/>
      <c r="E320" s="244"/>
      <c r="F320" s="244"/>
      <c r="G320" s="244"/>
      <c r="H320" s="244"/>
      <c r="I320" s="244"/>
      <c r="J320" s="244"/>
      <c r="K320" s="244"/>
      <c r="L320" s="244"/>
      <c r="M320" s="244"/>
      <c r="N320" s="244"/>
      <c r="O320" s="238"/>
      <c r="P320" s="238"/>
      <c r="Q320" s="238"/>
      <c r="R320" s="238"/>
      <c r="S320" s="238"/>
      <c r="T320" s="238"/>
      <c r="U320" s="326"/>
      <c r="V320" s="326"/>
      <c r="W320" s="270"/>
      <c r="X320" s="270"/>
      <c r="Y320" s="93" t="s">
        <v>376</v>
      </c>
      <c r="Z320" s="89" t="s">
        <v>73</v>
      </c>
      <c r="AA320" s="89" t="s">
        <v>73</v>
      </c>
      <c r="AB320" s="270"/>
      <c r="AC320" s="89" t="s">
        <v>73</v>
      </c>
      <c r="AD320" s="264"/>
      <c r="AE320" s="264"/>
      <c r="AF320" s="248"/>
      <c r="AG320" s="248"/>
      <c r="AH320" s="270"/>
      <c r="AI320" s="268"/>
      <c r="AJ320" s="273"/>
      <c r="AK320" s="273"/>
      <c r="AL320" s="273"/>
      <c r="AM320" s="273"/>
      <c r="AN320" s="264"/>
      <c r="AO320" s="264"/>
      <c r="AP320" s="264"/>
      <c r="AQ320" s="264"/>
      <c r="AR320" s="273"/>
      <c r="AS320" s="273"/>
      <c r="AT320" s="273"/>
      <c r="AU320" s="266"/>
      <c r="AV320" s="273"/>
      <c r="AW320" s="248"/>
      <c r="AX320" s="261"/>
    </row>
    <row r="321" spans="1:50">
      <c r="A321" s="367"/>
      <c r="B321" s="262"/>
      <c r="C321" s="263"/>
      <c r="D321" s="247"/>
      <c r="E321" s="244"/>
      <c r="F321" s="244"/>
      <c r="G321" s="244"/>
      <c r="H321" s="244"/>
      <c r="I321" s="244"/>
      <c r="J321" s="244"/>
      <c r="K321" s="244"/>
      <c r="L321" s="244"/>
      <c r="M321" s="244"/>
      <c r="N321" s="244"/>
      <c r="O321" s="238"/>
      <c r="P321" s="238"/>
      <c r="Q321" s="238"/>
      <c r="R321" s="238"/>
      <c r="S321" s="238"/>
      <c r="T321" s="238"/>
      <c r="U321" s="326"/>
      <c r="V321" s="326"/>
      <c r="W321" s="270"/>
      <c r="X321" s="270"/>
      <c r="Y321" s="93" t="s">
        <v>359</v>
      </c>
      <c r="Z321" s="89" t="s">
        <v>73</v>
      </c>
      <c r="AA321" s="93" t="s">
        <v>359</v>
      </c>
      <c r="AB321" s="270"/>
      <c r="AC321" s="89" t="s">
        <v>73</v>
      </c>
      <c r="AD321" s="264"/>
      <c r="AE321" s="264"/>
      <c r="AF321" s="248"/>
      <c r="AG321" s="248"/>
      <c r="AH321" s="270"/>
      <c r="AI321" s="268"/>
      <c r="AJ321" s="273"/>
      <c r="AK321" s="273"/>
      <c r="AL321" s="273"/>
      <c r="AM321" s="273"/>
      <c r="AN321" s="264"/>
      <c r="AO321" s="264"/>
      <c r="AP321" s="264"/>
      <c r="AQ321" s="264"/>
      <c r="AR321" s="273"/>
      <c r="AS321" s="273"/>
      <c r="AT321" s="273"/>
      <c r="AU321" s="266"/>
      <c r="AV321" s="273"/>
      <c r="AW321" s="248"/>
      <c r="AX321" s="261"/>
    </row>
    <row r="322" spans="1:50">
      <c r="A322" s="367"/>
      <c r="B322" s="262"/>
      <c r="C322" s="263"/>
      <c r="D322" s="247"/>
      <c r="E322" s="244"/>
      <c r="F322" s="244"/>
      <c r="G322" s="244"/>
      <c r="H322" s="244"/>
      <c r="I322" s="244"/>
      <c r="J322" s="244"/>
      <c r="K322" s="244"/>
      <c r="L322" s="244"/>
      <c r="M322" s="244"/>
      <c r="N322" s="244"/>
      <c r="O322" s="238"/>
      <c r="P322" s="238"/>
      <c r="Q322" s="238"/>
      <c r="R322" s="238"/>
      <c r="S322" s="238"/>
      <c r="T322" s="238"/>
      <c r="U322" s="238"/>
      <c r="V322" s="238"/>
      <c r="W322" s="270"/>
      <c r="X322" s="270"/>
      <c r="Y322" s="85" t="s">
        <v>145</v>
      </c>
      <c r="Z322" s="89" t="s">
        <v>73</v>
      </c>
      <c r="AA322" s="85" t="s">
        <v>145</v>
      </c>
      <c r="AB322" s="270"/>
      <c r="AC322" s="89" t="s">
        <v>73</v>
      </c>
      <c r="AD322" s="264"/>
      <c r="AE322" s="264"/>
      <c r="AF322" s="248"/>
      <c r="AG322" s="248"/>
      <c r="AH322" s="270"/>
      <c r="AI322" s="268"/>
      <c r="AJ322" s="273"/>
      <c r="AK322" s="273"/>
      <c r="AL322" s="273"/>
      <c r="AM322" s="273"/>
      <c r="AN322" s="264"/>
      <c r="AO322" s="264"/>
      <c r="AP322" s="264"/>
      <c r="AQ322" s="264"/>
      <c r="AR322" s="273"/>
      <c r="AS322" s="273"/>
      <c r="AT322" s="273"/>
      <c r="AU322" s="273"/>
      <c r="AV322" s="273"/>
      <c r="AW322" s="248"/>
      <c r="AX322" s="261"/>
    </row>
    <row r="323" spans="1:50" ht="15" customHeight="1">
      <c r="A323" s="367"/>
      <c r="B323" s="262"/>
      <c r="C323" s="263"/>
      <c r="D323" s="247"/>
      <c r="E323" s="244"/>
      <c r="F323" s="244"/>
      <c r="G323" s="244"/>
      <c r="H323" s="244"/>
      <c r="I323" s="244"/>
      <c r="J323" s="244"/>
      <c r="K323" s="244"/>
      <c r="L323" s="244"/>
      <c r="M323" s="244"/>
      <c r="N323" s="244"/>
      <c r="O323" s="238" t="s">
        <v>147</v>
      </c>
      <c r="P323" s="238" t="s">
        <v>148</v>
      </c>
      <c r="Q323" s="238" t="s">
        <v>135</v>
      </c>
      <c r="R323" s="238">
        <v>1.909</v>
      </c>
      <c r="S323" s="238" t="s">
        <v>149</v>
      </c>
      <c r="T323" s="238">
        <v>1.909</v>
      </c>
      <c r="U323" s="269" t="s">
        <v>150</v>
      </c>
      <c r="V323" s="269" t="s">
        <v>150</v>
      </c>
      <c r="W323" s="270">
        <v>6</v>
      </c>
      <c r="X323" s="270">
        <v>6</v>
      </c>
      <c r="Y323" s="93" t="s">
        <v>151</v>
      </c>
      <c r="Z323" s="89" t="s">
        <v>73</v>
      </c>
      <c r="AA323" s="89" t="s">
        <v>73</v>
      </c>
      <c r="AB323" s="270">
        <v>0</v>
      </c>
      <c r="AC323" s="89" t="s">
        <v>73</v>
      </c>
      <c r="AD323" s="264">
        <v>4.7977126300000004</v>
      </c>
      <c r="AE323" s="264" t="s">
        <v>151</v>
      </c>
      <c r="AF323" s="248">
        <v>5.8532094085999997</v>
      </c>
      <c r="AG323" s="248">
        <v>5.8532094085999997</v>
      </c>
      <c r="AH323" s="270" t="s">
        <v>187</v>
      </c>
      <c r="AI323" s="268" t="s">
        <v>139</v>
      </c>
      <c r="AJ323" s="273">
        <v>45687</v>
      </c>
      <c r="AK323" s="273">
        <v>46316</v>
      </c>
      <c r="AL323" s="273">
        <v>46035</v>
      </c>
      <c r="AM323" s="273">
        <v>46086</v>
      </c>
      <c r="AN323" s="264" t="s">
        <v>73</v>
      </c>
      <c r="AO323" s="264" t="s">
        <v>73</v>
      </c>
      <c r="AP323" s="264" t="s">
        <v>73</v>
      </c>
      <c r="AQ323" s="264" t="s">
        <v>73</v>
      </c>
      <c r="AR323" s="273">
        <v>46106</v>
      </c>
      <c r="AS323" s="273">
        <v>46107</v>
      </c>
      <c r="AT323" s="273">
        <v>46034</v>
      </c>
      <c r="AU323" s="266">
        <v>46107</v>
      </c>
      <c r="AV323" s="273">
        <f>AU323+60</f>
        <v>46167</v>
      </c>
      <c r="AW323" s="248" t="s">
        <v>73</v>
      </c>
      <c r="AX323" s="261" t="s">
        <v>73</v>
      </c>
    </row>
    <row r="324" spans="1:50" ht="31.5">
      <c r="A324" s="367"/>
      <c r="B324" s="262"/>
      <c r="C324" s="263"/>
      <c r="D324" s="247"/>
      <c r="E324" s="244"/>
      <c r="F324" s="244"/>
      <c r="G324" s="244"/>
      <c r="H324" s="244"/>
      <c r="I324" s="244"/>
      <c r="J324" s="244"/>
      <c r="K324" s="244"/>
      <c r="L324" s="244"/>
      <c r="M324" s="244"/>
      <c r="N324" s="244"/>
      <c r="O324" s="238"/>
      <c r="P324" s="238"/>
      <c r="Q324" s="238"/>
      <c r="R324" s="238"/>
      <c r="S324" s="238"/>
      <c r="T324" s="238"/>
      <c r="U324" s="269"/>
      <c r="V324" s="269"/>
      <c r="W324" s="270"/>
      <c r="X324" s="270"/>
      <c r="Y324" s="93" t="s">
        <v>152</v>
      </c>
      <c r="Z324" s="89" t="s">
        <v>73</v>
      </c>
      <c r="AA324" s="89" t="s">
        <v>73</v>
      </c>
      <c r="AB324" s="270"/>
      <c r="AC324" s="89" t="s">
        <v>73</v>
      </c>
      <c r="AD324" s="264"/>
      <c r="AE324" s="264"/>
      <c r="AF324" s="248"/>
      <c r="AG324" s="248"/>
      <c r="AH324" s="270"/>
      <c r="AI324" s="268"/>
      <c r="AJ324" s="273"/>
      <c r="AK324" s="273"/>
      <c r="AL324" s="273"/>
      <c r="AM324" s="273"/>
      <c r="AN324" s="264"/>
      <c r="AO324" s="264"/>
      <c r="AP324" s="264"/>
      <c r="AQ324" s="264"/>
      <c r="AR324" s="273"/>
      <c r="AS324" s="273"/>
      <c r="AT324" s="273"/>
      <c r="AU324" s="266"/>
      <c r="AV324" s="273"/>
      <c r="AW324" s="248"/>
      <c r="AX324" s="261"/>
    </row>
    <row r="325" spans="1:50" ht="47.25">
      <c r="A325" s="367"/>
      <c r="B325" s="262"/>
      <c r="C325" s="263"/>
      <c r="D325" s="247"/>
      <c r="E325" s="244"/>
      <c r="F325" s="244"/>
      <c r="G325" s="244"/>
      <c r="H325" s="244"/>
      <c r="I325" s="244"/>
      <c r="J325" s="244"/>
      <c r="K325" s="244"/>
      <c r="L325" s="244"/>
      <c r="M325" s="244"/>
      <c r="N325" s="244"/>
      <c r="O325" s="238"/>
      <c r="P325" s="238"/>
      <c r="Q325" s="238"/>
      <c r="R325" s="238"/>
      <c r="S325" s="238"/>
      <c r="T325" s="238"/>
      <c r="U325" s="269"/>
      <c r="V325" s="269"/>
      <c r="W325" s="270"/>
      <c r="X325" s="270"/>
      <c r="Y325" s="93" t="s">
        <v>153</v>
      </c>
      <c r="Z325" s="89" t="s">
        <v>73</v>
      </c>
      <c r="AA325" s="93" t="s">
        <v>153</v>
      </c>
      <c r="AB325" s="270"/>
      <c r="AC325" s="89" t="s">
        <v>73</v>
      </c>
      <c r="AD325" s="264"/>
      <c r="AE325" s="264"/>
      <c r="AF325" s="248"/>
      <c r="AG325" s="248"/>
      <c r="AH325" s="270"/>
      <c r="AI325" s="268"/>
      <c r="AJ325" s="273"/>
      <c r="AK325" s="273"/>
      <c r="AL325" s="273"/>
      <c r="AM325" s="273"/>
      <c r="AN325" s="264"/>
      <c r="AO325" s="264"/>
      <c r="AP325" s="264"/>
      <c r="AQ325" s="264"/>
      <c r="AR325" s="273"/>
      <c r="AS325" s="273"/>
      <c r="AT325" s="273"/>
      <c r="AU325" s="266"/>
      <c r="AV325" s="273"/>
      <c r="AW325" s="248"/>
      <c r="AX325" s="261"/>
    </row>
    <row r="326" spans="1:50" ht="47.25">
      <c r="A326" s="367"/>
      <c r="B326" s="262"/>
      <c r="C326" s="263"/>
      <c r="D326" s="247"/>
      <c r="E326" s="244"/>
      <c r="F326" s="244"/>
      <c r="G326" s="244"/>
      <c r="H326" s="244"/>
      <c r="I326" s="244"/>
      <c r="J326" s="244"/>
      <c r="K326" s="244"/>
      <c r="L326" s="244"/>
      <c r="M326" s="244"/>
      <c r="N326" s="244"/>
      <c r="O326" s="238"/>
      <c r="P326" s="238"/>
      <c r="Q326" s="238"/>
      <c r="R326" s="238"/>
      <c r="S326" s="238"/>
      <c r="T326" s="238"/>
      <c r="U326" s="269"/>
      <c r="V326" s="269"/>
      <c r="W326" s="270"/>
      <c r="X326" s="270"/>
      <c r="Y326" s="93" t="s">
        <v>154</v>
      </c>
      <c r="Z326" s="89" t="s">
        <v>73</v>
      </c>
      <c r="AA326" s="93" t="s">
        <v>154</v>
      </c>
      <c r="AB326" s="270"/>
      <c r="AC326" s="89" t="s">
        <v>73</v>
      </c>
      <c r="AD326" s="264"/>
      <c r="AE326" s="264"/>
      <c r="AF326" s="248"/>
      <c r="AG326" s="248"/>
      <c r="AH326" s="270"/>
      <c r="AI326" s="268"/>
      <c r="AJ326" s="273"/>
      <c r="AK326" s="273"/>
      <c r="AL326" s="273"/>
      <c r="AM326" s="273"/>
      <c r="AN326" s="264"/>
      <c r="AO326" s="264"/>
      <c r="AP326" s="264"/>
      <c r="AQ326" s="264"/>
      <c r="AR326" s="273"/>
      <c r="AS326" s="273"/>
      <c r="AT326" s="273"/>
      <c r="AU326" s="266"/>
      <c r="AV326" s="273"/>
      <c r="AW326" s="248"/>
      <c r="AX326" s="261"/>
    </row>
    <row r="327" spans="1:50" ht="31.5">
      <c r="A327" s="367"/>
      <c r="B327" s="262"/>
      <c r="C327" s="263"/>
      <c r="D327" s="247"/>
      <c r="E327" s="244"/>
      <c r="F327" s="244"/>
      <c r="G327" s="244"/>
      <c r="H327" s="244"/>
      <c r="I327" s="244"/>
      <c r="J327" s="244"/>
      <c r="K327" s="244"/>
      <c r="L327" s="244"/>
      <c r="M327" s="244"/>
      <c r="N327" s="244"/>
      <c r="O327" s="238"/>
      <c r="P327" s="238"/>
      <c r="Q327" s="238"/>
      <c r="R327" s="238"/>
      <c r="S327" s="238"/>
      <c r="T327" s="238"/>
      <c r="U327" s="269"/>
      <c r="V327" s="269"/>
      <c r="W327" s="270"/>
      <c r="X327" s="270"/>
      <c r="Y327" s="93" t="s">
        <v>155</v>
      </c>
      <c r="Z327" s="89" t="s">
        <v>73</v>
      </c>
      <c r="AA327" s="93" t="s">
        <v>155</v>
      </c>
      <c r="AB327" s="270"/>
      <c r="AC327" s="89" t="s">
        <v>73</v>
      </c>
      <c r="AD327" s="264"/>
      <c r="AE327" s="264"/>
      <c r="AF327" s="248"/>
      <c r="AG327" s="248"/>
      <c r="AH327" s="270"/>
      <c r="AI327" s="268"/>
      <c r="AJ327" s="273"/>
      <c r="AK327" s="273"/>
      <c r="AL327" s="273"/>
      <c r="AM327" s="273"/>
      <c r="AN327" s="264"/>
      <c r="AO327" s="264"/>
      <c r="AP327" s="264"/>
      <c r="AQ327" s="264"/>
      <c r="AR327" s="273"/>
      <c r="AS327" s="273"/>
      <c r="AT327" s="273"/>
      <c r="AU327" s="266"/>
      <c r="AV327" s="273"/>
      <c r="AW327" s="248"/>
      <c r="AX327" s="261"/>
    </row>
    <row r="328" spans="1:50">
      <c r="A328" s="367"/>
      <c r="B328" s="262"/>
      <c r="C328" s="263"/>
      <c r="D328" s="247"/>
      <c r="E328" s="244"/>
      <c r="F328" s="244"/>
      <c r="G328" s="244"/>
      <c r="H328" s="244"/>
      <c r="I328" s="244"/>
      <c r="J328" s="244"/>
      <c r="K328" s="244"/>
      <c r="L328" s="244"/>
      <c r="M328" s="244"/>
      <c r="N328" s="244"/>
      <c r="O328" s="238"/>
      <c r="P328" s="238"/>
      <c r="Q328" s="238"/>
      <c r="R328" s="238"/>
      <c r="S328" s="238"/>
      <c r="T328" s="238"/>
      <c r="U328" s="269"/>
      <c r="V328" s="269"/>
      <c r="W328" s="270"/>
      <c r="X328" s="270"/>
      <c r="Y328" s="93" t="s">
        <v>156</v>
      </c>
      <c r="Z328" s="89" t="s">
        <v>73</v>
      </c>
      <c r="AA328" s="93" t="s">
        <v>156</v>
      </c>
      <c r="AB328" s="270"/>
      <c r="AC328" s="89" t="s">
        <v>73</v>
      </c>
      <c r="AD328" s="264"/>
      <c r="AE328" s="264"/>
      <c r="AF328" s="248"/>
      <c r="AG328" s="248"/>
      <c r="AH328" s="270"/>
      <c r="AI328" s="268"/>
      <c r="AJ328" s="273"/>
      <c r="AK328" s="273"/>
      <c r="AL328" s="273"/>
      <c r="AM328" s="273"/>
      <c r="AN328" s="264"/>
      <c r="AO328" s="264"/>
      <c r="AP328" s="264"/>
      <c r="AQ328" s="264"/>
      <c r="AR328" s="273"/>
      <c r="AS328" s="273"/>
      <c r="AT328" s="273"/>
      <c r="AU328" s="266"/>
      <c r="AV328" s="273"/>
      <c r="AW328" s="248"/>
      <c r="AX328" s="261"/>
    </row>
    <row r="329" spans="1:50" ht="96" customHeight="1">
      <c r="A329" s="367" t="s">
        <v>322</v>
      </c>
      <c r="B329" s="262" t="s">
        <v>384</v>
      </c>
      <c r="C329" s="263" t="s">
        <v>385</v>
      </c>
      <c r="D329" s="247">
        <v>48549</v>
      </c>
      <c r="E329" s="244">
        <v>0</v>
      </c>
      <c r="F329" s="244">
        <v>0</v>
      </c>
      <c r="G329" s="244">
        <v>0.69</v>
      </c>
      <c r="H329" s="244">
        <v>0</v>
      </c>
      <c r="I329" s="244">
        <v>0</v>
      </c>
      <c r="J329" s="244">
        <v>0</v>
      </c>
      <c r="K329" s="244">
        <v>0</v>
      </c>
      <c r="L329" s="244">
        <v>0</v>
      </c>
      <c r="M329" s="244">
        <v>0</v>
      </c>
      <c r="N329" s="244">
        <v>0</v>
      </c>
      <c r="O329" s="95" t="s">
        <v>114</v>
      </c>
      <c r="P329" s="95" t="s">
        <v>352</v>
      </c>
      <c r="Q329" s="95" t="s">
        <v>122</v>
      </c>
      <c r="R329" s="95">
        <v>35.369999999999997</v>
      </c>
      <c r="S329" s="95" t="s">
        <v>136</v>
      </c>
      <c r="T329" s="95">
        <v>35.369999999999997</v>
      </c>
      <c r="U329" s="95" t="s">
        <v>289</v>
      </c>
      <c r="V329" s="95" t="s">
        <v>124</v>
      </c>
      <c r="W329" s="146">
        <v>1</v>
      </c>
      <c r="X329" s="146">
        <v>1</v>
      </c>
      <c r="Y329" s="85" t="s">
        <v>116</v>
      </c>
      <c r="Z329" s="81">
        <v>35.369826000000003</v>
      </c>
      <c r="AA329" s="81" t="s">
        <v>73</v>
      </c>
      <c r="AB329" s="95" t="s">
        <v>73</v>
      </c>
      <c r="AC329" s="81" t="s">
        <v>73</v>
      </c>
      <c r="AD329" s="95">
        <v>35.369826000000003</v>
      </c>
      <c r="AE329" s="95" t="s">
        <v>116</v>
      </c>
      <c r="AF329" s="96">
        <v>43.151187720000003</v>
      </c>
      <c r="AG329" s="96">
        <v>43.151187720000003</v>
      </c>
      <c r="AH329" s="109" t="s">
        <v>73</v>
      </c>
      <c r="AI329" s="110" t="s">
        <v>73</v>
      </c>
      <c r="AJ329" s="98">
        <v>46101</v>
      </c>
      <c r="AK329" s="98">
        <v>46112</v>
      </c>
      <c r="AL329" s="98">
        <v>46112</v>
      </c>
      <c r="AM329" s="98">
        <v>46112</v>
      </c>
      <c r="AN329" s="99" t="s">
        <v>73</v>
      </c>
      <c r="AO329" s="99" t="s">
        <v>73</v>
      </c>
      <c r="AP329" s="99" t="s">
        <v>73</v>
      </c>
      <c r="AQ329" s="99" t="s">
        <v>73</v>
      </c>
      <c r="AR329" s="98">
        <v>46132</v>
      </c>
      <c r="AS329" s="98">
        <v>46112</v>
      </c>
      <c r="AT329" s="99" t="s">
        <v>353</v>
      </c>
      <c r="AU329" s="99" t="s">
        <v>354</v>
      </c>
      <c r="AV329" s="99" t="s">
        <v>171</v>
      </c>
      <c r="AW329" s="82" t="s">
        <v>73</v>
      </c>
      <c r="AX329" s="88" t="s">
        <v>73</v>
      </c>
    </row>
    <row r="330" spans="1:50" ht="51" customHeight="1">
      <c r="A330" s="367"/>
      <c r="B330" s="262"/>
      <c r="C330" s="263"/>
      <c r="D330" s="247"/>
      <c r="E330" s="244"/>
      <c r="F330" s="244"/>
      <c r="G330" s="244"/>
      <c r="H330" s="244"/>
      <c r="I330" s="244"/>
      <c r="J330" s="244"/>
      <c r="K330" s="244"/>
      <c r="L330" s="244"/>
      <c r="M330" s="244"/>
      <c r="N330" s="244"/>
      <c r="O330" s="238" t="s">
        <v>147</v>
      </c>
      <c r="P330" s="238" t="s">
        <v>355</v>
      </c>
      <c r="Q330" s="238" t="s">
        <v>122</v>
      </c>
      <c r="R330" s="238">
        <v>4.3562500000000002</v>
      </c>
      <c r="S330" s="238" t="s">
        <v>149</v>
      </c>
      <c r="T330" s="238">
        <v>4.3562500000000002</v>
      </c>
      <c r="U330" s="256" t="s">
        <v>356</v>
      </c>
      <c r="V330" s="256" t="s">
        <v>356</v>
      </c>
      <c r="W330" s="274">
        <v>3</v>
      </c>
      <c r="X330" s="274">
        <v>3</v>
      </c>
      <c r="Y330" s="85" t="s">
        <v>176</v>
      </c>
      <c r="Z330" s="82" t="s">
        <v>73</v>
      </c>
      <c r="AA330" s="81" t="s">
        <v>73</v>
      </c>
      <c r="AB330" s="274">
        <v>1</v>
      </c>
      <c r="AC330" s="82" t="s">
        <v>73</v>
      </c>
      <c r="AD330" s="264">
        <v>2.75571644</v>
      </c>
      <c r="AE330" s="248" t="s">
        <v>176</v>
      </c>
      <c r="AF330" s="275">
        <v>3.3619740567999998</v>
      </c>
      <c r="AG330" s="281">
        <v>3.3619740567999998</v>
      </c>
      <c r="AH330" s="274" t="s">
        <v>357</v>
      </c>
      <c r="AI330" s="248" t="s">
        <v>139</v>
      </c>
      <c r="AJ330" s="266">
        <v>45989</v>
      </c>
      <c r="AK330" s="266">
        <v>45986</v>
      </c>
      <c r="AL330" s="266">
        <v>46005</v>
      </c>
      <c r="AM330" s="266">
        <v>46037</v>
      </c>
      <c r="AN330" s="248" t="s">
        <v>73</v>
      </c>
      <c r="AO330" s="248" t="s">
        <v>73</v>
      </c>
      <c r="AP330" s="248" t="s">
        <v>73</v>
      </c>
      <c r="AQ330" s="248" t="s">
        <v>73</v>
      </c>
      <c r="AR330" s="266">
        <v>46057</v>
      </c>
      <c r="AS330" s="266">
        <v>46048</v>
      </c>
      <c r="AT330" s="266">
        <v>46052</v>
      </c>
      <c r="AU330" s="273">
        <v>46048</v>
      </c>
      <c r="AV330" s="266">
        <f>AU330+45</f>
        <v>46093</v>
      </c>
      <c r="AW330" s="312" t="s">
        <v>73</v>
      </c>
      <c r="AX330" s="276" t="s">
        <v>73</v>
      </c>
    </row>
    <row r="331" spans="1:50" ht="29.85" customHeight="1">
      <c r="A331" s="367"/>
      <c r="B331" s="262"/>
      <c r="C331" s="263"/>
      <c r="D331" s="247"/>
      <c r="E331" s="244"/>
      <c r="F331" s="244"/>
      <c r="G331" s="244"/>
      <c r="H331" s="244"/>
      <c r="I331" s="244"/>
      <c r="J331" s="244"/>
      <c r="K331" s="244"/>
      <c r="L331" s="244"/>
      <c r="M331" s="244"/>
      <c r="N331" s="244"/>
      <c r="O331" s="238"/>
      <c r="P331" s="238"/>
      <c r="Q331" s="238"/>
      <c r="R331" s="238"/>
      <c r="S331" s="238"/>
      <c r="T331" s="238"/>
      <c r="U331" s="256"/>
      <c r="V331" s="256"/>
      <c r="W331" s="274"/>
      <c r="X331" s="274"/>
      <c r="Y331" s="85" t="s">
        <v>358</v>
      </c>
      <c r="Z331" s="82" t="s">
        <v>73</v>
      </c>
      <c r="AA331" s="81" t="s">
        <v>73</v>
      </c>
      <c r="AB331" s="274"/>
      <c r="AC331" s="82" t="s">
        <v>73</v>
      </c>
      <c r="AD331" s="264"/>
      <c r="AE331" s="248"/>
      <c r="AF331" s="275"/>
      <c r="AG331" s="281"/>
      <c r="AH331" s="274"/>
      <c r="AI331" s="248"/>
      <c r="AJ331" s="266"/>
      <c r="AK331" s="266"/>
      <c r="AL331" s="266"/>
      <c r="AM331" s="266"/>
      <c r="AN331" s="248"/>
      <c r="AO331" s="248"/>
      <c r="AP331" s="248"/>
      <c r="AQ331" s="248"/>
      <c r="AR331" s="266"/>
      <c r="AS331" s="266"/>
      <c r="AT331" s="266"/>
      <c r="AU331" s="273"/>
      <c r="AV331" s="266"/>
      <c r="AW331" s="312"/>
      <c r="AX331" s="276"/>
    </row>
    <row r="332" spans="1:50">
      <c r="A332" s="367"/>
      <c r="B332" s="262"/>
      <c r="C332" s="263"/>
      <c r="D332" s="247"/>
      <c r="E332" s="244"/>
      <c r="F332" s="244"/>
      <c r="G332" s="244"/>
      <c r="H332" s="244"/>
      <c r="I332" s="244"/>
      <c r="J332" s="244"/>
      <c r="K332" s="244"/>
      <c r="L332" s="244"/>
      <c r="M332" s="244"/>
      <c r="N332" s="244"/>
      <c r="O332" s="238"/>
      <c r="P332" s="238"/>
      <c r="Q332" s="238"/>
      <c r="R332" s="238"/>
      <c r="S332" s="238"/>
      <c r="T332" s="238"/>
      <c r="U332" s="256"/>
      <c r="V332" s="256"/>
      <c r="W332" s="274"/>
      <c r="X332" s="274"/>
      <c r="Y332" s="85" t="s">
        <v>359</v>
      </c>
      <c r="Z332" s="82" t="s">
        <v>73</v>
      </c>
      <c r="AA332" s="85" t="s">
        <v>359</v>
      </c>
      <c r="AB332" s="274"/>
      <c r="AC332" s="82" t="s">
        <v>73</v>
      </c>
      <c r="AD332" s="264"/>
      <c r="AE332" s="248"/>
      <c r="AF332" s="275"/>
      <c r="AG332" s="281"/>
      <c r="AH332" s="274"/>
      <c r="AI332" s="248"/>
      <c r="AJ332" s="266"/>
      <c r="AK332" s="266"/>
      <c r="AL332" s="266"/>
      <c r="AM332" s="266"/>
      <c r="AN332" s="248"/>
      <c r="AO332" s="248"/>
      <c r="AP332" s="248"/>
      <c r="AQ332" s="248"/>
      <c r="AR332" s="266"/>
      <c r="AS332" s="266"/>
      <c r="AT332" s="266"/>
      <c r="AU332" s="266"/>
      <c r="AV332" s="266"/>
      <c r="AW332" s="312"/>
      <c r="AX332" s="276"/>
    </row>
    <row r="333" spans="1:50" ht="15" customHeight="1">
      <c r="A333" s="367"/>
      <c r="B333" s="262"/>
      <c r="C333" s="263"/>
      <c r="D333" s="247"/>
      <c r="E333" s="244"/>
      <c r="F333" s="244"/>
      <c r="G333" s="244"/>
      <c r="H333" s="244"/>
      <c r="I333" s="244"/>
      <c r="J333" s="244"/>
      <c r="K333" s="244"/>
      <c r="L333" s="244"/>
      <c r="M333" s="244"/>
      <c r="N333" s="244"/>
      <c r="O333" s="238" t="s">
        <v>147</v>
      </c>
      <c r="P333" s="238" t="s">
        <v>360</v>
      </c>
      <c r="Q333" s="238" t="s">
        <v>122</v>
      </c>
      <c r="R333" s="238">
        <v>0.16056048000000001</v>
      </c>
      <c r="S333" s="238" t="s">
        <v>149</v>
      </c>
      <c r="T333" s="238">
        <v>0.16056048000000001</v>
      </c>
      <c r="U333" s="256" t="s">
        <v>361</v>
      </c>
      <c r="V333" s="256" t="s">
        <v>361</v>
      </c>
      <c r="W333" s="259">
        <v>5</v>
      </c>
      <c r="X333" s="259">
        <v>5</v>
      </c>
      <c r="Y333" s="85" t="s">
        <v>362</v>
      </c>
      <c r="Z333" s="82" t="s">
        <v>73</v>
      </c>
      <c r="AA333" s="81" t="s">
        <v>73</v>
      </c>
      <c r="AB333" s="259">
        <v>1</v>
      </c>
      <c r="AC333" s="82" t="s">
        <v>73</v>
      </c>
      <c r="AD333" s="248">
        <v>0.162443</v>
      </c>
      <c r="AE333" s="256" t="s">
        <v>362</v>
      </c>
      <c r="AF333" s="248">
        <v>0.19818046</v>
      </c>
      <c r="AG333" s="248">
        <v>0.19818046</v>
      </c>
      <c r="AH333" s="274" t="s">
        <v>363</v>
      </c>
      <c r="AI333" s="258" t="s">
        <v>139</v>
      </c>
      <c r="AJ333" s="266">
        <v>45960</v>
      </c>
      <c r="AK333" s="266">
        <v>45951</v>
      </c>
      <c r="AL333" s="266">
        <v>45975</v>
      </c>
      <c r="AM333" s="266">
        <v>45995</v>
      </c>
      <c r="AN333" s="248" t="s">
        <v>73</v>
      </c>
      <c r="AO333" s="248" t="s">
        <v>73</v>
      </c>
      <c r="AP333" s="248" t="s">
        <v>73</v>
      </c>
      <c r="AQ333" s="248" t="s">
        <v>73</v>
      </c>
      <c r="AR333" s="266">
        <v>46015</v>
      </c>
      <c r="AS333" s="266">
        <v>46013</v>
      </c>
      <c r="AT333" s="266">
        <v>46034</v>
      </c>
      <c r="AU333" s="266">
        <v>46013</v>
      </c>
      <c r="AV333" s="266">
        <v>46088</v>
      </c>
      <c r="AW333" s="248" t="s">
        <v>73</v>
      </c>
      <c r="AX333" s="276" t="s">
        <v>73</v>
      </c>
    </row>
    <row r="334" spans="1:50" ht="31.5">
      <c r="A334" s="367"/>
      <c r="B334" s="262"/>
      <c r="C334" s="263"/>
      <c r="D334" s="247"/>
      <c r="E334" s="244"/>
      <c r="F334" s="244"/>
      <c r="G334" s="244"/>
      <c r="H334" s="244"/>
      <c r="I334" s="244"/>
      <c r="J334" s="244"/>
      <c r="K334" s="244"/>
      <c r="L334" s="244"/>
      <c r="M334" s="244"/>
      <c r="N334" s="244"/>
      <c r="O334" s="238"/>
      <c r="P334" s="238"/>
      <c r="Q334" s="238"/>
      <c r="R334" s="238"/>
      <c r="S334" s="238"/>
      <c r="T334" s="238"/>
      <c r="U334" s="256"/>
      <c r="V334" s="256"/>
      <c r="W334" s="259"/>
      <c r="X334" s="259"/>
      <c r="Y334" s="85" t="s">
        <v>364</v>
      </c>
      <c r="Z334" s="82" t="s">
        <v>73</v>
      </c>
      <c r="AA334" s="81" t="s">
        <v>73</v>
      </c>
      <c r="AB334" s="259"/>
      <c r="AC334" s="82" t="s">
        <v>73</v>
      </c>
      <c r="AD334" s="248"/>
      <c r="AE334" s="256"/>
      <c r="AF334" s="248"/>
      <c r="AG334" s="248"/>
      <c r="AH334" s="274"/>
      <c r="AI334" s="258"/>
      <c r="AJ334" s="266"/>
      <c r="AK334" s="266"/>
      <c r="AL334" s="266"/>
      <c r="AM334" s="266"/>
      <c r="AN334" s="248"/>
      <c r="AO334" s="248"/>
      <c r="AP334" s="248"/>
      <c r="AQ334" s="248"/>
      <c r="AR334" s="266"/>
      <c r="AS334" s="266"/>
      <c r="AT334" s="266"/>
      <c r="AU334" s="266"/>
      <c r="AV334" s="266"/>
      <c r="AW334" s="248"/>
      <c r="AX334" s="276"/>
    </row>
    <row r="335" spans="1:50">
      <c r="A335" s="367"/>
      <c r="B335" s="262"/>
      <c r="C335" s="263"/>
      <c r="D335" s="247"/>
      <c r="E335" s="244"/>
      <c r="F335" s="244"/>
      <c r="G335" s="244"/>
      <c r="H335" s="244"/>
      <c r="I335" s="244"/>
      <c r="J335" s="244"/>
      <c r="K335" s="244"/>
      <c r="L335" s="244"/>
      <c r="M335" s="244"/>
      <c r="N335" s="244"/>
      <c r="O335" s="238"/>
      <c r="P335" s="238"/>
      <c r="Q335" s="238"/>
      <c r="R335" s="238"/>
      <c r="S335" s="238"/>
      <c r="T335" s="238"/>
      <c r="U335" s="256"/>
      <c r="V335" s="256"/>
      <c r="W335" s="259"/>
      <c r="X335" s="259"/>
      <c r="Y335" s="85" t="s">
        <v>365</v>
      </c>
      <c r="Z335" s="82" t="s">
        <v>73</v>
      </c>
      <c r="AA335" s="81" t="s">
        <v>73</v>
      </c>
      <c r="AB335" s="259"/>
      <c r="AC335" s="82" t="s">
        <v>73</v>
      </c>
      <c r="AD335" s="248"/>
      <c r="AE335" s="256"/>
      <c r="AF335" s="248"/>
      <c r="AG335" s="248"/>
      <c r="AH335" s="274"/>
      <c r="AI335" s="258"/>
      <c r="AJ335" s="266"/>
      <c r="AK335" s="266"/>
      <c r="AL335" s="266"/>
      <c r="AM335" s="266"/>
      <c r="AN335" s="248"/>
      <c r="AO335" s="248"/>
      <c r="AP335" s="248"/>
      <c r="AQ335" s="248"/>
      <c r="AR335" s="266"/>
      <c r="AS335" s="266"/>
      <c r="AT335" s="266"/>
      <c r="AU335" s="266"/>
      <c r="AV335" s="266"/>
      <c r="AW335" s="248"/>
      <c r="AX335" s="276"/>
    </row>
    <row r="336" spans="1:50">
      <c r="A336" s="367"/>
      <c r="B336" s="262"/>
      <c r="C336" s="263"/>
      <c r="D336" s="247"/>
      <c r="E336" s="244"/>
      <c r="F336" s="244"/>
      <c r="G336" s="244"/>
      <c r="H336" s="244"/>
      <c r="I336" s="244"/>
      <c r="J336" s="244"/>
      <c r="K336" s="244"/>
      <c r="L336" s="244"/>
      <c r="M336" s="244"/>
      <c r="N336" s="244"/>
      <c r="O336" s="238"/>
      <c r="P336" s="238"/>
      <c r="Q336" s="238"/>
      <c r="R336" s="238"/>
      <c r="S336" s="238"/>
      <c r="T336" s="238"/>
      <c r="U336" s="256"/>
      <c r="V336" s="256"/>
      <c r="W336" s="259"/>
      <c r="X336" s="259"/>
      <c r="Y336" s="85" t="s">
        <v>366</v>
      </c>
      <c r="Z336" s="82" t="s">
        <v>73</v>
      </c>
      <c r="AA336" s="81" t="s">
        <v>73</v>
      </c>
      <c r="AB336" s="259"/>
      <c r="AC336" s="82" t="s">
        <v>73</v>
      </c>
      <c r="AD336" s="248"/>
      <c r="AE336" s="256"/>
      <c r="AF336" s="248"/>
      <c r="AG336" s="248"/>
      <c r="AH336" s="274"/>
      <c r="AI336" s="258"/>
      <c r="AJ336" s="266"/>
      <c r="AK336" s="266"/>
      <c r="AL336" s="266"/>
      <c r="AM336" s="266"/>
      <c r="AN336" s="248"/>
      <c r="AO336" s="248"/>
      <c r="AP336" s="248"/>
      <c r="AQ336" s="248"/>
      <c r="AR336" s="266"/>
      <c r="AS336" s="266"/>
      <c r="AT336" s="266"/>
      <c r="AU336" s="266"/>
      <c r="AV336" s="266"/>
      <c r="AW336" s="248"/>
      <c r="AX336" s="276"/>
    </row>
    <row r="337" spans="1:50" ht="47.25">
      <c r="A337" s="367"/>
      <c r="B337" s="262"/>
      <c r="C337" s="263"/>
      <c r="D337" s="247"/>
      <c r="E337" s="244"/>
      <c r="F337" s="244"/>
      <c r="G337" s="244"/>
      <c r="H337" s="244"/>
      <c r="I337" s="244"/>
      <c r="J337" s="244"/>
      <c r="K337" s="244"/>
      <c r="L337" s="244"/>
      <c r="M337" s="244"/>
      <c r="N337" s="244"/>
      <c r="O337" s="238"/>
      <c r="P337" s="238"/>
      <c r="Q337" s="238"/>
      <c r="R337" s="238"/>
      <c r="S337" s="238"/>
      <c r="T337" s="238"/>
      <c r="U337" s="256"/>
      <c r="V337" s="256"/>
      <c r="W337" s="259"/>
      <c r="X337" s="259"/>
      <c r="Y337" s="85" t="s">
        <v>367</v>
      </c>
      <c r="Z337" s="82" t="s">
        <v>73</v>
      </c>
      <c r="AA337" s="81" t="s">
        <v>73</v>
      </c>
      <c r="AB337" s="259"/>
      <c r="AC337" s="82" t="s">
        <v>73</v>
      </c>
      <c r="AD337" s="248"/>
      <c r="AE337" s="256"/>
      <c r="AF337" s="248"/>
      <c r="AG337" s="248"/>
      <c r="AH337" s="274"/>
      <c r="AI337" s="258"/>
      <c r="AJ337" s="266"/>
      <c r="AK337" s="266"/>
      <c r="AL337" s="266"/>
      <c r="AM337" s="266"/>
      <c r="AN337" s="248"/>
      <c r="AO337" s="248"/>
      <c r="AP337" s="248"/>
      <c r="AQ337" s="248"/>
      <c r="AR337" s="266"/>
      <c r="AS337" s="266"/>
      <c r="AT337" s="266"/>
      <c r="AU337" s="266"/>
      <c r="AV337" s="266"/>
      <c r="AW337" s="248"/>
      <c r="AX337" s="276"/>
    </row>
    <row r="338" spans="1:50" ht="15" customHeight="1">
      <c r="A338" s="367"/>
      <c r="B338" s="262"/>
      <c r="C338" s="263"/>
      <c r="D338" s="247"/>
      <c r="E338" s="244"/>
      <c r="F338" s="244"/>
      <c r="G338" s="244"/>
      <c r="H338" s="244"/>
      <c r="I338" s="244"/>
      <c r="J338" s="244"/>
      <c r="K338" s="244"/>
      <c r="L338" s="244"/>
      <c r="M338" s="244"/>
      <c r="N338" s="244"/>
      <c r="O338" s="238" t="s">
        <v>147</v>
      </c>
      <c r="P338" s="238" t="s">
        <v>157</v>
      </c>
      <c r="Q338" s="238" t="s">
        <v>135</v>
      </c>
      <c r="R338" s="238">
        <v>19.437999999999999</v>
      </c>
      <c r="S338" s="238" t="s">
        <v>149</v>
      </c>
      <c r="T338" s="238">
        <v>19.437999999999999</v>
      </c>
      <c r="U338" s="256" t="s">
        <v>150</v>
      </c>
      <c r="V338" s="256" t="s">
        <v>150</v>
      </c>
      <c r="W338" s="274">
        <v>8</v>
      </c>
      <c r="X338" s="274">
        <v>8</v>
      </c>
      <c r="Y338" s="85" t="s">
        <v>158</v>
      </c>
      <c r="Z338" s="82" t="s">
        <v>73</v>
      </c>
      <c r="AA338" s="81" t="s">
        <v>73</v>
      </c>
      <c r="AB338" s="274">
        <v>0</v>
      </c>
      <c r="AC338" s="82" t="s">
        <v>73</v>
      </c>
      <c r="AD338" s="264">
        <v>18.00888372</v>
      </c>
      <c r="AE338" s="248" t="s">
        <v>158</v>
      </c>
      <c r="AF338" s="275">
        <v>21.970838138400001</v>
      </c>
      <c r="AG338" s="281">
        <v>21.970838138400001</v>
      </c>
      <c r="AH338" s="274">
        <v>32515443660</v>
      </c>
      <c r="AI338" s="248" t="s">
        <v>139</v>
      </c>
      <c r="AJ338" s="266">
        <v>45989</v>
      </c>
      <c r="AK338" s="266">
        <v>45986</v>
      </c>
      <c r="AL338" s="266">
        <v>46002</v>
      </c>
      <c r="AM338" s="266">
        <v>46091</v>
      </c>
      <c r="AN338" s="248" t="s">
        <v>73</v>
      </c>
      <c r="AO338" s="248" t="s">
        <v>73</v>
      </c>
      <c r="AP338" s="248" t="s">
        <v>73</v>
      </c>
      <c r="AQ338" s="248" t="s">
        <v>73</v>
      </c>
      <c r="AR338" s="266">
        <v>46111</v>
      </c>
      <c r="AS338" s="266">
        <v>46108</v>
      </c>
      <c r="AT338" s="266">
        <v>46055</v>
      </c>
      <c r="AU338" s="313">
        <v>46108</v>
      </c>
      <c r="AV338" s="266">
        <f>AU338+90</f>
        <v>46198</v>
      </c>
      <c r="AW338" s="312" t="s">
        <v>73</v>
      </c>
      <c r="AX338" s="276" t="s">
        <v>73</v>
      </c>
    </row>
    <row r="339" spans="1:50">
      <c r="A339" s="367"/>
      <c r="B339" s="262"/>
      <c r="C339" s="263"/>
      <c r="D339" s="247"/>
      <c r="E339" s="244"/>
      <c r="F339" s="244"/>
      <c r="G339" s="244"/>
      <c r="H339" s="244"/>
      <c r="I339" s="244"/>
      <c r="J339" s="244"/>
      <c r="K339" s="244"/>
      <c r="L339" s="244"/>
      <c r="M339" s="244"/>
      <c r="N339" s="244"/>
      <c r="O339" s="238"/>
      <c r="P339" s="238"/>
      <c r="Q339" s="238"/>
      <c r="R339" s="238"/>
      <c r="S339" s="238"/>
      <c r="T339" s="238"/>
      <c r="U339" s="256"/>
      <c r="V339" s="256"/>
      <c r="W339" s="274"/>
      <c r="X339" s="274"/>
      <c r="Y339" s="85" t="s">
        <v>159</v>
      </c>
      <c r="Z339" s="82" t="s">
        <v>73</v>
      </c>
      <c r="AA339" s="81" t="s">
        <v>73</v>
      </c>
      <c r="AB339" s="274"/>
      <c r="AC339" s="82" t="s">
        <v>73</v>
      </c>
      <c r="AD339" s="264"/>
      <c r="AE339" s="248"/>
      <c r="AF339" s="275"/>
      <c r="AG339" s="281"/>
      <c r="AH339" s="274"/>
      <c r="AI339" s="248"/>
      <c r="AJ339" s="266"/>
      <c r="AK339" s="266"/>
      <c r="AL339" s="266"/>
      <c r="AM339" s="266"/>
      <c r="AN339" s="248"/>
      <c r="AO339" s="248"/>
      <c r="AP339" s="248"/>
      <c r="AQ339" s="248"/>
      <c r="AR339" s="266"/>
      <c r="AS339" s="266"/>
      <c r="AT339" s="266"/>
      <c r="AU339" s="313"/>
      <c r="AV339" s="266"/>
      <c r="AW339" s="312"/>
      <c r="AX339" s="276"/>
    </row>
    <row r="340" spans="1:50">
      <c r="A340" s="367"/>
      <c r="B340" s="262"/>
      <c r="C340" s="263"/>
      <c r="D340" s="247"/>
      <c r="E340" s="244"/>
      <c r="F340" s="244"/>
      <c r="G340" s="244"/>
      <c r="H340" s="244"/>
      <c r="I340" s="244"/>
      <c r="J340" s="244"/>
      <c r="K340" s="244"/>
      <c r="L340" s="244"/>
      <c r="M340" s="244"/>
      <c r="N340" s="244"/>
      <c r="O340" s="238"/>
      <c r="P340" s="238"/>
      <c r="Q340" s="238"/>
      <c r="R340" s="238"/>
      <c r="S340" s="238"/>
      <c r="T340" s="238"/>
      <c r="U340" s="256"/>
      <c r="V340" s="256"/>
      <c r="W340" s="274"/>
      <c r="X340" s="274"/>
      <c r="Y340" s="85" t="s">
        <v>160</v>
      </c>
      <c r="Z340" s="82" t="s">
        <v>73</v>
      </c>
      <c r="AA340" s="81" t="s">
        <v>73</v>
      </c>
      <c r="AB340" s="274"/>
      <c r="AC340" s="82" t="s">
        <v>73</v>
      </c>
      <c r="AD340" s="264"/>
      <c r="AE340" s="248"/>
      <c r="AF340" s="275"/>
      <c r="AG340" s="281"/>
      <c r="AH340" s="274"/>
      <c r="AI340" s="248"/>
      <c r="AJ340" s="266"/>
      <c r="AK340" s="266"/>
      <c r="AL340" s="266"/>
      <c r="AM340" s="266"/>
      <c r="AN340" s="248"/>
      <c r="AO340" s="248"/>
      <c r="AP340" s="248"/>
      <c r="AQ340" s="248"/>
      <c r="AR340" s="266"/>
      <c r="AS340" s="266"/>
      <c r="AT340" s="266"/>
      <c r="AU340" s="313"/>
      <c r="AV340" s="266"/>
      <c r="AW340" s="312"/>
      <c r="AX340" s="276"/>
    </row>
    <row r="341" spans="1:50">
      <c r="A341" s="367"/>
      <c r="B341" s="262"/>
      <c r="C341" s="263"/>
      <c r="D341" s="247"/>
      <c r="E341" s="244"/>
      <c r="F341" s="244"/>
      <c r="G341" s="244"/>
      <c r="H341" s="244"/>
      <c r="I341" s="244"/>
      <c r="J341" s="244"/>
      <c r="K341" s="244"/>
      <c r="L341" s="244"/>
      <c r="M341" s="244"/>
      <c r="N341" s="244"/>
      <c r="O341" s="238"/>
      <c r="P341" s="238"/>
      <c r="Q341" s="238"/>
      <c r="R341" s="238"/>
      <c r="S341" s="238"/>
      <c r="T341" s="238"/>
      <c r="U341" s="256"/>
      <c r="V341" s="256"/>
      <c r="W341" s="274"/>
      <c r="X341" s="274"/>
      <c r="Y341" s="85" t="s">
        <v>161</v>
      </c>
      <c r="Z341" s="82" t="s">
        <v>73</v>
      </c>
      <c r="AA341" s="81" t="s">
        <v>73</v>
      </c>
      <c r="AB341" s="274"/>
      <c r="AC341" s="82" t="s">
        <v>73</v>
      </c>
      <c r="AD341" s="264"/>
      <c r="AE341" s="248"/>
      <c r="AF341" s="275"/>
      <c r="AG341" s="281"/>
      <c r="AH341" s="274"/>
      <c r="AI341" s="248"/>
      <c r="AJ341" s="266"/>
      <c r="AK341" s="266"/>
      <c r="AL341" s="266"/>
      <c r="AM341" s="266"/>
      <c r="AN341" s="248"/>
      <c r="AO341" s="248"/>
      <c r="AP341" s="248"/>
      <c r="AQ341" s="248"/>
      <c r="AR341" s="266"/>
      <c r="AS341" s="266"/>
      <c r="AT341" s="266"/>
      <c r="AU341" s="313"/>
      <c r="AV341" s="266"/>
      <c r="AW341" s="312"/>
      <c r="AX341" s="276"/>
    </row>
    <row r="342" spans="1:50">
      <c r="A342" s="367"/>
      <c r="B342" s="262"/>
      <c r="C342" s="263"/>
      <c r="D342" s="247"/>
      <c r="E342" s="244"/>
      <c r="F342" s="244"/>
      <c r="G342" s="244"/>
      <c r="H342" s="244"/>
      <c r="I342" s="244"/>
      <c r="J342" s="244"/>
      <c r="K342" s="244"/>
      <c r="L342" s="244"/>
      <c r="M342" s="244"/>
      <c r="N342" s="244"/>
      <c r="O342" s="238"/>
      <c r="P342" s="238"/>
      <c r="Q342" s="238"/>
      <c r="R342" s="238"/>
      <c r="S342" s="238"/>
      <c r="T342" s="238"/>
      <c r="U342" s="256"/>
      <c r="V342" s="256"/>
      <c r="W342" s="274"/>
      <c r="X342" s="274"/>
      <c r="Y342" s="85" t="s">
        <v>162</v>
      </c>
      <c r="Z342" s="82" t="s">
        <v>73</v>
      </c>
      <c r="AA342" s="81" t="s">
        <v>73</v>
      </c>
      <c r="AB342" s="274"/>
      <c r="AC342" s="82" t="s">
        <v>73</v>
      </c>
      <c r="AD342" s="264"/>
      <c r="AE342" s="248"/>
      <c r="AF342" s="275"/>
      <c r="AG342" s="281"/>
      <c r="AH342" s="274"/>
      <c r="AI342" s="248"/>
      <c r="AJ342" s="266"/>
      <c r="AK342" s="266"/>
      <c r="AL342" s="266"/>
      <c r="AM342" s="266"/>
      <c r="AN342" s="248"/>
      <c r="AO342" s="248"/>
      <c r="AP342" s="248"/>
      <c r="AQ342" s="248"/>
      <c r="AR342" s="266"/>
      <c r="AS342" s="266"/>
      <c r="AT342" s="266"/>
      <c r="AU342" s="313"/>
      <c r="AV342" s="266"/>
      <c r="AW342" s="312"/>
      <c r="AX342" s="276"/>
    </row>
    <row r="343" spans="1:50" ht="31.5">
      <c r="A343" s="367"/>
      <c r="B343" s="262"/>
      <c r="C343" s="263"/>
      <c r="D343" s="247"/>
      <c r="E343" s="244"/>
      <c r="F343" s="244"/>
      <c r="G343" s="244"/>
      <c r="H343" s="244"/>
      <c r="I343" s="244"/>
      <c r="J343" s="244"/>
      <c r="K343" s="244"/>
      <c r="L343" s="244"/>
      <c r="M343" s="244"/>
      <c r="N343" s="244"/>
      <c r="O343" s="238"/>
      <c r="P343" s="238"/>
      <c r="Q343" s="238"/>
      <c r="R343" s="238"/>
      <c r="S343" s="238"/>
      <c r="T343" s="238"/>
      <c r="U343" s="256"/>
      <c r="V343" s="256"/>
      <c r="W343" s="274"/>
      <c r="X343" s="274"/>
      <c r="Y343" s="85" t="s">
        <v>163</v>
      </c>
      <c r="Z343" s="82" t="s">
        <v>73</v>
      </c>
      <c r="AA343" s="85" t="s">
        <v>163</v>
      </c>
      <c r="AB343" s="274"/>
      <c r="AC343" s="82" t="s">
        <v>73</v>
      </c>
      <c r="AD343" s="264"/>
      <c r="AE343" s="248"/>
      <c r="AF343" s="275"/>
      <c r="AG343" s="281"/>
      <c r="AH343" s="274"/>
      <c r="AI343" s="248"/>
      <c r="AJ343" s="266"/>
      <c r="AK343" s="266"/>
      <c r="AL343" s="266"/>
      <c r="AM343" s="266"/>
      <c r="AN343" s="248"/>
      <c r="AO343" s="248"/>
      <c r="AP343" s="248"/>
      <c r="AQ343" s="248"/>
      <c r="AR343" s="266"/>
      <c r="AS343" s="266"/>
      <c r="AT343" s="266"/>
      <c r="AU343" s="313"/>
      <c r="AV343" s="266"/>
      <c r="AW343" s="312"/>
      <c r="AX343" s="276"/>
    </row>
    <row r="344" spans="1:50">
      <c r="A344" s="367"/>
      <c r="B344" s="262"/>
      <c r="C344" s="263"/>
      <c r="D344" s="247"/>
      <c r="E344" s="244"/>
      <c r="F344" s="244"/>
      <c r="G344" s="244"/>
      <c r="H344" s="244"/>
      <c r="I344" s="244"/>
      <c r="J344" s="244"/>
      <c r="K344" s="244"/>
      <c r="L344" s="244"/>
      <c r="M344" s="244"/>
      <c r="N344" s="244"/>
      <c r="O344" s="238"/>
      <c r="P344" s="238"/>
      <c r="Q344" s="238"/>
      <c r="R344" s="238"/>
      <c r="S344" s="238"/>
      <c r="T344" s="238"/>
      <c r="U344" s="256"/>
      <c r="V344" s="256"/>
      <c r="W344" s="274"/>
      <c r="X344" s="274"/>
      <c r="Y344" s="85" t="s">
        <v>164</v>
      </c>
      <c r="Z344" s="82" t="s">
        <v>73</v>
      </c>
      <c r="AA344" s="85" t="s">
        <v>164</v>
      </c>
      <c r="AB344" s="274"/>
      <c r="AC344" s="82" t="s">
        <v>73</v>
      </c>
      <c r="AD344" s="264"/>
      <c r="AE344" s="248"/>
      <c r="AF344" s="275"/>
      <c r="AG344" s="281"/>
      <c r="AH344" s="274"/>
      <c r="AI344" s="248"/>
      <c r="AJ344" s="266"/>
      <c r="AK344" s="266"/>
      <c r="AL344" s="266"/>
      <c r="AM344" s="266"/>
      <c r="AN344" s="248"/>
      <c r="AO344" s="248"/>
      <c r="AP344" s="248"/>
      <c r="AQ344" s="248"/>
      <c r="AR344" s="266"/>
      <c r="AS344" s="266"/>
      <c r="AT344" s="266"/>
      <c r="AU344" s="313"/>
      <c r="AV344" s="266"/>
      <c r="AW344" s="312"/>
      <c r="AX344" s="276"/>
    </row>
    <row r="345" spans="1:50">
      <c r="A345" s="367"/>
      <c r="B345" s="262"/>
      <c r="C345" s="263"/>
      <c r="D345" s="247"/>
      <c r="E345" s="244"/>
      <c r="F345" s="244"/>
      <c r="G345" s="244"/>
      <c r="H345" s="244"/>
      <c r="I345" s="244"/>
      <c r="J345" s="244"/>
      <c r="K345" s="244"/>
      <c r="L345" s="244"/>
      <c r="M345" s="244"/>
      <c r="N345" s="244"/>
      <c r="O345" s="238"/>
      <c r="P345" s="238"/>
      <c r="Q345" s="238"/>
      <c r="R345" s="238"/>
      <c r="S345" s="238"/>
      <c r="T345" s="238"/>
      <c r="U345" s="256"/>
      <c r="V345" s="256"/>
      <c r="W345" s="274"/>
      <c r="X345" s="274"/>
      <c r="Y345" s="85" t="s">
        <v>165</v>
      </c>
      <c r="Z345" s="82" t="s">
        <v>73</v>
      </c>
      <c r="AA345" s="85" t="s">
        <v>165</v>
      </c>
      <c r="AB345" s="274"/>
      <c r="AC345" s="82" t="s">
        <v>73</v>
      </c>
      <c r="AD345" s="264"/>
      <c r="AE345" s="248"/>
      <c r="AF345" s="275"/>
      <c r="AG345" s="281"/>
      <c r="AH345" s="274"/>
      <c r="AI345" s="248"/>
      <c r="AJ345" s="266"/>
      <c r="AK345" s="266"/>
      <c r="AL345" s="266"/>
      <c r="AM345" s="266"/>
      <c r="AN345" s="248"/>
      <c r="AO345" s="248"/>
      <c r="AP345" s="248"/>
      <c r="AQ345" s="248"/>
      <c r="AR345" s="266"/>
      <c r="AS345" s="266"/>
      <c r="AT345" s="266"/>
      <c r="AU345" s="313"/>
      <c r="AV345" s="266"/>
      <c r="AW345" s="312"/>
      <c r="AX345" s="276"/>
    </row>
    <row r="346" spans="1:50" ht="15" customHeight="1">
      <c r="A346" s="367"/>
      <c r="B346" s="262"/>
      <c r="C346" s="263"/>
      <c r="D346" s="247"/>
      <c r="E346" s="244"/>
      <c r="F346" s="244"/>
      <c r="G346" s="244"/>
      <c r="H346" s="244"/>
      <c r="I346" s="244"/>
      <c r="J346" s="244"/>
      <c r="K346" s="244"/>
      <c r="L346" s="244"/>
      <c r="M346" s="244"/>
      <c r="N346" s="244"/>
      <c r="O346" s="238" t="s">
        <v>147</v>
      </c>
      <c r="P346" s="238" t="s">
        <v>148</v>
      </c>
      <c r="Q346" s="238" t="s">
        <v>135</v>
      </c>
      <c r="R346" s="238">
        <v>5.6749999999999998</v>
      </c>
      <c r="S346" s="238" t="s">
        <v>149</v>
      </c>
      <c r="T346" s="238">
        <v>5.6749999999999998</v>
      </c>
      <c r="U346" s="269" t="s">
        <v>150</v>
      </c>
      <c r="V346" s="269" t="s">
        <v>150</v>
      </c>
      <c r="W346" s="270">
        <v>6</v>
      </c>
      <c r="X346" s="270">
        <v>6</v>
      </c>
      <c r="Y346" s="93" t="s">
        <v>151</v>
      </c>
      <c r="Z346" s="89" t="s">
        <v>73</v>
      </c>
      <c r="AA346" s="89" t="s">
        <v>73</v>
      </c>
      <c r="AB346" s="270">
        <v>0</v>
      </c>
      <c r="AC346" s="89" t="s">
        <v>73</v>
      </c>
      <c r="AD346" s="264">
        <v>4.9693343749999999</v>
      </c>
      <c r="AE346" s="264" t="s">
        <v>151</v>
      </c>
      <c r="AF346" s="248">
        <v>6.0625879375</v>
      </c>
      <c r="AG346" s="248">
        <v>6.0625879375</v>
      </c>
      <c r="AH346" s="270" t="s">
        <v>187</v>
      </c>
      <c r="AI346" s="268" t="s">
        <v>139</v>
      </c>
      <c r="AJ346" s="273">
        <v>45687</v>
      </c>
      <c r="AK346" s="273">
        <v>46316</v>
      </c>
      <c r="AL346" s="273">
        <v>46035</v>
      </c>
      <c r="AM346" s="273">
        <v>46086</v>
      </c>
      <c r="AN346" s="264" t="s">
        <v>73</v>
      </c>
      <c r="AO346" s="264" t="s">
        <v>73</v>
      </c>
      <c r="AP346" s="264" t="s">
        <v>73</v>
      </c>
      <c r="AQ346" s="264" t="s">
        <v>73</v>
      </c>
      <c r="AR346" s="273">
        <v>46106</v>
      </c>
      <c r="AS346" s="273">
        <v>46107</v>
      </c>
      <c r="AT346" s="273">
        <v>46034</v>
      </c>
      <c r="AU346" s="266">
        <v>46107</v>
      </c>
      <c r="AV346" s="273">
        <f>AU346+60</f>
        <v>46167</v>
      </c>
      <c r="AW346" s="248" t="s">
        <v>73</v>
      </c>
      <c r="AX346" s="261" t="s">
        <v>73</v>
      </c>
    </row>
    <row r="347" spans="1:50" ht="31.5">
      <c r="A347" s="367"/>
      <c r="B347" s="262"/>
      <c r="C347" s="263"/>
      <c r="D347" s="247"/>
      <c r="E347" s="244"/>
      <c r="F347" s="244"/>
      <c r="G347" s="244"/>
      <c r="H347" s="244"/>
      <c r="I347" s="244"/>
      <c r="J347" s="244"/>
      <c r="K347" s="244"/>
      <c r="L347" s="244"/>
      <c r="M347" s="244"/>
      <c r="N347" s="244"/>
      <c r="O347" s="238"/>
      <c r="P347" s="238"/>
      <c r="Q347" s="238"/>
      <c r="R347" s="238"/>
      <c r="S347" s="238"/>
      <c r="T347" s="238"/>
      <c r="U347" s="269"/>
      <c r="V347" s="269"/>
      <c r="W347" s="270"/>
      <c r="X347" s="270"/>
      <c r="Y347" s="93" t="s">
        <v>152</v>
      </c>
      <c r="Z347" s="89" t="s">
        <v>73</v>
      </c>
      <c r="AA347" s="89" t="s">
        <v>73</v>
      </c>
      <c r="AB347" s="270"/>
      <c r="AC347" s="89" t="s">
        <v>73</v>
      </c>
      <c r="AD347" s="264"/>
      <c r="AE347" s="264"/>
      <c r="AF347" s="248"/>
      <c r="AG347" s="248"/>
      <c r="AH347" s="270"/>
      <c r="AI347" s="268"/>
      <c r="AJ347" s="273"/>
      <c r="AK347" s="273"/>
      <c r="AL347" s="273"/>
      <c r="AM347" s="273"/>
      <c r="AN347" s="264"/>
      <c r="AO347" s="264"/>
      <c r="AP347" s="264"/>
      <c r="AQ347" s="264"/>
      <c r="AR347" s="273"/>
      <c r="AS347" s="273"/>
      <c r="AT347" s="273"/>
      <c r="AU347" s="266"/>
      <c r="AV347" s="273"/>
      <c r="AW347" s="248"/>
      <c r="AX347" s="261"/>
    </row>
    <row r="348" spans="1:50" ht="47.25">
      <c r="A348" s="367"/>
      <c r="B348" s="262"/>
      <c r="C348" s="263"/>
      <c r="D348" s="247"/>
      <c r="E348" s="244"/>
      <c r="F348" s="244"/>
      <c r="G348" s="244"/>
      <c r="H348" s="244"/>
      <c r="I348" s="244"/>
      <c r="J348" s="244"/>
      <c r="K348" s="244"/>
      <c r="L348" s="244"/>
      <c r="M348" s="244"/>
      <c r="N348" s="244"/>
      <c r="O348" s="238"/>
      <c r="P348" s="238"/>
      <c r="Q348" s="238"/>
      <c r="R348" s="238"/>
      <c r="S348" s="238"/>
      <c r="T348" s="238"/>
      <c r="U348" s="269"/>
      <c r="V348" s="269"/>
      <c r="W348" s="270"/>
      <c r="X348" s="270"/>
      <c r="Y348" s="93" t="s">
        <v>153</v>
      </c>
      <c r="Z348" s="89" t="s">
        <v>73</v>
      </c>
      <c r="AA348" s="93" t="s">
        <v>153</v>
      </c>
      <c r="AB348" s="270"/>
      <c r="AC348" s="89" t="s">
        <v>73</v>
      </c>
      <c r="AD348" s="264"/>
      <c r="AE348" s="264"/>
      <c r="AF348" s="248"/>
      <c r="AG348" s="248"/>
      <c r="AH348" s="270"/>
      <c r="AI348" s="268"/>
      <c r="AJ348" s="273"/>
      <c r="AK348" s="273"/>
      <c r="AL348" s="273"/>
      <c r="AM348" s="273"/>
      <c r="AN348" s="264"/>
      <c r="AO348" s="264"/>
      <c r="AP348" s="264"/>
      <c r="AQ348" s="264"/>
      <c r="AR348" s="273"/>
      <c r="AS348" s="273"/>
      <c r="AT348" s="273"/>
      <c r="AU348" s="266"/>
      <c r="AV348" s="273"/>
      <c r="AW348" s="248"/>
      <c r="AX348" s="261"/>
    </row>
    <row r="349" spans="1:50" ht="47.25">
      <c r="A349" s="367"/>
      <c r="B349" s="262"/>
      <c r="C349" s="263"/>
      <c r="D349" s="247"/>
      <c r="E349" s="244"/>
      <c r="F349" s="244"/>
      <c r="G349" s="244"/>
      <c r="H349" s="244"/>
      <c r="I349" s="244"/>
      <c r="J349" s="244"/>
      <c r="K349" s="244"/>
      <c r="L349" s="244"/>
      <c r="M349" s="244"/>
      <c r="N349" s="244"/>
      <c r="O349" s="238"/>
      <c r="P349" s="238"/>
      <c r="Q349" s="238"/>
      <c r="R349" s="238"/>
      <c r="S349" s="238"/>
      <c r="T349" s="238"/>
      <c r="U349" s="269"/>
      <c r="V349" s="269"/>
      <c r="W349" s="270"/>
      <c r="X349" s="270"/>
      <c r="Y349" s="93" t="s">
        <v>154</v>
      </c>
      <c r="Z349" s="89" t="s">
        <v>73</v>
      </c>
      <c r="AA349" s="93" t="s">
        <v>154</v>
      </c>
      <c r="AB349" s="270"/>
      <c r="AC349" s="89" t="s">
        <v>73</v>
      </c>
      <c r="AD349" s="264"/>
      <c r="AE349" s="264"/>
      <c r="AF349" s="248"/>
      <c r="AG349" s="248"/>
      <c r="AH349" s="270"/>
      <c r="AI349" s="268"/>
      <c r="AJ349" s="273"/>
      <c r="AK349" s="273"/>
      <c r="AL349" s="273"/>
      <c r="AM349" s="273"/>
      <c r="AN349" s="264"/>
      <c r="AO349" s="264"/>
      <c r="AP349" s="264"/>
      <c r="AQ349" s="264"/>
      <c r="AR349" s="273"/>
      <c r="AS349" s="273"/>
      <c r="AT349" s="273"/>
      <c r="AU349" s="266"/>
      <c r="AV349" s="273"/>
      <c r="AW349" s="248"/>
      <c r="AX349" s="261"/>
    </row>
    <row r="350" spans="1:50" ht="31.5">
      <c r="A350" s="367"/>
      <c r="B350" s="262"/>
      <c r="C350" s="263"/>
      <c r="D350" s="247"/>
      <c r="E350" s="244"/>
      <c r="F350" s="244"/>
      <c r="G350" s="244"/>
      <c r="H350" s="244"/>
      <c r="I350" s="244"/>
      <c r="J350" s="244"/>
      <c r="K350" s="244"/>
      <c r="L350" s="244"/>
      <c r="M350" s="244"/>
      <c r="N350" s="244"/>
      <c r="O350" s="238"/>
      <c r="P350" s="238"/>
      <c r="Q350" s="238"/>
      <c r="R350" s="238"/>
      <c r="S350" s="238"/>
      <c r="T350" s="238"/>
      <c r="U350" s="269"/>
      <c r="V350" s="269"/>
      <c r="W350" s="270"/>
      <c r="X350" s="270"/>
      <c r="Y350" s="93" t="s">
        <v>155</v>
      </c>
      <c r="Z350" s="89" t="s">
        <v>73</v>
      </c>
      <c r="AA350" s="93" t="s">
        <v>155</v>
      </c>
      <c r="AB350" s="270"/>
      <c r="AC350" s="89" t="s">
        <v>73</v>
      </c>
      <c r="AD350" s="264"/>
      <c r="AE350" s="264"/>
      <c r="AF350" s="248"/>
      <c r="AG350" s="248"/>
      <c r="AH350" s="270"/>
      <c r="AI350" s="268"/>
      <c r="AJ350" s="273"/>
      <c r="AK350" s="273"/>
      <c r="AL350" s="273"/>
      <c r="AM350" s="273"/>
      <c r="AN350" s="264"/>
      <c r="AO350" s="264"/>
      <c r="AP350" s="264"/>
      <c r="AQ350" s="264"/>
      <c r="AR350" s="273"/>
      <c r="AS350" s="273"/>
      <c r="AT350" s="273"/>
      <c r="AU350" s="266"/>
      <c r="AV350" s="273"/>
      <c r="AW350" s="248"/>
      <c r="AX350" s="261"/>
    </row>
    <row r="351" spans="1:50">
      <c r="A351" s="367"/>
      <c r="B351" s="262"/>
      <c r="C351" s="263"/>
      <c r="D351" s="247"/>
      <c r="E351" s="244"/>
      <c r="F351" s="244"/>
      <c r="G351" s="244"/>
      <c r="H351" s="244"/>
      <c r="I351" s="244"/>
      <c r="J351" s="244"/>
      <c r="K351" s="244"/>
      <c r="L351" s="244"/>
      <c r="M351" s="244"/>
      <c r="N351" s="244"/>
      <c r="O351" s="238"/>
      <c r="P351" s="238"/>
      <c r="Q351" s="238"/>
      <c r="R351" s="238"/>
      <c r="S351" s="238"/>
      <c r="T351" s="238"/>
      <c r="U351" s="269"/>
      <c r="V351" s="269"/>
      <c r="W351" s="270"/>
      <c r="X351" s="270"/>
      <c r="Y351" s="93" t="s">
        <v>156</v>
      </c>
      <c r="Z351" s="89" t="s">
        <v>73</v>
      </c>
      <c r="AA351" s="93" t="s">
        <v>156</v>
      </c>
      <c r="AB351" s="270"/>
      <c r="AC351" s="89" t="s">
        <v>73</v>
      </c>
      <c r="AD351" s="264"/>
      <c r="AE351" s="264"/>
      <c r="AF351" s="248"/>
      <c r="AG351" s="248"/>
      <c r="AH351" s="270"/>
      <c r="AI351" s="268"/>
      <c r="AJ351" s="273"/>
      <c r="AK351" s="273"/>
      <c r="AL351" s="273"/>
      <c r="AM351" s="273"/>
      <c r="AN351" s="264"/>
      <c r="AO351" s="264"/>
      <c r="AP351" s="264"/>
      <c r="AQ351" s="264"/>
      <c r="AR351" s="273"/>
      <c r="AS351" s="273"/>
      <c r="AT351" s="273"/>
      <c r="AU351" s="266"/>
      <c r="AV351" s="273"/>
      <c r="AW351" s="248"/>
      <c r="AX351" s="261"/>
    </row>
    <row r="352" spans="1:50" ht="31.5" customHeight="1">
      <c r="A352" s="365" t="s">
        <v>322</v>
      </c>
      <c r="B352" s="77" t="s">
        <v>386</v>
      </c>
      <c r="C352" s="78" t="s">
        <v>387</v>
      </c>
      <c r="D352" s="79">
        <v>46357</v>
      </c>
      <c r="E352" s="80">
        <v>0</v>
      </c>
      <c r="F352" s="80">
        <v>0</v>
      </c>
      <c r="G352" s="80">
        <v>0</v>
      </c>
      <c r="H352" s="80">
        <v>0</v>
      </c>
      <c r="I352" s="80">
        <v>0</v>
      </c>
      <c r="J352" s="80">
        <v>0</v>
      </c>
      <c r="K352" s="80">
        <v>0</v>
      </c>
      <c r="L352" s="80">
        <v>0</v>
      </c>
      <c r="M352" s="80">
        <v>0</v>
      </c>
      <c r="N352" s="80">
        <v>0</v>
      </c>
      <c r="O352" s="95" t="s">
        <v>73</v>
      </c>
      <c r="P352" s="95" t="s">
        <v>73</v>
      </c>
      <c r="Q352" s="95" t="s">
        <v>73</v>
      </c>
      <c r="R352" s="83">
        <v>0</v>
      </c>
      <c r="S352" s="95" t="s">
        <v>73</v>
      </c>
      <c r="T352" s="95">
        <v>0</v>
      </c>
      <c r="U352" s="95" t="s">
        <v>73</v>
      </c>
      <c r="V352" s="95" t="s">
        <v>73</v>
      </c>
      <c r="W352" s="146" t="s">
        <v>73</v>
      </c>
      <c r="X352" s="146" t="s">
        <v>73</v>
      </c>
      <c r="Y352" s="81" t="s">
        <v>73</v>
      </c>
      <c r="Z352" s="81" t="s">
        <v>73</v>
      </c>
      <c r="AA352" s="81" t="s">
        <v>73</v>
      </c>
      <c r="AB352" s="95" t="s">
        <v>73</v>
      </c>
      <c r="AC352" s="154" t="s">
        <v>73</v>
      </c>
      <c r="AD352" s="95" t="s">
        <v>73</v>
      </c>
      <c r="AE352" s="95" t="s">
        <v>388</v>
      </c>
      <c r="AF352" s="96">
        <v>0</v>
      </c>
      <c r="AG352" s="116">
        <v>1.6529141380000001</v>
      </c>
      <c r="AH352" s="109" t="s">
        <v>73</v>
      </c>
      <c r="AI352" s="109" t="s">
        <v>73</v>
      </c>
      <c r="AJ352" s="109" t="s">
        <v>73</v>
      </c>
      <c r="AK352" s="109" t="s">
        <v>73</v>
      </c>
      <c r="AL352" s="109" t="s">
        <v>73</v>
      </c>
      <c r="AM352" s="109" t="s">
        <v>73</v>
      </c>
      <c r="AN352" s="109" t="s">
        <v>73</v>
      </c>
      <c r="AO352" s="109" t="s">
        <v>73</v>
      </c>
      <c r="AP352" s="109" t="s">
        <v>73</v>
      </c>
      <c r="AQ352" s="109" t="s">
        <v>73</v>
      </c>
      <c r="AR352" s="109" t="s">
        <v>73</v>
      </c>
      <c r="AS352" s="109" t="s">
        <v>73</v>
      </c>
      <c r="AT352" s="109" t="s">
        <v>73</v>
      </c>
      <c r="AU352" s="109" t="s">
        <v>73</v>
      </c>
      <c r="AV352" s="109" t="s">
        <v>73</v>
      </c>
      <c r="AW352" s="96" t="s">
        <v>73</v>
      </c>
      <c r="AX352" s="147" t="s">
        <v>389</v>
      </c>
    </row>
    <row r="353" spans="1:50" ht="90" customHeight="1">
      <c r="A353" s="367" t="s">
        <v>322</v>
      </c>
      <c r="B353" s="262" t="s">
        <v>390</v>
      </c>
      <c r="C353" s="263" t="s">
        <v>391</v>
      </c>
      <c r="D353" s="247">
        <v>49279</v>
      </c>
      <c r="E353" s="244">
        <v>0</v>
      </c>
      <c r="F353" s="244">
        <v>0</v>
      </c>
      <c r="G353" s="244">
        <v>0.39400000000000002</v>
      </c>
      <c r="H353" s="244">
        <v>0</v>
      </c>
      <c r="I353" s="244">
        <v>0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95" t="s">
        <v>114</v>
      </c>
      <c r="P353" s="95" t="s">
        <v>392</v>
      </c>
      <c r="Q353" s="95" t="s">
        <v>135</v>
      </c>
      <c r="R353" s="83">
        <v>38.330622179999999</v>
      </c>
      <c r="S353" s="95" t="s">
        <v>136</v>
      </c>
      <c r="T353" s="95">
        <v>41.629370180000002</v>
      </c>
      <c r="U353" s="95" t="s">
        <v>393</v>
      </c>
      <c r="V353" s="95" t="s">
        <v>205</v>
      </c>
      <c r="W353" s="146">
        <v>1</v>
      </c>
      <c r="X353" s="146">
        <v>1</v>
      </c>
      <c r="Y353" s="145" t="s">
        <v>394</v>
      </c>
      <c r="Z353" s="81">
        <v>38.9</v>
      </c>
      <c r="AA353" s="81" t="s">
        <v>73</v>
      </c>
      <c r="AB353" s="95" t="s">
        <v>73</v>
      </c>
      <c r="AC353" s="81">
        <v>38.9</v>
      </c>
      <c r="AD353" s="95">
        <v>38.9</v>
      </c>
      <c r="AE353" s="81" t="s">
        <v>394</v>
      </c>
      <c r="AF353" s="96">
        <v>47.457999999999998</v>
      </c>
      <c r="AG353" s="96">
        <v>42.712200000000003</v>
      </c>
      <c r="AH353" s="109" t="s">
        <v>395</v>
      </c>
      <c r="AI353" s="110" t="s">
        <v>139</v>
      </c>
      <c r="AJ353" s="111">
        <v>46073</v>
      </c>
      <c r="AK353" s="111">
        <v>46174</v>
      </c>
      <c r="AL353" s="111">
        <v>46174</v>
      </c>
      <c r="AM353" s="111">
        <v>46174</v>
      </c>
      <c r="AN353" s="82" t="s">
        <v>396</v>
      </c>
      <c r="AO353" s="82" t="s">
        <v>274</v>
      </c>
      <c r="AP353" s="87" t="s">
        <v>397</v>
      </c>
      <c r="AQ353" s="81" t="s">
        <v>398</v>
      </c>
      <c r="AR353" s="111">
        <v>46194</v>
      </c>
      <c r="AS353" s="111">
        <v>46174</v>
      </c>
      <c r="AT353" s="111" t="s">
        <v>399</v>
      </c>
      <c r="AU353" s="111" t="s">
        <v>400</v>
      </c>
      <c r="AV353" s="111" t="s">
        <v>171</v>
      </c>
      <c r="AW353" s="96" t="s">
        <v>73</v>
      </c>
      <c r="AX353" s="147" t="s">
        <v>73</v>
      </c>
    </row>
    <row r="354" spans="1:50" ht="31.5" customHeight="1">
      <c r="A354" s="367"/>
      <c r="B354" s="262"/>
      <c r="C354" s="263"/>
      <c r="D354" s="247"/>
      <c r="E354" s="244"/>
      <c r="F354" s="244"/>
      <c r="G354" s="244"/>
      <c r="H354" s="244"/>
      <c r="I354" s="244"/>
      <c r="J354" s="244"/>
      <c r="K354" s="244"/>
      <c r="L354" s="244"/>
      <c r="M354" s="244"/>
      <c r="N354" s="244"/>
      <c r="O354" s="238" t="s">
        <v>147</v>
      </c>
      <c r="P354" s="238" t="s">
        <v>157</v>
      </c>
      <c r="Q354" s="238" t="s">
        <v>135</v>
      </c>
      <c r="R354" s="241">
        <v>14.6286</v>
      </c>
      <c r="S354" s="238" t="s">
        <v>149</v>
      </c>
      <c r="T354" s="238">
        <v>14.6286</v>
      </c>
      <c r="U354" s="256" t="s">
        <v>150</v>
      </c>
      <c r="V354" s="256" t="s">
        <v>150</v>
      </c>
      <c r="W354" s="274">
        <v>8</v>
      </c>
      <c r="X354" s="274">
        <v>8</v>
      </c>
      <c r="Y354" s="85" t="s">
        <v>158</v>
      </c>
      <c r="Z354" s="82" t="s">
        <v>73</v>
      </c>
      <c r="AA354" s="81" t="s">
        <v>73</v>
      </c>
      <c r="AB354" s="274">
        <v>0</v>
      </c>
      <c r="AC354" s="82" t="s">
        <v>73</v>
      </c>
      <c r="AD354" s="264">
        <v>13.982015880000001</v>
      </c>
      <c r="AE354" s="248" t="s">
        <v>158</v>
      </c>
      <c r="AF354" s="275">
        <v>17.058059373599999</v>
      </c>
      <c r="AG354" s="281">
        <v>17.058059373599999</v>
      </c>
      <c r="AH354" s="274">
        <v>32515443660</v>
      </c>
      <c r="AI354" s="248" t="s">
        <v>139</v>
      </c>
      <c r="AJ354" s="266">
        <v>45989</v>
      </c>
      <c r="AK354" s="266">
        <v>45986</v>
      </c>
      <c r="AL354" s="266">
        <v>46002</v>
      </c>
      <c r="AM354" s="266">
        <v>46091</v>
      </c>
      <c r="AN354" s="248" t="s">
        <v>73</v>
      </c>
      <c r="AO354" s="248" t="s">
        <v>73</v>
      </c>
      <c r="AP354" s="248" t="s">
        <v>73</v>
      </c>
      <c r="AQ354" s="248" t="s">
        <v>73</v>
      </c>
      <c r="AR354" s="266">
        <v>46111</v>
      </c>
      <c r="AS354" s="266">
        <v>46108</v>
      </c>
      <c r="AT354" s="266">
        <v>46055</v>
      </c>
      <c r="AU354" s="313">
        <v>46108</v>
      </c>
      <c r="AV354" s="266">
        <f>AU354+90</f>
        <v>46198</v>
      </c>
      <c r="AW354" s="312" t="s">
        <v>73</v>
      </c>
      <c r="AX354" s="276" t="s">
        <v>73</v>
      </c>
    </row>
    <row r="355" spans="1:50">
      <c r="A355" s="367"/>
      <c r="B355" s="262"/>
      <c r="C355" s="263"/>
      <c r="D355" s="247"/>
      <c r="E355" s="244"/>
      <c r="F355" s="244"/>
      <c r="G355" s="244"/>
      <c r="H355" s="244"/>
      <c r="I355" s="244"/>
      <c r="J355" s="244"/>
      <c r="K355" s="244"/>
      <c r="L355" s="244"/>
      <c r="M355" s="244"/>
      <c r="N355" s="244"/>
      <c r="O355" s="238"/>
      <c r="P355" s="238"/>
      <c r="Q355" s="238"/>
      <c r="R355" s="241"/>
      <c r="S355" s="238"/>
      <c r="T355" s="238"/>
      <c r="U355" s="256"/>
      <c r="V355" s="256"/>
      <c r="W355" s="274"/>
      <c r="X355" s="274"/>
      <c r="Y355" s="85" t="s">
        <v>159</v>
      </c>
      <c r="Z355" s="82" t="s">
        <v>73</v>
      </c>
      <c r="AA355" s="81" t="s">
        <v>73</v>
      </c>
      <c r="AB355" s="274"/>
      <c r="AC355" s="82" t="s">
        <v>73</v>
      </c>
      <c r="AD355" s="264"/>
      <c r="AE355" s="248"/>
      <c r="AF355" s="275"/>
      <c r="AG355" s="281"/>
      <c r="AH355" s="274"/>
      <c r="AI355" s="248"/>
      <c r="AJ355" s="266"/>
      <c r="AK355" s="266"/>
      <c r="AL355" s="266"/>
      <c r="AM355" s="266"/>
      <c r="AN355" s="248"/>
      <c r="AO355" s="248"/>
      <c r="AP355" s="248"/>
      <c r="AQ355" s="248"/>
      <c r="AR355" s="266"/>
      <c r="AS355" s="266"/>
      <c r="AT355" s="266"/>
      <c r="AU355" s="313"/>
      <c r="AV355" s="266"/>
      <c r="AW355" s="312"/>
      <c r="AX355" s="276"/>
    </row>
    <row r="356" spans="1:50">
      <c r="A356" s="367"/>
      <c r="B356" s="262"/>
      <c r="C356" s="263"/>
      <c r="D356" s="247"/>
      <c r="E356" s="244"/>
      <c r="F356" s="244"/>
      <c r="G356" s="244"/>
      <c r="H356" s="244"/>
      <c r="I356" s="244"/>
      <c r="J356" s="244"/>
      <c r="K356" s="244"/>
      <c r="L356" s="244"/>
      <c r="M356" s="244"/>
      <c r="N356" s="244"/>
      <c r="O356" s="238"/>
      <c r="P356" s="238"/>
      <c r="Q356" s="238"/>
      <c r="R356" s="241"/>
      <c r="S356" s="238"/>
      <c r="T356" s="238"/>
      <c r="U356" s="256"/>
      <c r="V356" s="256"/>
      <c r="W356" s="274"/>
      <c r="X356" s="274"/>
      <c r="Y356" s="85" t="s">
        <v>160</v>
      </c>
      <c r="Z356" s="82" t="s">
        <v>73</v>
      </c>
      <c r="AA356" s="81" t="s">
        <v>73</v>
      </c>
      <c r="AB356" s="274"/>
      <c r="AC356" s="82" t="s">
        <v>73</v>
      </c>
      <c r="AD356" s="264"/>
      <c r="AE356" s="248"/>
      <c r="AF356" s="275"/>
      <c r="AG356" s="281"/>
      <c r="AH356" s="274"/>
      <c r="AI356" s="248"/>
      <c r="AJ356" s="266"/>
      <c r="AK356" s="266"/>
      <c r="AL356" s="266"/>
      <c r="AM356" s="266"/>
      <c r="AN356" s="248"/>
      <c r="AO356" s="248"/>
      <c r="AP356" s="248"/>
      <c r="AQ356" s="248"/>
      <c r="AR356" s="266"/>
      <c r="AS356" s="266"/>
      <c r="AT356" s="266"/>
      <c r="AU356" s="313"/>
      <c r="AV356" s="266"/>
      <c r="AW356" s="312"/>
      <c r="AX356" s="276"/>
    </row>
    <row r="357" spans="1:50">
      <c r="A357" s="367"/>
      <c r="B357" s="262"/>
      <c r="C357" s="263"/>
      <c r="D357" s="247"/>
      <c r="E357" s="244"/>
      <c r="F357" s="244"/>
      <c r="G357" s="244"/>
      <c r="H357" s="244"/>
      <c r="I357" s="244"/>
      <c r="J357" s="244"/>
      <c r="K357" s="244"/>
      <c r="L357" s="244"/>
      <c r="M357" s="244"/>
      <c r="N357" s="244"/>
      <c r="O357" s="238"/>
      <c r="P357" s="238"/>
      <c r="Q357" s="238"/>
      <c r="R357" s="241"/>
      <c r="S357" s="238"/>
      <c r="T357" s="238"/>
      <c r="U357" s="256"/>
      <c r="V357" s="256"/>
      <c r="W357" s="274"/>
      <c r="X357" s="274"/>
      <c r="Y357" s="85" t="s">
        <v>161</v>
      </c>
      <c r="Z357" s="82" t="s">
        <v>73</v>
      </c>
      <c r="AA357" s="81" t="s">
        <v>73</v>
      </c>
      <c r="AB357" s="274"/>
      <c r="AC357" s="82" t="s">
        <v>73</v>
      </c>
      <c r="AD357" s="264"/>
      <c r="AE357" s="248"/>
      <c r="AF357" s="275"/>
      <c r="AG357" s="281"/>
      <c r="AH357" s="274"/>
      <c r="AI357" s="248"/>
      <c r="AJ357" s="266"/>
      <c r="AK357" s="266"/>
      <c r="AL357" s="266"/>
      <c r="AM357" s="266"/>
      <c r="AN357" s="248"/>
      <c r="AO357" s="248"/>
      <c r="AP357" s="248"/>
      <c r="AQ357" s="248"/>
      <c r="AR357" s="266"/>
      <c r="AS357" s="266"/>
      <c r="AT357" s="266"/>
      <c r="AU357" s="313"/>
      <c r="AV357" s="266"/>
      <c r="AW357" s="312"/>
      <c r="AX357" s="276"/>
    </row>
    <row r="358" spans="1:50">
      <c r="A358" s="367"/>
      <c r="B358" s="262"/>
      <c r="C358" s="263"/>
      <c r="D358" s="247"/>
      <c r="E358" s="244"/>
      <c r="F358" s="244"/>
      <c r="G358" s="244"/>
      <c r="H358" s="244"/>
      <c r="I358" s="244"/>
      <c r="J358" s="244"/>
      <c r="K358" s="244"/>
      <c r="L358" s="244"/>
      <c r="M358" s="244"/>
      <c r="N358" s="244"/>
      <c r="O358" s="238"/>
      <c r="P358" s="238"/>
      <c r="Q358" s="238"/>
      <c r="R358" s="241"/>
      <c r="S358" s="238"/>
      <c r="T358" s="238"/>
      <c r="U358" s="256"/>
      <c r="V358" s="256"/>
      <c r="W358" s="274"/>
      <c r="X358" s="274"/>
      <c r="Y358" s="85" t="s">
        <v>162</v>
      </c>
      <c r="Z358" s="82" t="s">
        <v>73</v>
      </c>
      <c r="AA358" s="81" t="s">
        <v>73</v>
      </c>
      <c r="AB358" s="274"/>
      <c r="AC358" s="82" t="s">
        <v>73</v>
      </c>
      <c r="AD358" s="264"/>
      <c r="AE358" s="248"/>
      <c r="AF358" s="275"/>
      <c r="AG358" s="281"/>
      <c r="AH358" s="274"/>
      <c r="AI358" s="248"/>
      <c r="AJ358" s="266"/>
      <c r="AK358" s="266"/>
      <c r="AL358" s="266"/>
      <c r="AM358" s="266"/>
      <c r="AN358" s="248"/>
      <c r="AO358" s="248"/>
      <c r="AP358" s="248"/>
      <c r="AQ358" s="248"/>
      <c r="AR358" s="266"/>
      <c r="AS358" s="266"/>
      <c r="AT358" s="266"/>
      <c r="AU358" s="313"/>
      <c r="AV358" s="266"/>
      <c r="AW358" s="312"/>
      <c r="AX358" s="276"/>
    </row>
    <row r="359" spans="1:50" ht="31.5">
      <c r="A359" s="367"/>
      <c r="B359" s="262"/>
      <c r="C359" s="263"/>
      <c r="D359" s="247"/>
      <c r="E359" s="244"/>
      <c r="F359" s="244"/>
      <c r="G359" s="244"/>
      <c r="H359" s="244"/>
      <c r="I359" s="244"/>
      <c r="J359" s="244"/>
      <c r="K359" s="244"/>
      <c r="L359" s="244"/>
      <c r="M359" s="244"/>
      <c r="N359" s="244"/>
      <c r="O359" s="238"/>
      <c r="P359" s="238"/>
      <c r="Q359" s="238"/>
      <c r="R359" s="241"/>
      <c r="S359" s="238"/>
      <c r="T359" s="238"/>
      <c r="U359" s="256"/>
      <c r="V359" s="256"/>
      <c r="W359" s="274"/>
      <c r="X359" s="274"/>
      <c r="Y359" s="85" t="s">
        <v>163</v>
      </c>
      <c r="Z359" s="82" t="s">
        <v>73</v>
      </c>
      <c r="AA359" s="85" t="s">
        <v>163</v>
      </c>
      <c r="AB359" s="274"/>
      <c r="AC359" s="82" t="s">
        <v>73</v>
      </c>
      <c r="AD359" s="264"/>
      <c r="AE359" s="248"/>
      <c r="AF359" s="275"/>
      <c r="AG359" s="281"/>
      <c r="AH359" s="274"/>
      <c r="AI359" s="248"/>
      <c r="AJ359" s="266"/>
      <c r="AK359" s="266"/>
      <c r="AL359" s="266"/>
      <c r="AM359" s="266"/>
      <c r="AN359" s="248"/>
      <c r="AO359" s="248"/>
      <c r="AP359" s="248"/>
      <c r="AQ359" s="248"/>
      <c r="AR359" s="266"/>
      <c r="AS359" s="266"/>
      <c r="AT359" s="266"/>
      <c r="AU359" s="313"/>
      <c r="AV359" s="266"/>
      <c r="AW359" s="312"/>
      <c r="AX359" s="276"/>
    </row>
    <row r="360" spans="1:50">
      <c r="A360" s="367"/>
      <c r="B360" s="262"/>
      <c r="C360" s="263"/>
      <c r="D360" s="247"/>
      <c r="E360" s="244"/>
      <c r="F360" s="244"/>
      <c r="G360" s="244"/>
      <c r="H360" s="244"/>
      <c r="I360" s="244"/>
      <c r="J360" s="244"/>
      <c r="K360" s="244"/>
      <c r="L360" s="244"/>
      <c r="M360" s="244"/>
      <c r="N360" s="244"/>
      <c r="O360" s="238"/>
      <c r="P360" s="238"/>
      <c r="Q360" s="238"/>
      <c r="R360" s="241"/>
      <c r="S360" s="238"/>
      <c r="T360" s="238"/>
      <c r="U360" s="256"/>
      <c r="V360" s="256"/>
      <c r="W360" s="274"/>
      <c r="X360" s="274"/>
      <c r="Y360" s="85" t="s">
        <v>164</v>
      </c>
      <c r="Z360" s="82" t="s">
        <v>73</v>
      </c>
      <c r="AA360" s="85" t="s">
        <v>164</v>
      </c>
      <c r="AB360" s="274"/>
      <c r="AC360" s="82" t="s">
        <v>73</v>
      </c>
      <c r="AD360" s="264"/>
      <c r="AE360" s="248"/>
      <c r="AF360" s="275"/>
      <c r="AG360" s="281"/>
      <c r="AH360" s="274"/>
      <c r="AI360" s="248"/>
      <c r="AJ360" s="266"/>
      <c r="AK360" s="266"/>
      <c r="AL360" s="266"/>
      <c r="AM360" s="266"/>
      <c r="AN360" s="248"/>
      <c r="AO360" s="248"/>
      <c r="AP360" s="248"/>
      <c r="AQ360" s="248"/>
      <c r="AR360" s="266"/>
      <c r="AS360" s="266"/>
      <c r="AT360" s="266"/>
      <c r="AU360" s="313"/>
      <c r="AV360" s="266"/>
      <c r="AW360" s="312"/>
      <c r="AX360" s="276"/>
    </row>
    <row r="361" spans="1:50">
      <c r="A361" s="367"/>
      <c r="B361" s="262"/>
      <c r="C361" s="263"/>
      <c r="D361" s="247"/>
      <c r="E361" s="244"/>
      <c r="F361" s="244"/>
      <c r="G361" s="244"/>
      <c r="H361" s="244"/>
      <c r="I361" s="244"/>
      <c r="J361" s="244"/>
      <c r="K361" s="244"/>
      <c r="L361" s="244"/>
      <c r="M361" s="244"/>
      <c r="N361" s="244"/>
      <c r="O361" s="238"/>
      <c r="P361" s="238"/>
      <c r="Q361" s="238"/>
      <c r="R361" s="241"/>
      <c r="S361" s="238"/>
      <c r="T361" s="238"/>
      <c r="U361" s="256"/>
      <c r="V361" s="256"/>
      <c r="W361" s="274"/>
      <c r="X361" s="274"/>
      <c r="Y361" s="85" t="s">
        <v>165</v>
      </c>
      <c r="Z361" s="82" t="s">
        <v>73</v>
      </c>
      <c r="AA361" s="85" t="s">
        <v>165</v>
      </c>
      <c r="AB361" s="274"/>
      <c r="AC361" s="82" t="s">
        <v>73</v>
      </c>
      <c r="AD361" s="264"/>
      <c r="AE361" s="248"/>
      <c r="AF361" s="275"/>
      <c r="AG361" s="281"/>
      <c r="AH361" s="274"/>
      <c r="AI361" s="248"/>
      <c r="AJ361" s="266"/>
      <c r="AK361" s="266"/>
      <c r="AL361" s="266"/>
      <c r="AM361" s="266"/>
      <c r="AN361" s="248"/>
      <c r="AO361" s="248"/>
      <c r="AP361" s="248"/>
      <c r="AQ361" s="248"/>
      <c r="AR361" s="266"/>
      <c r="AS361" s="266"/>
      <c r="AT361" s="266"/>
      <c r="AU361" s="313"/>
      <c r="AV361" s="266"/>
      <c r="AW361" s="312"/>
      <c r="AX361" s="276"/>
    </row>
    <row r="362" spans="1:50" ht="15" customHeight="1">
      <c r="A362" s="367"/>
      <c r="B362" s="262"/>
      <c r="C362" s="263"/>
      <c r="D362" s="247"/>
      <c r="E362" s="244"/>
      <c r="F362" s="244"/>
      <c r="G362" s="244"/>
      <c r="H362" s="244"/>
      <c r="I362" s="244"/>
      <c r="J362" s="244"/>
      <c r="K362" s="244"/>
      <c r="L362" s="244"/>
      <c r="M362" s="244"/>
      <c r="N362" s="244"/>
      <c r="O362" s="238" t="s">
        <v>147</v>
      </c>
      <c r="P362" s="238" t="s">
        <v>148</v>
      </c>
      <c r="Q362" s="238" t="s">
        <v>135</v>
      </c>
      <c r="R362" s="241">
        <v>1.76890313</v>
      </c>
      <c r="S362" s="238" t="s">
        <v>149</v>
      </c>
      <c r="T362" s="238">
        <v>1.76890313</v>
      </c>
      <c r="U362" s="269" t="s">
        <v>150</v>
      </c>
      <c r="V362" s="269" t="s">
        <v>150</v>
      </c>
      <c r="W362" s="270">
        <v>6</v>
      </c>
      <c r="X362" s="270">
        <v>6</v>
      </c>
      <c r="Y362" s="93" t="s">
        <v>151</v>
      </c>
      <c r="Z362" s="89" t="s">
        <v>73</v>
      </c>
      <c r="AA362" s="89" t="s">
        <v>73</v>
      </c>
      <c r="AB362" s="270">
        <v>0</v>
      </c>
      <c r="AC362" s="89" t="s">
        <v>73</v>
      </c>
      <c r="AD362" s="264">
        <v>1.5128620800000001</v>
      </c>
      <c r="AE362" s="264" t="s">
        <v>151</v>
      </c>
      <c r="AF362" s="248">
        <v>1.8456917375999999</v>
      </c>
      <c r="AG362" s="248">
        <v>1.8456917375999999</v>
      </c>
      <c r="AH362" s="270" t="s">
        <v>187</v>
      </c>
      <c r="AI362" s="268" t="s">
        <v>139</v>
      </c>
      <c r="AJ362" s="273">
        <v>45687</v>
      </c>
      <c r="AK362" s="273">
        <v>46316</v>
      </c>
      <c r="AL362" s="273">
        <v>46035</v>
      </c>
      <c r="AM362" s="273">
        <v>46086</v>
      </c>
      <c r="AN362" s="264" t="s">
        <v>73</v>
      </c>
      <c r="AO362" s="264" t="s">
        <v>73</v>
      </c>
      <c r="AP362" s="264" t="s">
        <v>73</v>
      </c>
      <c r="AQ362" s="264" t="s">
        <v>73</v>
      </c>
      <c r="AR362" s="273">
        <v>46106</v>
      </c>
      <c r="AS362" s="273">
        <v>46107</v>
      </c>
      <c r="AT362" s="273">
        <v>46034</v>
      </c>
      <c r="AU362" s="266">
        <v>46107</v>
      </c>
      <c r="AV362" s="273">
        <f>AU362+60</f>
        <v>46167</v>
      </c>
      <c r="AW362" s="248" t="s">
        <v>73</v>
      </c>
      <c r="AX362" s="261" t="s">
        <v>73</v>
      </c>
    </row>
    <row r="363" spans="1:50" ht="31.5">
      <c r="A363" s="367"/>
      <c r="B363" s="262"/>
      <c r="C363" s="263"/>
      <c r="D363" s="247"/>
      <c r="E363" s="244"/>
      <c r="F363" s="244"/>
      <c r="G363" s="244"/>
      <c r="H363" s="244"/>
      <c r="I363" s="244"/>
      <c r="J363" s="244"/>
      <c r="K363" s="244"/>
      <c r="L363" s="244"/>
      <c r="M363" s="244"/>
      <c r="N363" s="244"/>
      <c r="O363" s="238"/>
      <c r="P363" s="238"/>
      <c r="Q363" s="238"/>
      <c r="R363" s="241"/>
      <c r="S363" s="238"/>
      <c r="T363" s="238"/>
      <c r="U363" s="269"/>
      <c r="V363" s="269"/>
      <c r="W363" s="270"/>
      <c r="X363" s="270"/>
      <c r="Y363" s="93" t="s">
        <v>152</v>
      </c>
      <c r="Z363" s="89" t="s">
        <v>73</v>
      </c>
      <c r="AA363" s="89" t="s">
        <v>73</v>
      </c>
      <c r="AB363" s="270"/>
      <c r="AC363" s="89" t="s">
        <v>73</v>
      </c>
      <c r="AD363" s="264"/>
      <c r="AE363" s="264"/>
      <c r="AF363" s="248"/>
      <c r="AG363" s="248"/>
      <c r="AH363" s="270"/>
      <c r="AI363" s="268"/>
      <c r="AJ363" s="273"/>
      <c r="AK363" s="273"/>
      <c r="AL363" s="273"/>
      <c r="AM363" s="273"/>
      <c r="AN363" s="264"/>
      <c r="AO363" s="264"/>
      <c r="AP363" s="264"/>
      <c r="AQ363" s="264"/>
      <c r="AR363" s="273"/>
      <c r="AS363" s="273"/>
      <c r="AT363" s="273"/>
      <c r="AU363" s="266"/>
      <c r="AV363" s="273"/>
      <c r="AW363" s="248"/>
      <c r="AX363" s="261"/>
    </row>
    <row r="364" spans="1:50" ht="47.25">
      <c r="A364" s="367"/>
      <c r="B364" s="262"/>
      <c r="C364" s="263"/>
      <c r="D364" s="247"/>
      <c r="E364" s="244"/>
      <c r="F364" s="244"/>
      <c r="G364" s="244"/>
      <c r="H364" s="244"/>
      <c r="I364" s="244"/>
      <c r="J364" s="244"/>
      <c r="K364" s="244"/>
      <c r="L364" s="244"/>
      <c r="M364" s="244"/>
      <c r="N364" s="244"/>
      <c r="O364" s="238"/>
      <c r="P364" s="238"/>
      <c r="Q364" s="238"/>
      <c r="R364" s="241"/>
      <c r="S364" s="238"/>
      <c r="T364" s="238"/>
      <c r="U364" s="269"/>
      <c r="V364" s="269"/>
      <c r="W364" s="270"/>
      <c r="X364" s="270"/>
      <c r="Y364" s="93" t="s">
        <v>153</v>
      </c>
      <c r="Z364" s="89" t="s">
        <v>73</v>
      </c>
      <c r="AA364" s="93" t="s">
        <v>153</v>
      </c>
      <c r="AB364" s="270"/>
      <c r="AC364" s="89" t="s">
        <v>73</v>
      </c>
      <c r="AD364" s="264"/>
      <c r="AE364" s="264"/>
      <c r="AF364" s="248"/>
      <c r="AG364" s="248"/>
      <c r="AH364" s="270"/>
      <c r="AI364" s="268"/>
      <c r="AJ364" s="273"/>
      <c r="AK364" s="273"/>
      <c r="AL364" s="273"/>
      <c r="AM364" s="273"/>
      <c r="AN364" s="264"/>
      <c r="AO364" s="264"/>
      <c r="AP364" s="264"/>
      <c r="AQ364" s="264"/>
      <c r="AR364" s="273"/>
      <c r="AS364" s="273"/>
      <c r="AT364" s="273"/>
      <c r="AU364" s="266"/>
      <c r="AV364" s="273"/>
      <c r="AW364" s="248"/>
      <c r="AX364" s="261"/>
    </row>
    <row r="365" spans="1:50" ht="47.25">
      <c r="A365" s="367"/>
      <c r="B365" s="262"/>
      <c r="C365" s="263"/>
      <c r="D365" s="247"/>
      <c r="E365" s="244"/>
      <c r="F365" s="244"/>
      <c r="G365" s="244"/>
      <c r="H365" s="244"/>
      <c r="I365" s="244"/>
      <c r="J365" s="244"/>
      <c r="K365" s="244"/>
      <c r="L365" s="244"/>
      <c r="M365" s="244"/>
      <c r="N365" s="244"/>
      <c r="O365" s="238"/>
      <c r="P365" s="238"/>
      <c r="Q365" s="238"/>
      <c r="R365" s="241"/>
      <c r="S365" s="238"/>
      <c r="T365" s="238"/>
      <c r="U365" s="269"/>
      <c r="V365" s="269"/>
      <c r="W365" s="270"/>
      <c r="X365" s="270"/>
      <c r="Y365" s="93" t="s">
        <v>154</v>
      </c>
      <c r="Z365" s="89" t="s">
        <v>73</v>
      </c>
      <c r="AA365" s="93" t="s">
        <v>154</v>
      </c>
      <c r="AB365" s="270"/>
      <c r="AC365" s="89" t="s">
        <v>73</v>
      </c>
      <c r="AD365" s="264"/>
      <c r="AE365" s="264"/>
      <c r="AF365" s="248"/>
      <c r="AG365" s="248"/>
      <c r="AH365" s="270"/>
      <c r="AI365" s="268"/>
      <c r="AJ365" s="273"/>
      <c r="AK365" s="273"/>
      <c r="AL365" s="273"/>
      <c r="AM365" s="273"/>
      <c r="AN365" s="264"/>
      <c r="AO365" s="264"/>
      <c r="AP365" s="264"/>
      <c r="AQ365" s="264"/>
      <c r="AR365" s="273"/>
      <c r="AS365" s="273"/>
      <c r="AT365" s="273"/>
      <c r="AU365" s="266"/>
      <c r="AV365" s="273"/>
      <c r="AW365" s="248"/>
      <c r="AX365" s="261"/>
    </row>
    <row r="366" spans="1:50" ht="31.5">
      <c r="A366" s="367"/>
      <c r="B366" s="262"/>
      <c r="C366" s="263"/>
      <c r="D366" s="247"/>
      <c r="E366" s="244"/>
      <c r="F366" s="244"/>
      <c r="G366" s="244"/>
      <c r="H366" s="244"/>
      <c r="I366" s="244"/>
      <c r="J366" s="244"/>
      <c r="K366" s="244"/>
      <c r="L366" s="244"/>
      <c r="M366" s="244"/>
      <c r="N366" s="244"/>
      <c r="O366" s="238"/>
      <c r="P366" s="238"/>
      <c r="Q366" s="238"/>
      <c r="R366" s="241"/>
      <c r="S366" s="238"/>
      <c r="T366" s="238"/>
      <c r="U366" s="269"/>
      <c r="V366" s="269"/>
      <c r="W366" s="270"/>
      <c r="X366" s="270"/>
      <c r="Y366" s="93" t="s">
        <v>155</v>
      </c>
      <c r="Z366" s="89" t="s">
        <v>73</v>
      </c>
      <c r="AA366" s="93" t="s">
        <v>155</v>
      </c>
      <c r="AB366" s="270"/>
      <c r="AC366" s="89" t="s">
        <v>73</v>
      </c>
      <c r="AD366" s="264"/>
      <c r="AE366" s="264"/>
      <c r="AF366" s="248"/>
      <c r="AG366" s="248"/>
      <c r="AH366" s="270"/>
      <c r="AI366" s="268"/>
      <c r="AJ366" s="273"/>
      <c r="AK366" s="273"/>
      <c r="AL366" s="273"/>
      <c r="AM366" s="273"/>
      <c r="AN366" s="264"/>
      <c r="AO366" s="264"/>
      <c r="AP366" s="264"/>
      <c r="AQ366" s="264"/>
      <c r="AR366" s="273"/>
      <c r="AS366" s="273"/>
      <c r="AT366" s="273"/>
      <c r="AU366" s="266"/>
      <c r="AV366" s="273"/>
      <c r="AW366" s="248"/>
      <c r="AX366" s="261"/>
    </row>
    <row r="367" spans="1:50">
      <c r="A367" s="367"/>
      <c r="B367" s="262"/>
      <c r="C367" s="263"/>
      <c r="D367" s="247"/>
      <c r="E367" s="244"/>
      <c r="F367" s="244"/>
      <c r="G367" s="244"/>
      <c r="H367" s="244"/>
      <c r="I367" s="244"/>
      <c r="J367" s="244"/>
      <c r="K367" s="244"/>
      <c r="L367" s="244"/>
      <c r="M367" s="244"/>
      <c r="N367" s="244"/>
      <c r="O367" s="238"/>
      <c r="P367" s="238"/>
      <c r="Q367" s="238"/>
      <c r="R367" s="241"/>
      <c r="S367" s="238"/>
      <c r="T367" s="238"/>
      <c r="U367" s="269"/>
      <c r="V367" s="269"/>
      <c r="W367" s="270"/>
      <c r="X367" s="270"/>
      <c r="Y367" s="93" t="s">
        <v>156</v>
      </c>
      <c r="Z367" s="89" t="s">
        <v>73</v>
      </c>
      <c r="AA367" s="93" t="s">
        <v>156</v>
      </c>
      <c r="AB367" s="270"/>
      <c r="AC367" s="89" t="s">
        <v>73</v>
      </c>
      <c r="AD367" s="264"/>
      <c r="AE367" s="264"/>
      <c r="AF367" s="248"/>
      <c r="AG367" s="248"/>
      <c r="AH367" s="270"/>
      <c r="AI367" s="268"/>
      <c r="AJ367" s="273"/>
      <c r="AK367" s="273"/>
      <c r="AL367" s="273"/>
      <c r="AM367" s="273"/>
      <c r="AN367" s="264"/>
      <c r="AO367" s="264"/>
      <c r="AP367" s="264"/>
      <c r="AQ367" s="264"/>
      <c r="AR367" s="273"/>
      <c r="AS367" s="273"/>
      <c r="AT367" s="273"/>
      <c r="AU367" s="266"/>
      <c r="AV367" s="273"/>
      <c r="AW367" s="248"/>
      <c r="AX367" s="261"/>
    </row>
    <row r="368" spans="1:50" ht="25.35" customHeight="1">
      <c r="A368" s="367"/>
      <c r="B368" s="262"/>
      <c r="C368" s="263"/>
      <c r="D368" s="247"/>
      <c r="E368" s="244"/>
      <c r="F368" s="244"/>
      <c r="G368" s="244"/>
      <c r="H368" s="244"/>
      <c r="I368" s="244"/>
      <c r="J368" s="244"/>
      <c r="K368" s="244"/>
      <c r="L368" s="244"/>
      <c r="M368" s="244"/>
      <c r="N368" s="244"/>
      <c r="O368" s="238" t="s">
        <v>147</v>
      </c>
      <c r="P368" s="238" t="s">
        <v>173</v>
      </c>
      <c r="Q368" s="238" t="s">
        <v>135</v>
      </c>
      <c r="R368" s="241">
        <v>3.58</v>
      </c>
      <c r="S368" s="238" t="s">
        <v>149</v>
      </c>
      <c r="T368" s="238">
        <v>3.5840000000000001</v>
      </c>
      <c r="U368" s="269" t="s">
        <v>150</v>
      </c>
      <c r="V368" s="269" t="s">
        <v>150</v>
      </c>
      <c r="W368" s="270">
        <v>17</v>
      </c>
      <c r="X368" s="270">
        <v>17</v>
      </c>
      <c r="Y368" s="93" t="s">
        <v>174</v>
      </c>
      <c r="Z368" s="89" t="s">
        <v>73</v>
      </c>
      <c r="AA368" s="89" t="s">
        <v>73</v>
      </c>
      <c r="AB368" s="270">
        <v>0</v>
      </c>
      <c r="AC368" s="89" t="s">
        <v>73</v>
      </c>
      <c r="AD368" s="264">
        <v>2.2521316699999998</v>
      </c>
      <c r="AE368" s="269" t="s">
        <v>174</v>
      </c>
      <c r="AF368" s="248">
        <v>2.7476006374000002</v>
      </c>
      <c r="AG368" s="248">
        <v>2.7476006374000002</v>
      </c>
      <c r="AH368" s="270">
        <v>32515255726</v>
      </c>
      <c r="AI368" s="268" t="s">
        <v>139</v>
      </c>
      <c r="AJ368" s="273">
        <v>45930</v>
      </c>
      <c r="AK368" s="273">
        <v>45930</v>
      </c>
      <c r="AL368" s="273">
        <v>45946</v>
      </c>
      <c r="AM368" s="273">
        <v>45987</v>
      </c>
      <c r="AN368" s="264" t="s">
        <v>73</v>
      </c>
      <c r="AO368" s="264" t="s">
        <v>73</v>
      </c>
      <c r="AP368" s="264" t="s">
        <v>73</v>
      </c>
      <c r="AQ368" s="264" t="s">
        <v>73</v>
      </c>
      <c r="AR368" s="273">
        <v>46007</v>
      </c>
      <c r="AS368" s="273">
        <v>46009</v>
      </c>
      <c r="AT368" s="273">
        <v>46034</v>
      </c>
      <c r="AU368" s="266">
        <v>46034</v>
      </c>
      <c r="AV368" s="273">
        <f>AU368+90</f>
        <v>46124</v>
      </c>
      <c r="AW368" s="248" t="s">
        <v>73</v>
      </c>
      <c r="AX368" s="261" t="s">
        <v>73</v>
      </c>
    </row>
    <row r="369" spans="1:50">
      <c r="A369" s="367"/>
      <c r="B369" s="262"/>
      <c r="C369" s="263"/>
      <c r="D369" s="247"/>
      <c r="E369" s="244"/>
      <c r="F369" s="244"/>
      <c r="G369" s="244"/>
      <c r="H369" s="244"/>
      <c r="I369" s="244"/>
      <c r="J369" s="244"/>
      <c r="K369" s="244"/>
      <c r="L369" s="244"/>
      <c r="M369" s="244"/>
      <c r="N369" s="244"/>
      <c r="O369" s="238"/>
      <c r="P369" s="238"/>
      <c r="Q369" s="238"/>
      <c r="R369" s="241"/>
      <c r="S369" s="238"/>
      <c r="T369" s="238"/>
      <c r="U369" s="269"/>
      <c r="V369" s="269"/>
      <c r="W369" s="270"/>
      <c r="X369" s="270"/>
      <c r="Y369" s="93" t="s">
        <v>159</v>
      </c>
      <c r="Z369" s="89" t="s">
        <v>73</v>
      </c>
      <c r="AA369" s="89" t="s">
        <v>73</v>
      </c>
      <c r="AB369" s="270"/>
      <c r="AC369" s="89" t="s">
        <v>73</v>
      </c>
      <c r="AD369" s="264"/>
      <c r="AE369" s="264"/>
      <c r="AF369" s="248"/>
      <c r="AG369" s="248"/>
      <c r="AH369" s="270"/>
      <c r="AI369" s="268"/>
      <c r="AJ369" s="273"/>
      <c r="AK369" s="273"/>
      <c r="AL369" s="273"/>
      <c r="AM369" s="273"/>
      <c r="AN369" s="264"/>
      <c r="AO369" s="264"/>
      <c r="AP369" s="264"/>
      <c r="AQ369" s="264"/>
      <c r="AR369" s="273"/>
      <c r="AS369" s="273"/>
      <c r="AT369" s="273"/>
      <c r="AU369" s="266"/>
      <c r="AV369" s="273"/>
      <c r="AW369" s="248"/>
      <c r="AX369" s="261"/>
    </row>
    <row r="370" spans="1:50">
      <c r="A370" s="367"/>
      <c r="B370" s="262"/>
      <c r="C370" s="263"/>
      <c r="D370" s="247"/>
      <c r="E370" s="244"/>
      <c r="F370" s="244"/>
      <c r="G370" s="244"/>
      <c r="H370" s="244"/>
      <c r="I370" s="244"/>
      <c r="J370" s="244"/>
      <c r="K370" s="244"/>
      <c r="L370" s="244"/>
      <c r="M370" s="244"/>
      <c r="N370" s="244"/>
      <c r="O370" s="238"/>
      <c r="P370" s="238"/>
      <c r="Q370" s="238"/>
      <c r="R370" s="241"/>
      <c r="S370" s="238"/>
      <c r="T370" s="238"/>
      <c r="U370" s="269"/>
      <c r="V370" s="269"/>
      <c r="W370" s="270"/>
      <c r="X370" s="270"/>
      <c r="Y370" s="93" t="s">
        <v>175</v>
      </c>
      <c r="Z370" s="89" t="s">
        <v>73</v>
      </c>
      <c r="AA370" s="89" t="s">
        <v>73</v>
      </c>
      <c r="AB370" s="270"/>
      <c r="AC370" s="89" t="s">
        <v>73</v>
      </c>
      <c r="AD370" s="264"/>
      <c r="AE370" s="264"/>
      <c r="AF370" s="248"/>
      <c r="AG370" s="248"/>
      <c r="AH370" s="270"/>
      <c r="AI370" s="268"/>
      <c r="AJ370" s="273"/>
      <c r="AK370" s="273"/>
      <c r="AL370" s="273"/>
      <c r="AM370" s="273"/>
      <c r="AN370" s="264"/>
      <c r="AO370" s="264"/>
      <c r="AP370" s="264"/>
      <c r="AQ370" s="264"/>
      <c r="AR370" s="273"/>
      <c r="AS370" s="273"/>
      <c r="AT370" s="273"/>
      <c r="AU370" s="266"/>
      <c r="AV370" s="273"/>
      <c r="AW370" s="248"/>
      <c r="AX370" s="261"/>
    </row>
    <row r="371" spans="1:50">
      <c r="A371" s="367"/>
      <c r="B371" s="262"/>
      <c r="C371" s="263"/>
      <c r="D371" s="247"/>
      <c r="E371" s="244"/>
      <c r="F371" s="244"/>
      <c r="G371" s="244"/>
      <c r="H371" s="244"/>
      <c r="I371" s="244"/>
      <c r="J371" s="244"/>
      <c r="K371" s="244"/>
      <c r="L371" s="244"/>
      <c r="M371" s="244"/>
      <c r="N371" s="244"/>
      <c r="O371" s="238"/>
      <c r="P371" s="238"/>
      <c r="Q371" s="238"/>
      <c r="R371" s="241"/>
      <c r="S371" s="238"/>
      <c r="T371" s="238"/>
      <c r="U371" s="269"/>
      <c r="V371" s="269"/>
      <c r="W371" s="270"/>
      <c r="X371" s="270"/>
      <c r="Y371" s="93" t="s">
        <v>176</v>
      </c>
      <c r="Z371" s="89" t="s">
        <v>73</v>
      </c>
      <c r="AA371" s="89" t="s">
        <v>73</v>
      </c>
      <c r="AB371" s="270"/>
      <c r="AC371" s="89" t="s">
        <v>73</v>
      </c>
      <c r="AD371" s="264"/>
      <c r="AE371" s="264"/>
      <c r="AF371" s="248"/>
      <c r="AG371" s="248"/>
      <c r="AH371" s="270"/>
      <c r="AI371" s="268"/>
      <c r="AJ371" s="273"/>
      <c r="AK371" s="273"/>
      <c r="AL371" s="273"/>
      <c r="AM371" s="273"/>
      <c r="AN371" s="264"/>
      <c r="AO371" s="264"/>
      <c r="AP371" s="264"/>
      <c r="AQ371" s="264"/>
      <c r="AR371" s="273"/>
      <c r="AS371" s="273"/>
      <c r="AT371" s="273"/>
      <c r="AU371" s="266"/>
      <c r="AV371" s="273"/>
      <c r="AW371" s="248"/>
      <c r="AX371" s="261"/>
    </row>
    <row r="372" spans="1:50">
      <c r="A372" s="367"/>
      <c r="B372" s="262"/>
      <c r="C372" s="263"/>
      <c r="D372" s="247"/>
      <c r="E372" s="244"/>
      <c r="F372" s="244"/>
      <c r="G372" s="244"/>
      <c r="H372" s="244"/>
      <c r="I372" s="244"/>
      <c r="J372" s="244"/>
      <c r="K372" s="244"/>
      <c r="L372" s="244"/>
      <c r="M372" s="244"/>
      <c r="N372" s="244"/>
      <c r="O372" s="238"/>
      <c r="P372" s="238"/>
      <c r="Q372" s="238"/>
      <c r="R372" s="241"/>
      <c r="S372" s="238"/>
      <c r="T372" s="238"/>
      <c r="U372" s="269"/>
      <c r="V372" s="269"/>
      <c r="W372" s="270"/>
      <c r="X372" s="270"/>
      <c r="Y372" s="93" t="s">
        <v>177</v>
      </c>
      <c r="Z372" s="89" t="s">
        <v>73</v>
      </c>
      <c r="AA372" s="89" t="s">
        <v>73</v>
      </c>
      <c r="AB372" s="270"/>
      <c r="AC372" s="89" t="s">
        <v>73</v>
      </c>
      <c r="AD372" s="264"/>
      <c r="AE372" s="264"/>
      <c r="AF372" s="248"/>
      <c r="AG372" s="248"/>
      <c r="AH372" s="270"/>
      <c r="AI372" s="268"/>
      <c r="AJ372" s="273"/>
      <c r="AK372" s="273"/>
      <c r="AL372" s="273"/>
      <c r="AM372" s="273"/>
      <c r="AN372" s="264"/>
      <c r="AO372" s="264"/>
      <c r="AP372" s="264"/>
      <c r="AQ372" s="264"/>
      <c r="AR372" s="273"/>
      <c r="AS372" s="273"/>
      <c r="AT372" s="273"/>
      <c r="AU372" s="266"/>
      <c r="AV372" s="273"/>
      <c r="AW372" s="248"/>
      <c r="AX372" s="261"/>
    </row>
    <row r="373" spans="1:50">
      <c r="A373" s="367"/>
      <c r="B373" s="262"/>
      <c r="C373" s="263"/>
      <c r="D373" s="247"/>
      <c r="E373" s="244"/>
      <c r="F373" s="244"/>
      <c r="G373" s="244"/>
      <c r="H373" s="244"/>
      <c r="I373" s="244"/>
      <c r="J373" s="244"/>
      <c r="K373" s="244"/>
      <c r="L373" s="244"/>
      <c r="M373" s="244"/>
      <c r="N373" s="244"/>
      <c r="O373" s="238"/>
      <c r="P373" s="238"/>
      <c r="Q373" s="238"/>
      <c r="R373" s="241"/>
      <c r="S373" s="238"/>
      <c r="T373" s="238"/>
      <c r="U373" s="269"/>
      <c r="V373" s="269"/>
      <c r="W373" s="270"/>
      <c r="X373" s="270"/>
      <c r="Y373" s="93" t="s">
        <v>178</v>
      </c>
      <c r="Z373" s="89" t="s">
        <v>73</v>
      </c>
      <c r="AA373" s="89" t="s">
        <v>73</v>
      </c>
      <c r="AB373" s="270"/>
      <c r="AC373" s="89" t="s">
        <v>73</v>
      </c>
      <c r="AD373" s="264"/>
      <c r="AE373" s="264"/>
      <c r="AF373" s="248"/>
      <c r="AG373" s="248"/>
      <c r="AH373" s="270"/>
      <c r="AI373" s="268"/>
      <c r="AJ373" s="273"/>
      <c r="AK373" s="273"/>
      <c r="AL373" s="273"/>
      <c r="AM373" s="273"/>
      <c r="AN373" s="264"/>
      <c r="AO373" s="264"/>
      <c r="AP373" s="264"/>
      <c r="AQ373" s="264"/>
      <c r="AR373" s="273"/>
      <c r="AS373" s="273"/>
      <c r="AT373" s="273"/>
      <c r="AU373" s="266"/>
      <c r="AV373" s="273"/>
      <c r="AW373" s="248"/>
      <c r="AX373" s="261"/>
    </row>
    <row r="374" spans="1:50">
      <c r="A374" s="367"/>
      <c r="B374" s="262"/>
      <c r="C374" s="263"/>
      <c r="D374" s="247"/>
      <c r="E374" s="244"/>
      <c r="F374" s="244"/>
      <c r="G374" s="244"/>
      <c r="H374" s="244"/>
      <c r="I374" s="244"/>
      <c r="J374" s="244"/>
      <c r="K374" s="244"/>
      <c r="L374" s="244"/>
      <c r="M374" s="244"/>
      <c r="N374" s="244"/>
      <c r="O374" s="238"/>
      <c r="P374" s="238"/>
      <c r="Q374" s="238"/>
      <c r="R374" s="241"/>
      <c r="S374" s="238"/>
      <c r="T374" s="238"/>
      <c r="U374" s="269"/>
      <c r="V374" s="269"/>
      <c r="W374" s="270"/>
      <c r="X374" s="270"/>
      <c r="Y374" s="93" t="s">
        <v>179</v>
      </c>
      <c r="Z374" s="89" t="s">
        <v>73</v>
      </c>
      <c r="AA374" s="89" t="s">
        <v>73</v>
      </c>
      <c r="AB374" s="270"/>
      <c r="AC374" s="89" t="s">
        <v>73</v>
      </c>
      <c r="AD374" s="264"/>
      <c r="AE374" s="264"/>
      <c r="AF374" s="248"/>
      <c r="AG374" s="248"/>
      <c r="AH374" s="270"/>
      <c r="AI374" s="268"/>
      <c r="AJ374" s="273"/>
      <c r="AK374" s="273"/>
      <c r="AL374" s="273"/>
      <c r="AM374" s="273"/>
      <c r="AN374" s="264"/>
      <c r="AO374" s="264"/>
      <c r="AP374" s="264"/>
      <c r="AQ374" s="264"/>
      <c r="AR374" s="273"/>
      <c r="AS374" s="273"/>
      <c r="AT374" s="273"/>
      <c r="AU374" s="266"/>
      <c r="AV374" s="273"/>
      <c r="AW374" s="248"/>
      <c r="AX374" s="261"/>
    </row>
    <row r="375" spans="1:50">
      <c r="A375" s="367"/>
      <c r="B375" s="262"/>
      <c r="C375" s="263"/>
      <c r="D375" s="247"/>
      <c r="E375" s="244"/>
      <c r="F375" s="244"/>
      <c r="G375" s="244"/>
      <c r="H375" s="244"/>
      <c r="I375" s="244"/>
      <c r="J375" s="244"/>
      <c r="K375" s="244"/>
      <c r="L375" s="244"/>
      <c r="M375" s="244"/>
      <c r="N375" s="244"/>
      <c r="O375" s="238"/>
      <c r="P375" s="238"/>
      <c r="Q375" s="238"/>
      <c r="R375" s="241"/>
      <c r="S375" s="238"/>
      <c r="T375" s="238"/>
      <c r="U375" s="269"/>
      <c r="V375" s="269"/>
      <c r="W375" s="270"/>
      <c r="X375" s="270"/>
      <c r="Y375" s="93" t="s">
        <v>180</v>
      </c>
      <c r="Z375" s="89" t="s">
        <v>73</v>
      </c>
      <c r="AA375" s="89" t="s">
        <v>73</v>
      </c>
      <c r="AB375" s="270"/>
      <c r="AC375" s="89" t="s">
        <v>73</v>
      </c>
      <c r="AD375" s="264"/>
      <c r="AE375" s="264"/>
      <c r="AF375" s="248"/>
      <c r="AG375" s="248"/>
      <c r="AH375" s="270"/>
      <c r="AI375" s="268"/>
      <c r="AJ375" s="273"/>
      <c r="AK375" s="273"/>
      <c r="AL375" s="273"/>
      <c r="AM375" s="273"/>
      <c r="AN375" s="264"/>
      <c r="AO375" s="264"/>
      <c r="AP375" s="264"/>
      <c r="AQ375" s="264"/>
      <c r="AR375" s="273"/>
      <c r="AS375" s="273"/>
      <c r="AT375" s="273"/>
      <c r="AU375" s="266"/>
      <c r="AV375" s="273"/>
      <c r="AW375" s="248"/>
      <c r="AX375" s="261"/>
    </row>
    <row r="376" spans="1:50">
      <c r="A376" s="367"/>
      <c r="B376" s="262"/>
      <c r="C376" s="263"/>
      <c r="D376" s="247"/>
      <c r="E376" s="244"/>
      <c r="F376" s="244"/>
      <c r="G376" s="244"/>
      <c r="H376" s="244"/>
      <c r="I376" s="244"/>
      <c r="J376" s="244"/>
      <c r="K376" s="244"/>
      <c r="L376" s="244"/>
      <c r="M376" s="244"/>
      <c r="N376" s="244"/>
      <c r="O376" s="238"/>
      <c r="P376" s="238"/>
      <c r="Q376" s="238"/>
      <c r="R376" s="241"/>
      <c r="S376" s="238"/>
      <c r="T376" s="238"/>
      <c r="U376" s="269"/>
      <c r="V376" s="269"/>
      <c r="W376" s="270"/>
      <c r="X376" s="270"/>
      <c r="Y376" s="93" t="s">
        <v>181</v>
      </c>
      <c r="Z376" s="89" t="s">
        <v>73</v>
      </c>
      <c r="AA376" s="89" t="s">
        <v>73</v>
      </c>
      <c r="AB376" s="270"/>
      <c r="AC376" s="89" t="s">
        <v>73</v>
      </c>
      <c r="AD376" s="264"/>
      <c r="AE376" s="264"/>
      <c r="AF376" s="248"/>
      <c r="AG376" s="248"/>
      <c r="AH376" s="270"/>
      <c r="AI376" s="268"/>
      <c r="AJ376" s="273"/>
      <c r="AK376" s="273"/>
      <c r="AL376" s="273"/>
      <c r="AM376" s="273"/>
      <c r="AN376" s="264"/>
      <c r="AO376" s="264"/>
      <c r="AP376" s="264"/>
      <c r="AQ376" s="264"/>
      <c r="AR376" s="273"/>
      <c r="AS376" s="273"/>
      <c r="AT376" s="273"/>
      <c r="AU376" s="266"/>
      <c r="AV376" s="273"/>
      <c r="AW376" s="248"/>
      <c r="AX376" s="261"/>
    </row>
    <row r="377" spans="1:50">
      <c r="A377" s="367"/>
      <c r="B377" s="262"/>
      <c r="C377" s="263"/>
      <c r="D377" s="247"/>
      <c r="E377" s="244"/>
      <c r="F377" s="244"/>
      <c r="G377" s="244"/>
      <c r="H377" s="244"/>
      <c r="I377" s="244"/>
      <c r="J377" s="244"/>
      <c r="K377" s="244"/>
      <c r="L377" s="244"/>
      <c r="M377" s="244"/>
      <c r="N377" s="244"/>
      <c r="O377" s="238"/>
      <c r="P377" s="238"/>
      <c r="Q377" s="238"/>
      <c r="R377" s="241"/>
      <c r="S377" s="238"/>
      <c r="T377" s="238"/>
      <c r="U377" s="269"/>
      <c r="V377" s="269"/>
      <c r="W377" s="270"/>
      <c r="X377" s="270"/>
      <c r="Y377" s="93" t="s">
        <v>182</v>
      </c>
      <c r="Z377" s="89" t="s">
        <v>73</v>
      </c>
      <c r="AA377" s="89" t="s">
        <v>73</v>
      </c>
      <c r="AB377" s="270"/>
      <c r="AC377" s="89" t="s">
        <v>73</v>
      </c>
      <c r="AD377" s="264"/>
      <c r="AE377" s="264"/>
      <c r="AF377" s="248"/>
      <c r="AG377" s="248"/>
      <c r="AH377" s="270"/>
      <c r="AI377" s="268"/>
      <c r="AJ377" s="273"/>
      <c r="AK377" s="273"/>
      <c r="AL377" s="273"/>
      <c r="AM377" s="273"/>
      <c r="AN377" s="264"/>
      <c r="AO377" s="264"/>
      <c r="AP377" s="264"/>
      <c r="AQ377" s="264"/>
      <c r="AR377" s="273"/>
      <c r="AS377" s="273"/>
      <c r="AT377" s="273"/>
      <c r="AU377" s="266"/>
      <c r="AV377" s="273"/>
      <c r="AW377" s="248"/>
      <c r="AX377" s="261"/>
    </row>
    <row r="378" spans="1:50">
      <c r="A378" s="367"/>
      <c r="B378" s="262"/>
      <c r="C378" s="263"/>
      <c r="D378" s="247"/>
      <c r="E378" s="244"/>
      <c r="F378" s="244"/>
      <c r="G378" s="244"/>
      <c r="H378" s="244"/>
      <c r="I378" s="244"/>
      <c r="J378" s="244"/>
      <c r="K378" s="244"/>
      <c r="L378" s="244"/>
      <c r="M378" s="244"/>
      <c r="N378" s="244"/>
      <c r="O378" s="238"/>
      <c r="P378" s="238"/>
      <c r="Q378" s="238"/>
      <c r="R378" s="241"/>
      <c r="S378" s="238"/>
      <c r="T378" s="238"/>
      <c r="U378" s="269"/>
      <c r="V378" s="269"/>
      <c r="W378" s="270"/>
      <c r="X378" s="270"/>
      <c r="Y378" s="93" t="s">
        <v>183</v>
      </c>
      <c r="Z378" s="89" t="s">
        <v>73</v>
      </c>
      <c r="AA378" s="89" t="s">
        <v>73</v>
      </c>
      <c r="AB378" s="270"/>
      <c r="AC378" s="89" t="s">
        <v>73</v>
      </c>
      <c r="AD378" s="264"/>
      <c r="AE378" s="264"/>
      <c r="AF378" s="248"/>
      <c r="AG378" s="248"/>
      <c r="AH378" s="270"/>
      <c r="AI378" s="268"/>
      <c r="AJ378" s="273"/>
      <c r="AK378" s="273"/>
      <c r="AL378" s="273"/>
      <c r="AM378" s="273"/>
      <c r="AN378" s="264"/>
      <c r="AO378" s="264"/>
      <c r="AP378" s="264"/>
      <c r="AQ378" s="264"/>
      <c r="AR378" s="273"/>
      <c r="AS378" s="273"/>
      <c r="AT378" s="273"/>
      <c r="AU378" s="266"/>
      <c r="AV378" s="273"/>
      <c r="AW378" s="248"/>
      <c r="AX378" s="261"/>
    </row>
    <row r="379" spans="1:50">
      <c r="A379" s="367"/>
      <c r="B379" s="262"/>
      <c r="C379" s="263"/>
      <c r="D379" s="247"/>
      <c r="E379" s="244"/>
      <c r="F379" s="244"/>
      <c r="G379" s="244"/>
      <c r="H379" s="244"/>
      <c r="I379" s="244"/>
      <c r="J379" s="244"/>
      <c r="K379" s="244"/>
      <c r="L379" s="244"/>
      <c r="M379" s="244"/>
      <c r="N379" s="244"/>
      <c r="O379" s="238"/>
      <c r="P379" s="238"/>
      <c r="Q379" s="238"/>
      <c r="R379" s="241"/>
      <c r="S379" s="238"/>
      <c r="T379" s="238"/>
      <c r="U379" s="269"/>
      <c r="V379" s="269"/>
      <c r="W379" s="270"/>
      <c r="X379" s="270"/>
      <c r="Y379" s="93" t="s">
        <v>158</v>
      </c>
      <c r="Z379" s="89" t="s">
        <v>73</v>
      </c>
      <c r="AA379" s="89" t="s">
        <v>73</v>
      </c>
      <c r="AB379" s="270"/>
      <c r="AC379" s="89" t="s">
        <v>73</v>
      </c>
      <c r="AD379" s="264"/>
      <c r="AE379" s="264"/>
      <c r="AF379" s="248"/>
      <c r="AG379" s="248"/>
      <c r="AH379" s="270"/>
      <c r="AI379" s="268"/>
      <c r="AJ379" s="273"/>
      <c r="AK379" s="273"/>
      <c r="AL379" s="273"/>
      <c r="AM379" s="273"/>
      <c r="AN379" s="264"/>
      <c r="AO379" s="264"/>
      <c r="AP379" s="264"/>
      <c r="AQ379" s="264"/>
      <c r="AR379" s="273"/>
      <c r="AS379" s="273"/>
      <c r="AT379" s="273"/>
      <c r="AU379" s="266"/>
      <c r="AV379" s="273"/>
      <c r="AW379" s="248"/>
      <c r="AX379" s="261"/>
    </row>
    <row r="380" spans="1:50">
      <c r="A380" s="367"/>
      <c r="B380" s="262"/>
      <c r="C380" s="263"/>
      <c r="D380" s="247"/>
      <c r="E380" s="244"/>
      <c r="F380" s="244"/>
      <c r="G380" s="244"/>
      <c r="H380" s="244"/>
      <c r="I380" s="244"/>
      <c r="J380" s="244"/>
      <c r="K380" s="244"/>
      <c r="L380" s="244"/>
      <c r="M380" s="244"/>
      <c r="N380" s="244"/>
      <c r="O380" s="238"/>
      <c r="P380" s="238"/>
      <c r="Q380" s="238"/>
      <c r="R380" s="241"/>
      <c r="S380" s="238"/>
      <c r="T380" s="238"/>
      <c r="U380" s="269"/>
      <c r="V380" s="269"/>
      <c r="W380" s="270"/>
      <c r="X380" s="270"/>
      <c r="Y380" s="93" t="s">
        <v>184</v>
      </c>
      <c r="Z380" s="89" t="s">
        <v>73</v>
      </c>
      <c r="AA380" s="89" t="s">
        <v>73</v>
      </c>
      <c r="AB380" s="270"/>
      <c r="AC380" s="89" t="s">
        <v>73</v>
      </c>
      <c r="AD380" s="264"/>
      <c r="AE380" s="264"/>
      <c r="AF380" s="248"/>
      <c r="AG380" s="248"/>
      <c r="AH380" s="270"/>
      <c r="AI380" s="268"/>
      <c r="AJ380" s="273"/>
      <c r="AK380" s="273"/>
      <c r="AL380" s="273"/>
      <c r="AM380" s="273"/>
      <c r="AN380" s="264"/>
      <c r="AO380" s="264"/>
      <c r="AP380" s="264"/>
      <c r="AQ380" s="264"/>
      <c r="AR380" s="273"/>
      <c r="AS380" s="273"/>
      <c r="AT380" s="273"/>
      <c r="AU380" s="266"/>
      <c r="AV380" s="273"/>
      <c r="AW380" s="248"/>
      <c r="AX380" s="261"/>
    </row>
    <row r="381" spans="1:50">
      <c r="A381" s="367"/>
      <c r="B381" s="262"/>
      <c r="C381" s="263"/>
      <c r="D381" s="247"/>
      <c r="E381" s="244"/>
      <c r="F381" s="244"/>
      <c r="G381" s="244"/>
      <c r="H381" s="244"/>
      <c r="I381" s="244"/>
      <c r="J381" s="244"/>
      <c r="K381" s="244"/>
      <c r="L381" s="244"/>
      <c r="M381" s="244"/>
      <c r="N381" s="244"/>
      <c r="O381" s="238"/>
      <c r="P381" s="238"/>
      <c r="Q381" s="238"/>
      <c r="R381" s="241"/>
      <c r="S381" s="238"/>
      <c r="T381" s="238"/>
      <c r="U381" s="269"/>
      <c r="V381" s="269"/>
      <c r="W381" s="270"/>
      <c r="X381" s="270"/>
      <c r="Y381" s="93" t="s">
        <v>165</v>
      </c>
      <c r="Z381" s="89" t="s">
        <v>73</v>
      </c>
      <c r="AA381" s="89" t="s">
        <v>73</v>
      </c>
      <c r="AB381" s="270"/>
      <c r="AC381" s="89" t="s">
        <v>73</v>
      </c>
      <c r="AD381" s="264"/>
      <c r="AE381" s="264"/>
      <c r="AF381" s="248"/>
      <c r="AG381" s="248"/>
      <c r="AH381" s="270"/>
      <c r="AI381" s="268"/>
      <c r="AJ381" s="273"/>
      <c r="AK381" s="273"/>
      <c r="AL381" s="273"/>
      <c r="AM381" s="273"/>
      <c r="AN381" s="264"/>
      <c r="AO381" s="264"/>
      <c r="AP381" s="264"/>
      <c r="AQ381" s="264"/>
      <c r="AR381" s="273"/>
      <c r="AS381" s="273"/>
      <c r="AT381" s="273"/>
      <c r="AU381" s="266"/>
      <c r="AV381" s="273"/>
      <c r="AW381" s="248"/>
      <c r="AX381" s="261"/>
    </row>
    <row r="382" spans="1:50">
      <c r="A382" s="367"/>
      <c r="B382" s="262"/>
      <c r="C382" s="263"/>
      <c r="D382" s="247"/>
      <c r="E382" s="244"/>
      <c r="F382" s="244"/>
      <c r="G382" s="244"/>
      <c r="H382" s="244"/>
      <c r="I382" s="244"/>
      <c r="J382" s="244"/>
      <c r="K382" s="244"/>
      <c r="L382" s="244"/>
      <c r="M382" s="244"/>
      <c r="N382" s="244"/>
      <c r="O382" s="238"/>
      <c r="P382" s="238"/>
      <c r="Q382" s="238"/>
      <c r="R382" s="241"/>
      <c r="S382" s="238"/>
      <c r="T382" s="238"/>
      <c r="U382" s="269"/>
      <c r="V382" s="269"/>
      <c r="W382" s="270"/>
      <c r="X382" s="270"/>
      <c r="Y382" s="93" t="s">
        <v>185</v>
      </c>
      <c r="Z382" s="89" t="s">
        <v>73</v>
      </c>
      <c r="AA382" s="89" t="s">
        <v>73</v>
      </c>
      <c r="AB382" s="270"/>
      <c r="AC382" s="89" t="s">
        <v>73</v>
      </c>
      <c r="AD382" s="264"/>
      <c r="AE382" s="264"/>
      <c r="AF382" s="248"/>
      <c r="AG382" s="248"/>
      <c r="AH382" s="270"/>
      <c r="AI382" s="268"/>
      <c r="AJ382" s="273"/>
      <c r="AK382" s="273"/>
      <c r="AL382" s="273"/>
      <c r="AM382" s="273"/>
      <c r="AN382" s="264"/>
      <c r="AO382" s="264"/>
      <c r="AP382" s="264"/>
      <c r="AQ382" s="264"/>
      <c r="AR382" s="273"/>
      <c r="AS382" s="273"/>
      <c r="AT382" s="273"/>
      <c r="AU382" s="266"/>
      <c r="AV382" s="273"/>
      <c r="AW382" s="248"/>
      <c r="AX382" s="261"/>
    </row>
    <row r="383" spans="1:50">
      <c r="A383" s="367"/>
      <c r="B383" s="262"/>
      <c r="C383" s="263"/>
      <c r="D383" s="247"/>
      <c r="E383" s="244"/>
      <c r="F383" s="244"/>
      <c r="G383" s="244"/>
      <c r="H383" s="244"/>
      <c r="I383" s="244"/>
      <c r="J383" s="244"/>
      <c r="K383" s="244"/>
      <c r="L383" s="244"/>
      <c r="M383" s="244"/>
      <c r="N383" s="244"/>
      <c r="O383" s="238"/>
      <c r="P383" s="238"/>
      <c r="Q383" s="238"/>
      <c r="R383" s="241"/>
      <c r="S383" s="238"/>
      <c r="T383" s="238"/>
      <c r="U383" s="269"/>
      <c r="V383" s="269"/>
      <c r="W383" s="270"/>
      <c r="X383" s="270"/>
      <c r="Y383" s="93" t="s">
        <v>186</v>
      </c>
      <c r="Z383" s="89" t="s">
        <v>73</v>
      </c>
      <c r="AA383" s="89" t="s">
        <v>73</v>
      </c>
      <c r="AB383" s="270"/>
      <c r="AC383" s="89" t="s">
        <v>73</v>
      </c>
      <c r="AD383" s="264"/>
      <c r="AE383" s="264"/>
      <c r="AF383" s="248"/>
      <c r="AG383" s="248"/>
      <c r="AH383" s="270"/>
      <c r="AI383" s="268"/>
      <c r="AJ383" s="273"/>
      <c r="AK383" s="273"/>
      <c r="AL383" s="273"/>
      <c r="AM383" s="273"/>
      <c r="AN383" s="264"/>
      <c r="AO383" s="264"/>
      <c r="AP383" s="264"/>
      <c r="AQ383" s="264"/>
      <c r="AR383" s="273"/>
      <c r="AS383" s="273"/>
      <c r="AT383" s="273"/>
      <c r="AU383" s="266"/>
      <c r="AV383" s="273"/>
      <c r="AW383" s="248"/>
      <c r="AX383" s="261"/>
    </row>
    <row r="384" spans="1:50">
      <c r="A384" s="367"/>
      <c r="B384" s="262"/>
      <c r="C384" s="263"/>
      <c r="D384" s="247"/>
      <c r="E384" s="244"/>
      <c r="F384" s="244"/>
      <c r="G384" s="244"/>
      <c r="H384" s="244"/>
      <c r="I384" s="244"/>
      <c r="J384" s="244"/>
      <c r="K384" s="244"/>
      <c r="L384" s="244"/>
      <c r="M384" s="244"/>
      <c r="N384" s="244"/>
      <c r="O384" s="238"/>
      <c r="P384" s="238"/>
      <c r="Q384" s="238"/>
      <c r="R384" s="241"/>
      <c r="S384" s="238"/>
      <c r="T384" s="238"/>
      <c r="U384" s="269"/>
      <c r="V384" s="269"/>
      <c r="W384" s="270"/>
      <c r="X384" s="270"/>
      <c r="Y384" s="93" t="s">
        <v>162</v>
      </c>
      <c r="Z384" s="89" t="s">
        <v>73</v>
      </c>
      <c r="AA384" s="89" t="s">
        <v>73</v>
      </c>
      <c r="AB384" s="270"/>
      <c r="AC384" s="89" t="s">
        <v>73</v>
      </c>
      <c r="AD384" s="264"/>
      <c r="AE384" s="264"/>
      <c r="AF384" s="248"/>
      <c r="AG384" s="248"/>
      <c r="AH384" s="270"/>
      <c r="AI384" s="268"/>
      <c r="AJ384" s="273"/>
      <c r="AK384" s="273"/>
      <c r="AL384" s="273"/>
      <c r="AM384" s="273"/>
      <c r="AN384" s="264"/>
      <c r="AO384" s="264"/>
      <c r="AP384" s="264"/>
      <c r="AQ384" s="264"/>
      <c r="AR384" s="273"/>
      <c r="AS384" s="273"/>
      <c r="AT384" s="273"/>
      <c r="AU384" s="266"/>
      <c r="AV384" s="273"/>
      <c r="AW384" s="248"/>
      <c r="AX384" s="261"/>
    </row>
    <row r="385" spans="1:50" ht="15" customHeight="1">
      <c r="A385" s="367" t="s">
        <v>322</v>
      </c>
      <c r="B385" s="262" t="s">
        <v>401</v>
      </c>
      <c r="C385" s="263" t="s">
        <v>402</v>
      </c>
      <c r="D385" s="247">
        <v>49279</v>
      </c>
      <c r="E385" s="244">
        <v>0</v>
      </c>
      <c r="F385" s="244">
        <v>0</v>
      </c>
      <c r="G385" s="244">
        <v>0.63300000000000001</v>
      </c>
      <c r="H385" s="244">
        <v>0</v>
      </c>
      <c r="I385" s="244">
        <v>0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38" t="s">
        <v>114</v>
      </c>
      <c r="P385" s="238" t="s">
        <v>403</v>
      </c>
      <c r="Q385" s="238" t="s">
        <v>135</v>
      </c>
      <c r="R385" s="241">
        <v>70.589628860000005</v>
      </c>
      <c r="S385" s="238" t="s">
        <v>136</v>
      </c>
      <c r="T385" s="238">
        <v>70.589628860000005</v>
      </c>
      <c r="U385" s="238" t="s">
        <v>137</v>
      </c>
      <c r="V385" s="238" t="s">
        <v>137</v>
      </c>
      <c r="W385" s="289">
        <v>5</v>
      </c>
      <c r="X385" s="289">
        <v>5</v>
      </c>
      <c r="Y385" s="145" t="s">
        <v>216</v>
      </c>
      <c r="Z385" s="81">
        <v>69.883733000000007</v>
      </c>
      <c r="AA385" s="89" t="s">
        <v>73</v>
      </c>
      <c r="AB385" s="238">
        <v>0</v>
      </c>
      <c r="AC385" s="81">
        <v>69.883733000000007</v>
      </c>
      <c r="AD385" s="238">
        <f>AC385</f>
        <v>69.883733000000007</v>
      </c>
      <c r="AE385" s="238" t="s">
        <v>216</v>
      </c>
      <c r="AF385" s="240">
        <v>85.258154259999998</v>
      </c>
      <c r="AG385" s="240">
        <v>85.258154259999998</v>
      </c>
      <c r="AH385" s="251">
        <v>32615631837</v>
      </c>
      <c r="AI385" s="260" t="s">
        <v>139</v>
      </c>
      <c r="AJ385" s="239">
        <v>46083</v>
      </c>
      <c r="AK385" s="239">
        <v>46045</v>
      </c>
      <c r="AL385" s="239">
        <v>46069</v>
      </c>
      <c r="AM385" s="239">
        <v>46101</v>
      </c>
      <c r="AN385" s="248" t="s">
        <v>73</v>
      </c>
      <c r="AO385" s="248" t="s">
        <v>73</v>
      </c>
      <c r="AP385" s="266" t="s">
        <v>73</v>
      </c>
      <c r="AQ385" s="248" t="s">
        <v>73</v>
      </c>
      <c r="AR385" s="239">
        <v>46121</v>
      </c>
      <c r="AS385" s="239">
        <v>46121</v>
      </c>
      <c r="AT385" s="239" t="s">
        <v>140</v>
      </c>
      <c r="AU385" s="239" t="s">
        <v>141</v>
      </c>
      <c r="AV385" s="239" t="s">
        <v>171</v>
      </c>
      <c r="AW385" s="240" t="s">
        <v>73</v>
      </c>
      <c r="AX385" s="325" t="s">
        <v>73</v>
      </c>
    </row>
    <row r="386" spans="1:50">
      <c r="A386" s="367"/>
      <c r="B386" s="262"/>
      <c r="C386" s="263"/>
      <c r="D386" s="247"/>
      <c r="E386" s="244"/>
      <c r="F386" s="244"/>
      <c r="G386" s="244"/>
      <c r="H386" s="244"/>
      <c r="I386" s="244"/>
      <c r="J386" s="244"/>
      <c r="K386" s="244"/>
      <c r="L386" s="244"/>
      <c r="M386" s="244"/>
      <c r="N386" s="244"/>
      <c r="O386" s="238"/>
      <c r="P386" s="238"/>
      <c r="Q386" s="238"/>
      <c r="R386" s="241"/>
      <c r="S386" s="238"/>
      <c r="T386" s="238"/>
      <c r="U386" s="238"/>
      <c r="V386" s="238"/>
      <c r="W386" s="289"/>
      <c r="X386" s="289"/>
      <c r="Y386" s="145" t="s">
        <v>143</v>
      </c>
      <c r="Z386" s="81">
        <v>64.236562000000006</v>
      </c>
      <c r="AA386" s="89" t="s">
        <v>73</v>
      </c>
      <c r="AB386" s="238"/>
      <c r="AC386" s="81">
        <v>64.236562000000006</v>
      </c>
      <c r="AD386" s="238"/>
      <c r="AE386" s="238"/>
      <c r="AF386" s="240"/>
      <c r="AG386" s="240"/>
      <c r="AH386" s="251"/>
      <c r="AI386" s="260"/>
      <c r="AJ386" s="239"/>
      <c r="AK386" s="239"/>
      <c r="AL386" s="239"/>
      <c r="AM386" s="239"/>
      <c r="AN386" s="248"/>
      <c r="AO386" s="248"/>
      <c r="AP386" s="266"/>
      <c r="AQ386" s="248"/>
      <c r="AR386" s="239"/>
      <c r="AS386" s="239"/>
      <c r="AT386" s="239"/>
      <c r="AU386" s="239"/>
      <c r="AV386" s="239"/>
      <c r="AW386" s="240"/>
      <c r="AX386" s="325"/>
    </row>
    <row r="387" spans="1:50">
      <c r="A387" s="367"/>
      <c r="B387" s="262"/>
      <c r="C387" s="263"/>
      <c r="D387" s="247"/>
      <c r="E387" s="244"/>
      <c r="F387" s="244"/>
      <c r="G387" s="244"/>
      <c r="H387" s="244"/>
      <c r="I387" s="244"/>
      <c r="J387" s="244"/>
      <c r="K387" s="244"/>
      <c r="L387" s="244"/>
      <c r="M387" s="244"/>
      <c r="N387" s="244"/>
      <c r="O387" s="238"/>
      <c r="P387" s="238"/>
      <c r="Q387" s="238"/>
      <c r="R387" s="241"/>
      <c r="S387" s="238"/>
      <c r="T387" s="238"/>
      <c r="U387" s="238"/>
      <c r="V387" s="238"/>
      <c r="W387" s="289"/>
      <c r="X387" s="289"/>
      <c r="Y387" s="145" t="s">
        <v>404</v>
      </c>
      <c r="Z387" s="81">
        <v>70.236681000000004</v>
      </c>
      <c r="AA387" s="89" t="s">
        <v>73</v>
      </c>
      <c r="AB387" s="238"/>
      <c r="AC387" s="81">
        <v>70.236681000000004</v>
      </c>
      <c r="AD387" s="238"/>
      <c r="AE387" s="238"/>
      <c r="AF387" s="240"/>
      <c r="AG387" s="240"/>
      <c r="AH387" s="251"/>
      <c r="AI387" s="260"/>
      <c r="AJ387" s="239"/>
      <c r="AK387" s="239"/>
      <c r="AL387" s="239"/>
      <c r="AM387" s="239"/>
      <c r="AN387" s="248"/>
      <c r="AO387" s="248"/>
      <c r="AP387" s="266"/>
      <c r="AQ387" s="248"/>
      <c r="AR387" s="239"/>
      <c r="AS387" s="239"/>
      <c r="AT387" s="239"/>
      <c r="AU387" s="239"/>
      <c r="AV387" s="239"/>
      <c r="AW387" s="240"/>
      <c r="AX387" s="325"/>
    </row>
    <row r="388" spans="1:50">
      <c r="A388" s="367"/>
      <c r="B388" s="262"/>
      <c r="C388" s="263"/>
      <c r="D388" s="247"/>
      <c r="E388" s="244"/>
      <c r="F388" s="244"/>
      <c r="G388" s="244"/>
      <c r="H388" s="244"/>
      <c r="I388" s="244"/>
      <c r="J388" s="244"/>
      <c r="K388" s="244"/>
      <c r="L388" s="244"/>
      <c r="M388" s="244"/>
      <c r="N388" s="244"/>
      <c r="O388" s="238"/>
      <c r="P388" s="238"/>
      <c r="Q388" s="238"/>
      <c r="R388" s="241"/>
      <c r="S388" s="238"/>
      <c r="T388" s="238"/>
      <c r="U388" s="238"/>
      <c r="V388" s="238"/>
      <c r="W388" s="289"/>
      <c r="X388" s="289"/>
      <c r="Y388" s="145" t="s">
        <v>172</v>
      </c>
      <c r="Z388" s="81">
        <v>69.177835999999999</v>
      </c>
      <c r="AA388" s="89" t="s">
        <v>73</v>
      </c>
      <c r="AB388" s="238"/>
      <c r="AC388" s="81">
        <v>69.177835999999999</v>
      </c>
      <c r="AD388" s="238"/>
      <c r="AE388" s="238"/>
      <c r="AF388" s="240"/>
      <c r="AG388" s="240"/>
      <c r="AH388" s="251"/>
      <c r="AI388" s="260"/>
      <c r="AJ388" s="239"/>
      <c r="AK388" s="239"/>
      <c r="AL388" s="239"/>
      <c r="AM388" s="239"/>
      <c r="AN388" s="248"/>
      <c r="AO388" s="248"/>
      <c r="AP388" s="266"/>
      <c r="AQ388" s="248"/>
      <c r="AR388" s="239"/>
      <c r="AS388" s="239"/>
      <c r="AT388" s="239"/>
      <c r="AU388" s="239"/>
      <c r="AV388" s="239"/>
      <c r="AW388" s="240"/>
      <c r="AX388" s="325"/>
    </row>
    <row r="389" spans="1:50">
      <c r="A389" s="367"/>
      <c r="B389" s="262"/>
      <c r="C389" s="263"/>
      <c r="D389" s="247"/>
      <c r="E389" s="244"/>
      <c r="F389" s="244"/>
      <c r="G389" s="244"/>
      <c r="H389" s="244"/>
      <c r="I389" s="244"/>
      <c r="J389" s="244"/>
      <c r="K389" s="244"/>
      <c r="L389" s="244"/>
      <c r="M389" s="244"/>
      <c r="N389" s="244"/>
      <c r="O389" s="238"/>
      <c r="P389" s="238"/>
      <c r="Q389" s="238"/>
      <c r="R389" s="241"/>
      <c r="S389" s="238"/>
      <c r="T389" s="238"/>
      <c r="U389" s="238"/>
      <c r="V389" s="238"/>
      <c r="W389" s="289"/>
      <c r="X389" s="289"/>
      <c r="Y389" s="145" t="s">
        <v>146</v>
      </c>
      <c r="Z389" s="81">
        <v>67.060147000000001</v>
      </c>
      <c r="AA389" s="89" t="s">
        <v>73</v>
      </c>
      <c r="AB389" s="238"/>
      <c r="AC389" s="81">
        <v>67.060147000000001</v>
      </c>
      <c r="AD389" s="238"/>
      <c r="AE389" s="238"/>
      <c r="AF389" s="240"/>
      <c r="AG389" s="240"/>
      <c r="AH389" s="251"/>
      <c r="AI389" s="260"/>
      <c r="AJ389" s="239"/>
      <c r="AK389" s="239"/>
      <c r="AL389" s="239"/>
      <c r="AM389" s="239"/>
      <c r="AN389" s="248"/>
      <c r="AO389" s="248"/>
      <c r="AP389" s="266"/>
      <c r="AQ389" s="248"/>
      <c r="AR389" s="239"/>
      <c r="AS389" s="239"/>
      <c r="AT389" s="239"/>
      <c r="AU389" s="239"/>
      <c r="AV389" s="239"/>
      <c r="AW389" s="240"/>
      <c r="AX389" s="325"/>
    </row>
    <row r="390" spans="1:50" ht="26.85" customHeight="1">
      <c r="A390" s="367"/>
      <c r="B390" s="262"/>
      <c r="C390" s="263"/>
      <c r="D390" s="247"/>
      <c r="E390" s="244"/>
      <c r="F390" s="244"/>
      <c r="G390" s="244"/>
      <c r="H390" s="244"/>
      <c r="I390" s="244"/>
      <c r="J390" s="244"/>
      <c r="K390" s="244"/>
      <c r="L390" s="244"/>
      <c r="M390" s="244"/>
      <c r="N390" s="244"/>
      <c r="O390" s="238" t="s">
        <v>147</v>
      </c>
      <c r="P390" s="238" t="s">
        <v>173</v>
      </c>
      <c r="Q390" s="238" t="s">
        <v>135</v>
      </c>
      <c r="R390" s="241">
        <v>0.17338612</v>
      </c>
      <c r="S390" s="238" t="s">
        <v>149</v>
      </c>
      <c r="T390" s="238">
        <v>0.17338612</v>
      </c>
      <c r="U390" s="269" t="s">
        <v>150</v>
      </c>
      <c r="V390" s="269" t="s">
        <v>150</v>
      </c>
      <c r="W390" s="270">
        <v>17</v>
      </c>
      <c r="X390" s="270">
        <v>17</v>
      </c>
      <c r="Y390" s="93" t="s">
        <v>174</v>
      </c>
      <c r="Z390" s="89" t="s">
        <v>73</v>
      </c>
      <c r="AA390" s="89" t="s">
        <v>73</v>
      </c>
      <c r="AB390" s="270">
        <v>0</v>
      </c>
      <c r="AC390" s="89" t="s">
        <v>73</v>
      </c>
      <c r="AD390" s="264">
        <v>0.105105</v>
      </c>
      <c r="AE390" s="269" t="s">
        <v>174</v>
      </c>
      <c r="AF390" s="248">
        <v>0.12822810000000001</v>
      </c>
      <c r="AG390" s="248">
        <v>0.12822810000000001</v>
      </c>
      <c r="AH390" s="270">
        <v>32515255726</v>
      </c>
      <c r="AI390" s="268" t="s">
        <v>139</v>
      </c>
      <c r="AJ390" s="273">
        <v>45930</v>
      </c>
      <c r="AK390" s="273">
        <v>45930</v>
      </c>
      <c r="AL390" s="273">
        <v>45946</v>
      </c>
      <c r="AM390" s="273">
        <v>45987</v>
      </c>
      <c r="AN390" s="264" t="s">
        <v>73</v>
      </c>
      <c r="AO390" s="264" t="s">
        <v>73</v>
      </c>
      <c r="AP390" s="264" t="s">
        <v>73</v>
      </c>
      <c r="AQ390" s="264" t="s">
        <v>73</v>
      </c>
      <c r="AR390" s="273">
        <v>46007</v>
      </c>
      <c r="AS390" s="273">
        <v>46009</v>
      </c>
      <c r="AT390" s="273">
        <v>46034</v>
      </c>
      <c r="AU390" s="266">
        <v>46034</v>
      </c>
      <c r="AV390" s="273">
        <f>AU390+90</f>
        <v>46124</v>
      </c>
      <c r="AW390" s="248" t="s">
        <v>73</v>
      </c>
      <c r="AX390" s="261" t="s">
        <v>73</v>
      </c>
    </row>
    <row r="391" spans="1:50">
      <c r="A391" s="367"/>
      <c r="B391" s="262"/>
      <c r="C391" s="263"/>
      <c r="D391" s="247"/>
      <c r="E391" s="244"/>
      <c r="F391" s="244"/>
      <c r="G391" s="244"/>
      <c r="H391" s="244"/>
      <c r="I391" s="244"/>
      <c r="J391" s="244"/>
      <c r="K391" s="244"/>
      <c r="L391" s="244"/>
      <c r="M391" s="244"/>
      <c r="N391" s="244"/>
      <c r="O391" s="238"/>
      <c r="P391" s="238"/>
      <c r="Q391" s="238"/>
      <c r="R391" s="241"/>
      <c r="S391" s="238"/>
      <c r="T391" s="238"/>
      <c r="U391" s="269"/>
      <c r="V391" s="269"/>
      <c r="W391" s="270"/>
      <c r="X391" s="270"/>
      <c r="Y391" s="93" t="s">
        <v>159</v>
      </c>
      <c r="Z391" s="89" t="s">
        <v>73</v>
      </c>
      <c r="AA391" s="89" t="s">
        <v>73</v>
      </c>
      <c r="AB391" s="270"/>
      <c r="AC391" s="89" t="s">
        <v>73</v>
      </c>
      <c r="AD391" s="264"/>
      <c r="AE391" s="264"/>
      <c r="AF391" s="248"/>
      <c r="AG391" s="248"/>
      <c r="AH391" s="270"/>
      <c r="AI391" s="268"/>
      <c r="AJ391" s="273"/>
      <c r="AK391" s="273"/>
      <c r="AL391" s="273"/>
      <c r="AM391" s="273"/>
      <c r="AN391" s="264"/>
      <c r="AO391" s="264"/>
      <c r="AP391" s="264"/>
      <c r="AQ391" s="264"/>
      <c r="AR391" s="273"/>
      <c r="AS391" s="273"/>
      <c r="AT391" s="273"/>
      <c r="AU391" s="266"/>
      <c r="AV391" s="273"/>
      <c r="AW391" s="248"/>
      <c r="AX391" s="261"/>
    </row>
    <row r="392" spans="1:50">
      <c r="A392" s="367"/>
      <c r="B392" s="262"/>
      <c r="C392" s="263"/>
      <c r="D392" s="247"/>
      <c r="E392" s="244"/>
      <c r="F392" s="244"/>
      <c r="G392" s="244"/>
      <c r="H392" s="244"/>
      <c r="I392" s="244"/>
      <c r="J392" s="244"/>
      <c r="K392" s="244"/>
      <c r="L392" s="244"/>
      <c r="M392" s="244"/>
      <c r="N392" s="244"/>
      <c r="O392" s="238"/>
      <c r="P392" s="238"/>
      <c r="Q392" s="238"/>
      <c r="R392" s="241"/>
      <c r="S392" s="238"/>
      <c r="T392" s="238"/>
      <c r="U392" s="269"/>
      <c r="V392" s="269"/>
      <c r="W392" s="270"/>
      <c r="X392" s="270"/>
      <c r="Y392" s="93" t="s">
        <v>175</v>
      </c>
      <c r="Z392" s="89" t="s">
        <v>73</v>
      </c>
      <c r="AA392" s="89" t="s">
        <v>73</v>
      </c>
      <c r="AB392" s="270"/>
      <c r="AC392" s="89" t="s">
        <v>73</v>
      </c>
      <c r="AD392" s="264"/>
      <c r="AE392" s="264"/>
      <c r="AF392" s="248"/>
      <c r="AG392" s="248"/>
      <c r="AH392" s="270"/>
      <c r="AI392" s="268"/>
      <c r="AJ392" s="273"/>
      <c r="AK392" s="273"/>
      <c r="AL392" s="273"/>
      <c r="AM392" s="273"/>
      <c r="AN392" s="264"/>
      <c r="AO392" s="264"/>
      <c r="AP392" s="264"/>
      <c r="AQ392" s="264"/>
      <c r="AR392" s="273"/>
      <c r="AS392" s="273"/>
      <c r="AT392" s="273"/>
      <c r="AU392" s="266"/>
      <c r="AV392" s="273"/>
      <c r="AW392" s="248"/>
      <c r="AX392" s="261"/>
    </row>
    <row r="393" spans="1:50">
      <c r="A393" s="367"/>
      <c r="B393" s="262"/>
      <c r="C393" s="263"/>
      <c r="D393" s="247"/>
      <c r="E393" s="244"/>
      <c r="F393" s="244"/>
      <c r="G393" s="244"/>
      <c r="H393" s="244"/>
      <c r="I393" s="244"/>
      <c r="J393" s="244"/>
      <c r="K393" s="244"/>
      <c r="L393" s="244"/>
      <c r="M393" s="244"/>
      <c r="N393" s="244"/>
      <c r="O393" s="238"/>
      <c r="P393" s="238"/>
      <c r="Q393" s="238"/>
      <c r="R393" s="241"/>
      <c r="S393" s="238"/>
      <c r="T393" s="238"/>
      <c r="U393" s="269"/>
      <c r="V393" s="269"/>
      <c r="W393" s="270"/>
      <c r="X393" s="270"/>
      <c r="Y393" s="93" t="s">
        <v>176</v>
      </c>
      <c r="Z393" s="89" t="s">
        <v>73</v>
      </c>
      <c r="AA393" s="89" t="s">
        <v>73</v>
      </c>
      <c r="AB393" s="270"/>
      <c r="AC393" s="89" t="s">
        <v>73</v>
      </c>
      <c r="AD393" s="264"/>
      <c r="AE393" s="264"/>
      <c r="AF393" s="248"/>
      <c r="AG393" s="248"/>
      <c r="AH393" s="270"/>
      <c r="AI393" s="268"/>
      <c r="AJ393" s="273"/>
      <c r="AK393" s="273"/>
      <c r="AL393" s="273"/>
      <c r="AM393" s="273"/>
      <c r="AN393" s="264"/>
      <c r="AO393" s="264"/>
      <c r="AP393" s="264"/>
      <c r="AQ393" s="264"/>
      <c r="AR393" s="273"/>
      <c r="AS393" s="273"/>
      <c r="AT393" s="273"/>
      <c r="AU393" s="266"/>
      <c r="AV393" s="273"/>
      <c r="AW393" s="248"/>
      <c r="AX393" s="261"/>
    </row>
    <row r="394" spans="1:50">
      <c r="A394" s="367"/>
      <c r="B394" s="262"/>
      <c r="C394" s="263"/>
      <c r="D394" s="247"/>
      <c r="E394" s="244"/>
      <c r="F394" s="244"/>
      <c r="G394" s="244"/>
      <c r="H394" s="244"/>
      <c r="I394" s="244"/>
      <c r="J394" s="244"/>
      <c r="K394" s="244"/>
      <c r="L394" s="244"/>
      <c r="M394" s="244"/>
      <c r="N394" s="244"/>
      <c r="O394" s="238"/>
      <c r="P394" s="238"/>
      <c r="Q394" s="238"/>
      <c r="R394" s="241"/>
      <c r="S394" s="238"/>
      <c r="T394" s="238"/>
      <c r="U394" s="269"/>
      <c r="V394" s="269"/>
      <c r="W394" s="270"/>
      <c r="X394" s="270"/>
      <c r="Y394" s="93" t="s">
        <v>177</v>
      </c>
      <c r="Z394" s="89" t="s">
        <v>73</v>
      </c>
      <c r="AA394" s="89" t="s">
        <v>73</v>
      </c>
      <c r="AB394" s="270"/>
      <c r="AC394" s="89" t="s">
        <v>73</v>
      </c>
      <c r="AD394" s="264"/>
      <c r="AE394" s="264"/>
      <c r="AF394" s="248"/>
      <c r="AG394" s="248"/>
      <c r="AH394" s="270"/>
      <c r="AI394" s="268"/>
      <c r="AJ394" s="273"/>
      <c r="AK394" s="273"/>
      <c r="AL394" s="273"/>
      <c r="AM394" s="273"/>
      <c r="AN394" s="264"/>
      <c r="AO394" s="264"/>
      <c r="AP394" s="264"/>
      <c r="AQ394" s="264"/>
      <c r="AR394" s="273"/>
      <c r="AS394" s="273"/>
      <c r="AT394" s="273"/>
      <c r="AU394" s="266"/>
      <c r="AV394" s="273"/>
      <c r="AW394" s="248"/>
      <c r="AX394" s="261"/>
    </row>
    <row r="395" spans="1:50">
      <c r="A395" s="367"/>
      <c r="B395" s="262"/>
      <c r="C395" s="263"/>
      <c r="D395" s="247"/>
      <c r="E395" s="244"/>
      <c r="F395" s="244"/>
      <c r="G395" s="244"/>
      <c r="H395" s="244"/>
      <c r="I395" s="244"/>
      <c r="J395" s="244"/>
      <c r="K395" s="244"/>
      <c r="L395" s="244"/>
      <c r="M395" s="244"/>
      <c r="N395" s="244"/>
      <c r="O395" s="238"/>
      <c r="P395" s="238"/>
      <c r="Q395" s="238"/>
      <c r="R395" s="241"/>
      <c r="S395" s="238"/>
      <c r="T395" s="238"/>
      <c r="U395" s="269"/>
      <c r="V395" s="269"/>
      <c r="W395" s="270"/>
      <c r="X395" s="270"/>
      <c r="Y395" s="93" t="s">
        <v>178</v>
      </c>
      <c r="Z395" s="89" t="s">
        <v>73</v>
      </c>
      <c r="AA395" s="89" t="s">
        <v>73</v>
      </c>
      <c r="AB395" s="270"/>
      <c r="AC395" s="89" t="s">
        <v>73</v>
      </c>
      <c r="AD395" s="264"/>
      <c r="AE395" s="264"/>
      <c r="AF395" s="248"/>
      <c r="AG395" s="248"/>
      <c r="AH395" s="270"/>
      <c r="AI395" s="268"/>
      <c r="AJ395" s="273"/>
      <c r="AK395" s="273"/>
      <c r="AL395" s="273"/>
      <c r="AM395" s="273"/>
      <c r="AN395" s="264"/>
      <c r="AO395" s="264"/>
      <c r="AP395" s="264"/>
      <c r="AQ395" s="264"/>
      <c r="AR395" s="273"/>
      <c r="AS395" s="273"/>
      <c r="AT395" s="273"/>
      <c r="AU395" s="266"/>
      <c r="AV395" s="273"/>
      <c r="AW395" s="248"/>
      <c r="AX395" s="261"/>
    </row>
    <row r="396" spans="1:50">
      <c r="A396" s="367"/>
      <c r="B396" s="262"/>
      <c r="C396" s="263"/>
      <c r="D396" s="247"/>
      <c r="E396" s="244"/>
      <c r="F396" s="244"/>
      <c r="G396" s="244"/>
      <c r="H396" s="244"/>
      <c r="I396" s="244"/>
      <c r="J396" s="244"/>
      <c r="K396" s="244"/>
      <c r="L396" s="244"/>
      <c r="M396" s="244"/>
      <c r="N396" s="244"/>
      <c r="O396" s="238"/>
      <c r="P396" s="238"/>
      <c r="Q396" s="238"/>
      <c r="R396" s="241"/>
      <c r="S396" s="238"/>
      <c r="T396" s="238"/>
      <c r="U396" s="269"/>
      <c r="V396" s="269"/>
      <c r="W396" s="270"/>
      <c r="X396" s="270"/>
      <c r="Y396" s="93" t="s">
        <v>179</v>
      </c>
      <c r="Z396" s="89" t="s">
        <v>73</v>
      </c>
      <c r="AA396" s="89" t="s">
        <v>73</v>
      </c>
      <c r="AB396" s="270"/>
      <c r="AC396" s="89" t="s">
        <v>73</v>
      </c>
      <c r="AD396" s="264"/>
      <c r="AE396" s="264"/>
      <c r="AF396" s="248"/>
      <c r="AG396" s="248"/>
      <c r="AH396" s="270"/>
      <c r="AI396" s="268"/>
      <c r="AJ396" s="273"/>
      <c r="AK396" s="273"/>
      <c r="AL396" s="273"/>
      <c r="AM396" s="273"/>
      <c r="AN396" s="264"/>
      <c r="AO396" s="264"/>
      <c r="AP396" s="264"/>
      <c r="AQ396" s="264"/>
      <c r="AR396" s="273"/>
      <c r="AS396" s="273"/>
      <c r="AT396" s="273"/>
      <c r="AU396" s="266"/>
      <c r="AV396" s="273"/>
      <c r="AW396" s="248"/>
      <c r="AX396" s="261"/>
    </row>
    <row r="397" spans="1:50">
      <c r="A397" s="367"/>
      <c r="B397" s="262"/>
      <c r="C397" s="263"/>
      <c r="D397" s="247"/>
      <c r="E397" s="244"/>
      <c r="F397" s="244"/>
      <c r="G397" s="244"/>
      <c r="H397" s="244"/>
      <c r="I397" s="244"/>
      <c r="J397" s="244"/>
      <c r="K397" s="244"/>
      <c r="L397" s="244"/>
      <c r="M397" s="244"/>
      <c r="N397" s="244"/>
      <c r="O397" s="238"/>
      <c r="P397" s="238"/>
      <c r="Q397" s="238"/>
      <c r="R397" s="241"/>
      <c r="S397" s="238"/>
      <c r="T397" s="238"/>
      <c r="U397" s="269"/>
      <c r="V397" s="269"/>
      <c r="W397" s="270"/>
      <c r="X397" s="270"/>
      <c r="Y397" s="93" t="s">
        <v>180</v>
      </c>
      <c r="Z397" s="89" t="s">
        <v>73</v>
      </c>
      <c r="AA397" s="89" t="s">
        <v>73</v>
      </c>
      <c r="AB397" s="270"/>
      <c r="AC397" s="89" t="s">
        <v>73</v>
      </c>
      <c r="AD397" s="264"/>
      <c r="AE397" s="264"/>
      <c r="AF397" s="248"/>
      <c r="AG397" s="248"/>
      <c r="AH397" s="270"/>
      <c r="AI397" s="268"/>
      <c r="AJ397" s="273"/>
      <c r="AK397" s="273"/>
      <c r="AL397" s="273"/>
      <c r="AM397" s="273"/>
      <c r="AN397" s="264"/>
      <c r="AO397" s="264"/>
      <c r="AP397" s="264"/>
      <c r="AQ397" s="264"/>
      <c r="AR397" s="273"/>
      <c r="AS397" s="273"/>
      <c r="AT397" s="273"/>
      <c r="AU397" s="266"/>
      <c r="AV397" s="273"/>
      <c r="AW397" s="248"/>
      <c r="AX397" s="261"/>
    </row>
    <row r="398" spans="1:50">
      <c r="A398" s="367"/>
      <c r="B398" s="262"/>
      <c r="C398" s="263"/>
      <c r="D398" s="247"/>
      <c r="E398" s="244"/>
      <c r="F398" s="244"/>
      <c r="G398" s="244"/>
      <c r="H398" s="244"/>
      <c r="I398" s="244"/>
      <c r="J398" s="244"/>
      <c r="K398" s="244"/>
      <c r="L398" s="244"/>
      <c r="M398" s="244"/>
      <c r="N398" s="244"/>
      <c r="O398" s="238"/>
      <c r="P398" s="238"/>
      <c r="Q398" s="238"/>
      <c r="R398" s="241"/>
      <c r="S398" s="238"/>
      <c r="T398" s="238"/>
      <c r="U398" s="269"/>
      <c r="V398" s="269"/>
      <c r="W398" s="270"/>
      <c r="X398" s="270"/>
      <c r="Y398" s="93" t="s">
        <v>181</v>
      </c>
      <c r="Z398" s="89" t="s">
        <v>73</v>
      </c>
      <c r="AA398" s="89" t="s">
        <v>73</v>
      </c>
      <c r="AB398" s="270"/>
      <c r="AC398" s="89" t="s">
        <v>73</v>
      </c>
      <c r="AD398" s="264"/>
      <c r="AE398" s="264"/>
      <c r="AF398" s="248"/>
      <c r="AG398" s="248"/>
      <c r="AH398" s="270"/>
      <c r="AI398" s="268"/>
      <c r="AJ398" s="273"/>
      <c r="AK398" s="273"/>
      <c r="AL398" s="273"/>
      <c r="AM398" s="273"/>
      <c r="AN398" s="264"/>
      <c r="AO398" s="264"/>
      <c r="AP398" s="264"/>
      <c r="AQ398" s="264"/>
      <c r="AR398" s="273"/>
      <c r="AS398" s="273"/>
      <c r="AT398" s="273"/>
      <c r="AU398" s="266"/>
      <c r="AV398" s="273"/>
      <c r="AW398" s="248"/>
      <c r="AX398" s="261"/>
    </row>
    <row r="399" spans="1:50">
      <c r="A399" s="367"/>
      <c r="B399" s="262"/>
      <c r="C399" s="263"/>
      <c r="D399" s="247"/>
      <c r="E399" s="244"/>
      <c r="F399" s="244"/>
      <c r="G399" s="244"/>
      <c r="H399" s="244"/>
      <c r="I399" s="244"/>
      <c r="J399" s="244"/>
      <c r="K399" s="244"/>
      <c r="L399" s="244"/>
      <c r="M399" s="244"/>
      <c r="N399" s="244"/>
      <c r="O399" s="238"/>
      <c r="P399" s="238"/>
      <c r="Q399" s="238"/>
      <c r="R399" s="241"/>
      <c r="S399" s="238"/>
      <c r="T399" s="238"/>
      <c r="U399" s="269"/>
      <c r="V399" s="269"/>
      <c r="W399" s="270"/>
      <c r="X399" s="270"/>
      <c r="Y399" s="93" t="s">
        <v>182</v>
      </c>
      <c r="Z399" s="89" t="s">
        <v>73</v>
      </c>
      <c r="AA399" s="89" t="s">
        <v>73</v>
      </c>
      <c r="AB399" s="270"/>
      <c r="AC399" s="89" t="s">
        <v>73</v>
      </c>
      <c r="AD399" s="264"/>
      <c r="AE399" s="264"/>
      <c r="AF399" s="248"/>
      <c r="AG399" s="248"/>
      <c r="AH399" s="270"/>
      <c r="AI399" s="268"/>
      <c r="AJ399" s="273"/>
      <c r="AK399" s="273"/>
      <c r="AL399" s="273"/>
      <c r="AM399" s="273"/>
      <c r="AN399" s="264"/>
      <c r="AO399" s="264"/>
      <c r="AP399" s="264"/>
      <c r="AQ399" s="264"/>
      <c r="AR399" s="273"/>
      <c r="AS399" s="273"/>
      <c r="AT399" s="273"/>
      <c r="AU399" s="266"/>
      <c r="AV399" s="273"/>
      <c r="AW399" s="248"/>
      <c r="AX399" s="261"/>
    </row>
    <row r="400" spans="1:50">
      <c r="A400" s="367"/>
      <c r="B400" s="262"/>
      <c r="C400" s="263"/>
      <c r="D400" s="247"/>
      <c r="E400" s="244"/>
      <c r="F400" s="244"/>
      <c r="G400" s="244"/>
      <c r="H400" s="244"/>
      <c r="I400" s="244"/>
      <c r="J400" s="244"/>
      <c r="K400" s="244"/>
      <c r="L400" s="244"/>
      <c r="M400" s="244"/>
      <c r="N400" s="244"/>
      <c r="O400" s="238"/>
      <c r="P400" s="238"/>
      <c r="Q400" s="238"/>
      <c r="R400" s="241"/>
      <c r="S400" s="238"/>
      <c r="T400" s="238"/>
      <c r="U400" s="269"/>
      <c r="V400" s="269"/>
      <c r="W400" s="270"/>
      <c r="X400" s="270"/>
      <c r="Y400" s="93" t="s">
        <v>183</v>
      </c>
      <c r="Z400" s="89" t="s">
        <v>73</v>
      </c>
      <c r="AA400" s="89" t="s">
        <v>73</v>
      </c>
      <c r="AB400" s="270"/>
      <c r="AC400" s="89" t="s">
        <v>73</v>
      </c>
      <c r="AD400" s="264"/>
      <c r="AE400" s="264"/>
      <c r="AF400" s="248"/>
      <c r="AG400" s="248"/>
      <c r="AH400" s="270"/>
      <c r="AI400" s="268"/>
      <c r="AJ400" s="273"/>
      <c r="AK400" s="273"/>
      <c r="AL400" s="273"/>
      <c r="AM400" s="273"/>
      <c r="AN400" s="264"/>
      <c r="AO400" s="264"/>
      <c r="AP400" s="264"/>
      <c r="AQ400" s="264"/>
      <c r="AR400" s="273"/>
      <c r="AS400" s="273"/>
      <c r="AT400" s="273"/>
      <c r="AU400" s="266"/>
      <c r="AV400" s="273"/>
      <c r="AW400" s="248"/>
      <c r="AX400" s="261"/>
    </row>
    <row r="401" spans="1:50">
      <c r="A401" s="367"/>
      <c r="B401" s="262"/>
      <c r="C401" s="263"/>
      <c r="D401" s="247"/>
      <c r="E401" s="244"/>
      <c r="F401" s="244"/>
      <c r="G401" s="244"/>
      <c r="H401" s="244"/>
      <c r="I401" s="244"/>
      <c r="J401" s="244"/>
      <c r="K401" s="244"/>
      <c r="L401" s="244"/>
      <c r="M401" s="244"/>
      <c r="N401" s="244"/>
      <c r="O401" s="238"/>
      <c r="P401" s="238"/>
      <c r="Q401" s="238"/>
      <c r="R401" s="241"/>
      <c r="S401" s="238"/>
      <c r="T401" s="238"/>
      <c r="U401" s="269"/>
      <c r="V401" s="269"/>
      <c r="W401" s="270"/>
      <c r="X401" s="270"/>
      <c r="Y401" s="93" t="s">
        <v>158</v>
      </c>
      <c r="Z401" s="89" t="s">
        <v>73</v>
      </c>
      <c r="AA401" s="89" t="s">
        <v>73</v>
      </c>
      <c r="AB401" s="270"/>
      <c r="AC401" s="89" t="s">
        <v>73</v>
      </c>
      <c r="AD401" s="264"/>
      <c r="AE401" s="264"/>
      <c r="AF401" s="248"/>
      <c r="AG401" s="248"/>
      <c r="AH401" s="270"/>
      <c r="AI401" s="268"/>
      <c r="AJ401" s="273"/>
      <c r="AK401" s="273"/>
      <c r="AL401" s="273"/>
      <c r="AM401" s="273"/>
      <c r="AN401" s="264"/>
      <c r="AO401" s="264"/>
      <c r="AP401" s="264"/>
      <c r="AQ401" s="264"/>
      <c r="AR401" s="273"/>
      <c r="AS401" s="273"/>
      <c r="AT401" s="273"/>
      <c r="AU401" s="266"/>
      <c r="AV401" s="273"/>
      <c r="AW401" s="248"/>
      <c r="AX401" s="261"/>
    </row>
    <row r="402" spans="1:50">
      <c r="A402" s="367"/>
      <c r="B402" s="262"/>
      <c r="C402" s="263"/>
      <c r="D402" s="247"/>
      <c r="E402" s="244"/>
      <c r="F402" s="244"/>
      <c r="G402" s="244"/>
      <c r="H402" s="244"/>
      <c r="I402" s="244"/>
      <c r="J402" s="244"/>
      <c r="K402" s="244"/>
      <c r="L402" s="244"/>
      <c r="M402" s="244"/>
      <c r="N402" s="244"/>
      <c r="O402" s="238"/>
      <c r="P402" s="238"/>
      <c r="Q402" s="238"/>
      <c r="R402" s="241"/>
      <c r="S402" s="238"/>
      <c r="T402" s="238"/>
      <c r="U402" s="269"/>
      <c r="V402" s="269"/>
      <c r="W402" s="270"/>
      <c r="X402" s="270"/>
      <c r="Y402" s="93" t="s">
        <v>184</v>
      </c>
      <c r="Z402" s="89" t="s">
        <v>73</v>
      </c>
      <c r="AA402" s="89" t="s">
        <v>73</v>
      </c>
      <c r="AB402" s="270"/>
      <c r="AC402" s="89" t="s">
        <v>73</v>
      </c>
      <c r="AD402" s="264"/>
      <c r="AE402" s="264"/>
      <c r="AF402" s="248"/>
      <c r="AG402" s="248"/>
      <c r="AH402" s="270"/>
      <c r="AI402" s="268"/>
      <c r="AJ402" s="273"/>
      <c r="AK402" s="273"/>
      <c r="AL402" s="273"/>
      <c r="AM402" s="273"/>
      <c r="AN402" s="264"/>
      <c r="AO402" s="264"/>
      <c r="AP402" s="264"/>
      <c r="AQ402" s="264"/>
      <c r="AR402" s="273"/>
      <c r="AS402" s="273"/>
      <c r="AT402" s="273"/>
      <c r="AU402" s="266"/>
      <c r="AV402" s="273"/>
      <c r="AW402" s="248"/>
      <c r="AX402" s="261"/>
    </row>
    <row r="403" spans="1:50">
      <c r="A403" s="367"/>
      <c r="B403" s="262"/>
      <c r="C403" s="263"/>
      <c r="D403" s="247"/>
      <c r="E403" s="244"/>
      <c r="F403" s="244"/>
      <c r="G403" s="244"/>
      <c r="H403" s="244"/>
      <c r="I403" s="244"/>
      <c r="J403" s="244"/>
      <c r="K403" s="244"/>
      <c r="L403" s="244"/>
      <c r="M403" s="244"/>
      <c r="N403" s="244"/>
      <c r="O403" s="238"/>
      <c r="P403" s="238"/>
      <c r="Q403" s="238"/>
      <c r="R403" s="241"/>
      <c r="S403" s="238"/>
      <c r="T403" s="238"/>
      <c r="U403" s="269"/>
      <c r="V403" s="269"/>
      <c r="W403" s="270"/>
      <c r="X403" s="270"/>
      <c r="Y403" s="93" t="s">
        <v>165</v>
      </c>
      <c r="Z403" s="89" t="s">
        <v>73</v>
      </c>
      <c r="AA403" s="89" t="s">
        <v>73</v>
      </c>
      <c r="AB403" s="270"/>
      <c r="AC403" s="89" t="s">
        <v>73</v>
      </c>
      <c r="AD403" s="264"/>
      <c r="AE403" s="264"/>
      <c r="AF403" s="248"/>
      <c r="AG403" s="248"/>
      <c r="AH403" s="270"/>
      <c r="AI403" s="268"/>
      <c r="AJ403" s="273"/>
      <c r="AK403" s="273"/>
      <c r="AL403" s="273"/>
      <c r="AM403" s="273"/>
      <c r="AN403" s="264"/>
      <c r="AO403" s="264"/>
      <c r="AP403" s="264"/>
      <c r="AQ403" s="264"/>
      <c r="AR403" s="273"/>
      <c r="AS403" s="273"/>
      <c r="AT403" s="273"/>
      <c r="AU403" s="266"/>
      <c r="AV403" s="273"/>
      <c r="AW403" s="248"/>
      <c r="AX403" s="261"/>
    </row>
    <row r="404" spans="1:50">
      <c r="A404" s="367"/>
      <c r="B404" s="262"/>
      <c r="C404" s="263"/>
      <c r="D404" s="247"/>
      <c r="E404" s="244"/>
      <c r="F404" s="244"/>
      <c r="G404" s="244"/>
      <c r="H404" s="244"/>
      <c r="I404" s="244"/>
      <c r="J404" s="244"/>
      <c r="K404" s="244"/>
      <c r="L404" s="244"/>
      <c r="M404" s="244"/>
      <c r="N404" s="244"/>
      <c r="O404" s="238"/>
      <c r="P404" s="238"/>
      <c r="Q404" s="238"/>
      <c r="R404" s="241"/>
      <c r="S404" s="238"/>
      <c r="T404" s="238"/>
      <c r="U404" s="269"/>
      <c r="V404" s="269"/>
      <c r="W404" s="270"/>
      <c r="X404" s="270"/>
      <c r="Y404" s="93" t="s">
        <v>185</v>
      </c>
      <c r="Z404" s="89" t="s">
        <v>73</v>
      </c>
      <c r="AA404" s="89" t="s">
        <v>73</v>
      </c>
      <c r="AB404" s="270"/>
      <c r="AC404" s="89" t="s">
        <v>73</v>
      </c>
      <c r="AD404" s="264"/>
      <c r="AE404" s="264"/>
      <c r="AF404" s="248"/>
      <c r="AG404" s="248"/>
      <c r="AH404" s="270"/>
      <c r="AI404" s="268"/>
      <c r="AJ404" s="273"/>
      <c r="AK404" s="273"/>
      <c r="AL404" s="273"/>
      <c r="AM404" s="273"/>
      <c r="AN404" s="264"/>
      <c r="AO404" s="264"/>
      <c r="AP404" s="264"/>
      <c r="AQ404" s="264"/>
      <c r="AR404" s="273"/>
      <c r="AS404" s="273"/>
      <c r="AT404" s="273"/>
      <c r="AU404" s="266"/>
      <c r="AV404" s="273"/>
      <c r="AW404" s="248"/>
      <c r="AX404" s="261"/>
    </row>
    <row r="405" spans="1:50">
      <c r="A405" s="367"/>
      <c r="B405" s="262"/>
      <c r="C405" s="263"/>
      <c r="D405" s="247"/>
      <c r="E405" s="244"/>
      <c r="F405" s="244"/>
      <c r="G405" s="244"/>
      <c r="H405" s="244"/>
      <c r="I405" s="244"/>
      <c r="J405" s="244"/>
      <c r="K405" s="244"/>
      <c r="L405" s="244"/>
      <c r="M405" s="244"/>
      <c r="N405" s="244"/>
      <c r="O405" s="238"/>
      <c r="P405" s="238"/>
      <c r="Q405" s="238"/>
      <c r="R405" s="241"/>
      <c r="S405" s="238"/>
      <c r="T405" s="238"/>
      <c r="U405" s="269"/>
      <c r="V405" s="269"/>
      <c r="W405" s="270"/>
      <c r="X405" s="270"/>
      <c r="Y405" s="93" t="s">
        <v>186</v>
      </c>
      <c r="Z405" s="89" t="s">
        <v>73</v>
      </c>
      <c r="AA405" s="89" t="s">
        <v>73</v>
      </c>
      <c r="AB405" s="270"/>
      <c r="AC405" s="89" t="s">
        <v>73</v>
      </c>
      <c r="AD405" s="264"/>
      <c r="AE405" s="264"/>
      <c r="AF405" s="248"/>
      <c r="AG405" s="248"/>
      <c r="AH405" s="270"/>
      <c r="AI405" s="268"/>
      <c r="AJ405" s="273"/>
      <c r="AK405" s="273"/>
      <c r="AL405" s="273"/>
      <c r="AM405" s="273"/>
      <c r="AN405" s="264"/>
      <c r="AO405" s="264"/>
      <c r="AP405" s="264"/>
      <c r="AQ405" s="264"/>
      <c r="AR405" s="273"/>
      <c r="AS405" s="273"/>
      <c r="AT405" s="273"/>
      <c r="AU405" s="266"/>
      <c r="AV405" s="273"/>
      <c r="AW405" s="248"/>
      <c r="AX405" s="261"/>
    </row>
    <row r="406" spans="1:50">
      <c r="A406" s="367"/>
      <c r="B406" s="262"/>
      <c r="C406" s="263"/>
      <c r="D406" s="247"/>
      <c r="E406" s="244"/>
      <c r="F406" s="244"/>
      <c r="G406" s="244"/>
      <c r="H406" s="244"/>
      <c r="I406" s="244"/>
      <c r="J406" s="244"/>
      <c r="K406" s="244"/>
      <c r="L406" s="244"/>
      <c r="M406" s="244"/>
      <c r="N406" s="244"/>
      <c r="O406" s="238"/>
      <c r="P406" s="238"/>
      <c r="Q406" s="238"/>
      <c r="R406" s="241"/>
      <c r="S406" s="238"/>
      <c r="T406" s="238"/>
      <c r="U406" s="269"/>
      <c r="V406" s="269"/>
      <c r="W406" s="270"/>
      <c r="X406" s="270"/>
      <c r="Y406" s="93" t="s">
        <v>162</v>
      </c>
      <c r="Z406" s="89" t="s">
        <v>73</v>
      </c>
      <c r="AA406" s="89" t="s">
        <v>73</v>
      </c>
      <c r="AB406" s="270"/>
      <c r="AC406" s="89" t="s">
        <v>73</v>
      </c>
      <c r="AD406" s="264"/>
      <c r="AE406" s="264"/>
      <c r="AF406" s="248"/>
      <c r="AG406" s="248"/>
      <c r="AH406" s="270"/>
      <c r="AI406" s="268"/>
      <c r="AJ406" s="273"/>
      <c r="AK406" s="273"/>
      <c r="AL406" s="273"/>
      <c r="AM406" s="273"/>
      <c r="AN406" s="264"/>
      <c r="AO406" s="264"/>
      <c r="AP406" s="264"/>
      <c r="AQ406" s="264"/>
      <c r="AR406" s="273"/>
      <c r="AS406" s="273"/>
      <c r="AT406" s="273"/>
      <c r="AU406" s="266"/>
      <c r="AV406" s="273"/>
      <c r="AW406" s="248"/>
      <c r="AX406" s="261"/>
    </row>
    <row r="407" spans="1:50" ht="15" customHeight="1">
      <c r="A407" s="367"/>
      <c r="B407" s="262"/>
      <c r="C407" s="263"/>
      <c r="D407" s="247"/>
      <c r="E407" s="244"/>
      <c r="F407" s="244"/>
      <c r="G407" s="244"/>
      <c r="H407" s="244"/>
      <c r="I407" s="244"/>
      <c r="J407" s="244"/>
      <c r="K407" s="244"/>
      <c r="L407" s="244"/>
      <c r="M407" s="244"/>
      <c r="N407" s="244"/>
      <c r="O407" s="238" t="s">
        <v>147</v>
      </c>
      <c r="P407" s="238" t="s">
        <v>157</v>
      </c>
      <c r="Q407" s="238" t="s">
        <v>135</v>
      </c>
      <c r="R407" s="241">
        <v>22.212531039999998</v>
      </c>
      <c r="S407" s="238" t="s">
        <v>149</v>
      </c>
      <c r="T407" s="238">
        <v>22.212531039999998</v>
      </c>
      <c r="U407" s="256" t="s">
        <v>150</v>
      </c>
      <c r="V407" s="256" t="s">
        <v>150</v>
      </c>
      <c r="W407" s="274">
        <v>8</v>
      </c>
      <c r="X407" s="274">
        <v>8</v>
      </c>
      <c r="Y407" s="85" t="s">
        <v>158</v>
      </c>
      <c r="Z407" s="82" t="s">
        <v>73</v>
      </c>
      <c r="AA407" s="81" t="s">
        <v>73</v>
      </c>
      <c r="AB407" s="274">
        <v>0</v>
      </c>
      <c r="AC407" s="82" t="s">
        <v>73</v>
      </c>
      <c r="AD407" s="264">
        <v>19.713075320000002</v>
      </c>
      <c r="AE407" s="248" t="s">
        <v>158</v>
      </c>
      <c r="AF407" s="275">
        <v>24.049951890399999</v>
      </c>
      <c r="AG407" s="281">
        <v>24.049951890399999</v>
      </c>
      <c r="AH407" s="274">
        <v>32515443660</v>
      </c>
      <c r="AI407" s="248" t="s">
        <v>139</v>
      </c>
      <c r="AJ407" s="266">
        <v>45989</v>
      </c>
      <c r="AK407" s="266">
        <v>45986</v>
      </c>
      <c r="AL407" s="266">
        <v>46002</v>
      </c>
      <c r="AM407" s="266">
        <v>46091</v>
      </c>
      <c r="AN407" s="248" t="s">
        <v>73</v>
      </c>
      <c r="AO407" s="248" t="s">
        <v>73</v>
      </c>
      <c r="AP407" s="248" t="s">
        <v>73</v>
      </c>
      <c r="AQ407" s="248" t="s">
        <v>73</v>
      </c>
      <c r="AR407" s="266">
        <v>46111</v>
      </c>
      <c r="AS407" s="266">
        <v>46108</v>
      </c>
      <c r="AT407" s="266">
        <v>46055</v>
      </c>
      <c r="AU407" s="313">
        <v>46108</v>
      </c>
      <c r="AV407" s="266">
        <f>AU407+90</f>
        <v>46198</v>
      </c>
      <c r="AW407" s="312" t="s">
        <v>73</v>
      </c>
      <c r="AX407" s="276" t="s">
        <v>73</v>
      </c>
    </row>
    <row r="408" spans="1:50">
      <c r="A408" s="367"/>
      <c r="B408" s="262"/>
      <c r="C408" s="263"/>
      <c r="D408" s="247"/>
      <c r="E408" s="244"/>
      <c r="F408" s="244"/>
      <c r="G408" s="244"/>
      <c r="H408" s="244"/>
      <c r="I408" s="244"/>
      <c r="J408" s="244"/>
      <c r="K408" s="244"/>
      <c r="L408" s="244"/>
      <c r="M408" s="244"/>
      <c r="N408" s="244"/>
      <c r="O408" s="238"/>
      <c r="P408" s="238"/>
      <c r="Q408" s="238"/>
      <c r="R408" s="241"/>
      <c r="S408" s="238"/>
      <c r="T408" s="238"/>
      <c r="U408" s="256"/>
      <c r="V408" s="256"/>
      <c r="W408" s="274"/>
      <c r="X408" s="274"/>
      <c r="Y408" s="85" t="s">
        <v>159</v>
      </c>
      <c r="Z408" s="82" t="s">
        <v>73</v>
      </c>
      <c r="AA408" s="81" t="s">
        <v>73</v>
      </c>
      <c r="AB408" s="274"/>
      <c r="AC408" s="82" t="s">
        <v>73</v>
      </c>
      <c r="AD408" s="264"/>
      <c r="AE408" s="248"/>
      <c r="AF408" s="275"/>
      <c r="AG408" s="281"/>
      <c r="AH408" s="274"/>
      <c r="AI408" s="248"/>
      <c r="AJ408" s="266"/>
      <c r="AK408" s="266"/>
      <c r="AL408" s="266"/>
      <c r="AM408" s="266"/>
      <c r="AN408" s="248"/>
      <c r="AO408" s="248"/>
      <c r="AP408" s="248"/>
      <c r="AQ408" s="248"/>
      <c r="AR408" s="266"/>
      <c r="AS408" s="266"/>
      <c r="AT408" s="266"/>
      <c r="AU408" s="313"/>
      <c r="AV408" s="266"/>
      <c r="AW408" s="312"/>
      <c r="AX408" s="276"/>
    </row>
    <row r="409" spans="1:50">
      <c r="A409" s="367"/>
      <c r="B409" s="262"/>
      <c r="C409" s="263"/>
      <c r="D409" s="247"/>
      <c r="E409" s="244"/>
      <c r="F409" s="244"/>
      <c r="G409" s="244"/>
      <c r="H409" s="244"/>
      <c r="I409" s="244"/>
      <c r="J409" s="244"/>
      <c r="K409" s="244"/>
      <c r="L409" s="244"/>
      <c r="M409" s="244"/>
      <c r="N409" s="244"/>
      <c r="O409" s="238"/>
      <c r="P409" s="238"/>
      <c r="Q409" s="238"/>
      <c r="R409" s="241"/>
      <c r="S409" s="238"/>
      <c r="T409" s="238"/>
      <c r="U409" s="256"/>
      <c r="V409" s="256"/>
      <c r="W409" s="274"/>
      <c r="X409" s="274"/>
      <c r="Y409" s="85" t="s">
        <v>160</v>
      </c>
      <c r="Z409" s="82" t="s">
        <v>73</v>
      </c>
      <c r="AA409" s="81" t="s">
        <v>73</v>
      </c>
      <c r="AB409" s="274"/>
      <c r="AC409" s="82" t="s">
        <v>73</v>
      </c>
      <c r="AD409" s="264"/>
      <c r="AE409" s="248"/>
      <c r="AF409" s="275"/>
      <c r="AG409" s="281"/>
      <c r="AH409" s="274"/>
      <c r="AI409" s="248"/>
      <c r="AJ409" s="266"/>
      <c r="AK409" s="266"/>
      <c r="AL409" s="266"/>
      <c r="AM409" s="266"/>
      <c r="AN409" s="248"/>
      <c r="AO409" s="248"/>
      <c r="AP409" s="248"/>
      <c r="AQ409" s="248"/>
      <c r="AR409" s="266"/>
      <c r="AS409" s="266"/>
      <c r="AT409" s="266"/>
      <c r="AU409" s="313"/>
      <c r="AV409" s="266"/>
      <c r="AW409" s="312"/>
      <c r="AX409" s="276"/>
    </row>
    <row r="410" spans="1:50">
      <c r="A410" s="367"/>
      <c r="B410" s="262"/>
      <c r="C410" s="263"/>
      <c r="D410" s="247"/>
      <c r="E410" s="244"/>
      <c r="F410" s="244"/>
      <c r="G410" s="244"/>
      <c r="H410" s="244"/>
      <c r="I410" s="244"/>
      <c r="J410" s="244"/>
      <c r="K410" s="244"/>
      <c r="L410" s="244"/>
      <c r="M410" s="244"/>
      <c r="N410" s="244"/>
      <c r="O410" s="238"/>
      <c r="P410" s="238"/>
      <c r="Q410" s="238"/>
      <c r="R410" s="241"/>
      <c r="S410" s="238"/>
      <c r="T410" s="238"/>
      <c r="U410" s="256"/>
      <c r="V410" s="256"/>
      <c r="W410" s="274"/>
      <c r="X410" s="274"/>
      <c r="Y410" s="85" t="s">
        <v>161</v>
      </c>
      <c r="Z410" s="82" t="s">
        <v>73</v>
      </c>
      <c r="AA410" s="81" t="s">
        <v>73</v>
      </c>
      <c r="AB410" s="274"/>
      <c r="AC410" s="82" t="s">
        <v>73</v>
      </c>
      <c r="AD410" s="264"/>
      <c r="AE410" s="248"/>
      <c r="AF410" s="275"/>
      <c r="AG410" s="281"/>
      <c r="AH410" s="274"/>
      <c r="AI410" s="248"/>
      <c r="AJ410" s="266"/>
      <c r="AK410" s="266"/>
      <c r="AL410" s="266"/>
      <c r="AM410" s="266"/>
      <c r="AN410" s="248"/>
      <c r="AO410" s="248"/>
      <c r="AP410" s="248"/>
      <c r="AQ410" s="248"/>
      <c r="AR410" s="266"/>
      <c r="AS410" s="266"/>
      <c r="AT410" s="266"/>
      <c r="AU410" s="313"/>
      <c r="AV410" s="266"/>
      <c r="AW410" s="312"/>
      <c r="AX410" s="276"/>
    </row>
    <row r="411" spans="1:50">
      <c r="A411" s="367"/>
      <c r="B411" s="262"/>
      <c r="C411" s="263"/>
      <c r="D411" s="247"/>
      <c r="E411" s="244"/>
      <c r="F411" s="244"/>
      <c r="G411" s="244"/>
      <c r="H411" s="244"/>
      <c r="I411" s="244"/>
      <c r="J411" s="244"/>
      <c r="K411" s="244"/>
      <c r="L411" s="244"/>
      <c r="M411" s="244"/>
      <c r="N411" s="244"/>
      <c r="O411" s="238"/>
      <c r="P411" s="238"/>
      <c r="Q411" s="238"/>
      <c r="R411" s="241"/>
      <c r="S411" s="238"/>
      <c r="T411" s="238"/>
      <c r="U411" s="256"/>
      <c r="V411" s="256"/>
      <c r="W411" s="274"/>
      <c r="X411" s="274"/>
      <c r="Y411" s="85" t="s">
        <v>162</v>
      </c>
      <c r="Z411" s="82" t="s">
        <v>73</v>
      </c>
      <c r="AA411" s="81" t="s">
        <v>73</v>
      </c>
      <c r="AB411" s="274"/>
      <c r="AC411" s="82" t="s">
        <v>73</v>
      </c>
      <c r="AD411" s="264"/>
      <c r="AE411" s="248"/>
      <c r="AF411" s="275"/>
      <c r="AG411" s="281"/>
      <c r="AH411" s="274"/>
      <c r="AI411" s="248"/>
      <c r="AJ411" s="266"/>
      <c r="AK411" s="266"/>
      <c r="AL411" s="266"/>
      <c r="AM411" s="266"/>
      <c r="AN411" s="248"/>
      <c r="AO411" s="248"/>
      <c r="AP411" s="248"/>
      <c r="AQ411" s="248"/>
      <c r="AR411" s="266"/>
      <c r="AS411" s="266"/>
      <c r="AT411" s="266"/>
      <c r="AU411" s="313"/>
      <c r="AV411" s="266"/>
      <c r="AW411" s="312"/>
      <c r="AX411" s="276"/>
    </row>
    <row r="412" spans="1:50" ht="31.5">
      <c r="A412" s="367"/>
      <c r="B412" s="262"/>
      <c r="C412" s="263"/>
      <c r="D412" s="247"/>
      <c r="E412" s="244"/>
      <c r="F412" s="244"/>
      <c r="G412" s="244"/>
      <c r="H412" s="244"/>
      <c r="I412" s="244"/>
      <c r="J412" s="244"/>
      <c r="K412" s="244"/>
      <c r="L412" s="244"/>
      <c r="M412" s="244"/>
      <c r="N412" s="244"/>
      <c r="O412" s="238"/>
      <c r="P412" s="238"/>
      <c r="Q412" s="238"/>
      <c r="R412" s="241"/>
      <c r="S412" s="238"/>
      <c r="T412" s="238"/>
      <c r="U412" s="256"/>
      <c r="V412" s="256"/>
      <c r="W412" s="274"/>
      <c r="X412" s="274"/>
      <c r="Y412" s="85" t="s">
        <v>163</v>
      </c>
      <c r="Z412" s="82" t="s">
        <v>73</v>
      </c>
      <c r="AA412" s="85" t="s">
        <v>163</v>
      </c>
      <c r="AB412" s="274"/>
      <c r="AC412" s="82" t="s">
        <v>73</v>
      </c>
      <c r="AD412" s="264"/>
      <c r="AE412" s="248"/>
      <c r="AF412" s="275"/>
      <c r="AG412" s="281"/>
      <c r="AH412" s="274"/>
      <c r="AI412" s="248"/>
      <c r="AJ412" s="266"/>
      <c r="AK412" s="266"/>
      <c r="AL412" s="266"/>
      <c r="AM412" s="266"/>
      <c r="AN412" s="248"/>
      <c r="AO412" s="248"/>
      <c r="AP412" s="248"/>
      <c r="AQ412" s="248"/>
      <c r="AR412" s="266"/>
      <c r="AS412" s="266"/>
      <c r="AT412" s="266"/>
      <c r="AU412" s="313"/>
      <c r="AV412" s="266"/>
      <c r="AW412" s="312"/>
      <c r="AX412" s="276"/>
    </row>
    <row r="413" spans="1:50">
      <c r="A413" s="367"/>
      <c r="B413" s="262"/>
      <c r="C413" s="263"/>
      <c r="D413" s="247"/>
      <c r="E413" s="244"/>
      <c r="F413" s="244"/>
      <c r="G413" s="244"/>
      <c r="H413" s="244"/>
      <c r="I413" s="244"/>
      <c r="J413" s="244"/>
      <c r="K413" s="244"/>
      <c r="L413" s="244"/>
      <c r="M413" s="244"/>
      <c r="N413" s="244"/>
      <c r="O413" s="238"/>
      <c r="P413" s="238"/>
      <c r="Q413" s="238"/>
      <c r="R413" s="241"/>
      <c r="S413" s="238"/>
      <c r="T413" s="238"/>
      <c r="U413" s="256"/>
      <c r="V413" s="256"/>
      <c r="W413" s="274"/>
      <c r="X413" s="274"/>
      <c r="Y413" s="85" t="s">
        <v>164</v>
      </c>
      <c r="Z413" s="82" t="s">
        <v>73</v>
      </c>
      <c r="AA413" s="85" t="s">
        <v>164</v>
      </c>
      <c r="AB413" s="274"/>
      <c r="AC413" s="82" t="s">
        <v>73</v>
      </c>
      <c r="AD413" s="264"/>
      <c r="AE413" s="248"/>
      <c r="AF413" s="275"/>
      <c r="AG413" s="281"/>
      <c r="AH413" s="274"/>
      <c r="AI413" s="248"/>
      <c r="AJ413" s="266"/>
      <c r="AK413" s="266"/>
      <c r="AL413" s="266"/>
      <c r="AM413" s="266"/>
      <c r="AN413" s="248"/>
      <c r="AO413" s="248"/>
      <c r="AP413" s="248"/>
      <c r="AQ413" s="248"/>
      <c r="AR413" s="266"/>
      <c r="AS413" s="266"/>
      <c r="AT413" s="266"/>
      <c r="AU413" s="313"/>
      <c r="AV413" s="266"/>
      <c r="AW413" s="312"/>
      <c r="AX413" s="276"/>
    </row>
    <row r="414" spans="1:50">
      <c r="A414" s="367"/>
      <c r="B414" s="262"/>
      <c r="C414" s="263"/>
      <c r="D414" s="247"/>
      <c r="E414" s="244"/>
      <c r="F414" s="244"/>
      <c r="G414" s="244"/>
      <c r="H414" s="244"/>
      <c r="I414" s="244"/>
      <c r="J414" s="244"/>
      <c r="K414" s="244"/>
      <c r="L414" s="244"/>
      <c r="M414" s="244"/>
      <c r="N414" s="244"/>
      <c r="O414" s="238"/>
      <c r="P414" s="238"/>
      <c r="Q414" s="238"/>
      <c r="R414" s="241"/>
      <c r="S414" s="238"/>
      <c r="T414" s="238"/>
      <c r="U414" s="256"/>
      <c r="V414" s="256"/>
      <c r="W414" s="274"/>
      <c r="X414" s="274"/>
      <c r="Y414" s="85" t="s">
        <v>165</v>
      </c>
      <c r="Z414" s="82" t="s">
        <v>73</v>
      </c>
      <c r="AA414" s="85" t="s">
        <v>165</v>
      </c>
      <c r="AB414" s="274"/>
      <c r="AC414" s="82" t="s">
        <v>73</v>
      </c>
      <c r="AD414" s="264"/>
      <c r="AE414" s="248"/>
      <c r="AF414" s="275"/>
      <c r="AG414" s="281"/>
      <c r="AH414" s="274"/>
      <c r="AI414" s="248"/>
      <c r="AJ414" s="266"/>
      <c r="AK414" s="266"/>
      <c r="AL414" s="266"/>
      <c r="AM414" s="266"/>
      <c r="AN414" s="248"/>
      <c r="AO414" s="248"/>
      <c r="AP414" s="248"/>
      <c r="AQ414" s="248"/>
      <c r="AR414" s="266"/>
      <c r="AS414" s="266"/>
      <c r="AT414" s="266"/>
      <c r="AU414" s="313"/>
      <c r="AV414" s="266"/>
      <c r="AW414" s="312"/>
      <c r="AX414" s="276"/>
    </row>
    <row r="415" spans="1:50" ht="15" customHeight="1">
      <c r="A415" s="367"/>
      <c r="B415" s="262"/>
      <c r="C415" s="263"/>
      <c r="D415" s="247"/>
      <c r="E415" s="244"/>
      <c r="F415" s="244"/>
      <c r="G415" s="244"/>
      <c r="H415" s="244"/>
      <c r="I415" s="244"/>
      <c r="J415" s="244"/>
      <c r="K415" s="244"/>
      <c r="L415" s="244"/>
      <c r="M415" s="244"/>
      <c r="N415" s="244"/>
      <c r="O415" s="238" t="s">
        <v>147</v>
      </c>
      <c r="P415" s="238" t="s">
        <v>188</v>
      </c>
      <c r="Q415" s="238" t="s">
        <v>135</v>
      </c>
      <c r="R415" s="241">
        <v>0.55863309999999999</v>
      </c>
      <c r="S415" s="238" t="s">
        <v>149</v>
      </c>
      <c r="T415" s="238">
        <v>0.55863309999999999</v>
      </c>
      <c r="U415" s="269" t="s">
        <v>150</v>
      </c>
      <c r="V415" s="269" t="s">
        <v>150</v>
      </c>
      <c r="W415" s="270">
        <v>6</v>
      </c>
      <c r="X415" s="270">
        <v>6</v>
      </c>
      <c r="Y415" s="93" t="s">
        <v>189</v>
      </c>
      <c r="Z415" s="89" t="s">
        <v>73</v>
      </c>
      <c r="AA415" s="94" t="s">
        <v>73</v>
      </c>
      <c r="AB415" s="270">
        <v>1</v>
      </c>
      <c r="AC415" s="89" t="s">
        <v>73</v>
      </c>
      <c r="AD415" s="264">
        <v>0.35817599999999999</v>
      </c>
      <c r="AE415" s="264" t="s">
        <v>189</v>
      </c>
      <c r="AF415" s="248">
        <v>0.43697471999999998</v>
      </c>
      <c r="AG415" s="248">
        <v>0.43697471999999998</v>
      </c>
      <c r="AH415" s="270" t="s">
        <v>190</v>
      </c>
      <c r="AI415" s="268" t="s">
        <v>139</v>
      </c>
      <c r="AJ415" s="273">
        <v>46013</v>
      </c>
      <c r="AK415" s="273">
        <v>46010</v>
      </c>
      <c r="AL415" s="273">
        <v>46050</v>
      </c>
      <c r="AM415" s="273">
        <v>46093</v>
      </c>
      <c r="AN415" s="264" t="s">
        <v>73</v>
      </c>
      <c r="AO415" s="264" t="s">
        <v>73</v>
      </c>
      <c r="AP415" s="264" t="s">
        <v>73</v>
      </c>
      <c r="AQ415" s="264" t="s">
        <v>73</v>
      </c>
      <c r="AR415" s="273">
        <v>46121</v>
      </c>
      <c r="AS415" s="273">
        <v>46108</v>
      </c>
      <c r="AT415" s="273">
        <v>46073</v>
      </c>
      <c r="AU415" s="266">
        <v>46108</v>
      </c>
      <c r="AV415" s="273">
        <f>AU415+120</f>
        <v>46228</v>
      </c>
      <c r="AW415" s="248" t="s">
        <v>73</v>
      </c>
      <c r="AX415" s="261" t="s">
        <v>73</v>
      </c>
    </row>
    <row r="416" spans="1:50" ht="31.5">
      <c r="A416" s="367"/>
      <c r="B416" s="262"/>
      <c r="C416" s="263"/>
      <c r="D416" s="247"/>
      <c r="E416" s="244"/>
      <c r="F416" s="244"/>
      <c r="G416" s="244"/>
      <c r="H416" s="244"/>
      <c r="I416" s="244"/>
      <c r="J416" s="244"/>
      <c r="K416" s="244"/>
      <c r="L416" s="244"/>
      <c r="M416" s="244"/>
      <c r="N416" s="244"/>
      <c r="O416" s="238"/>
      <c r="P416" s="238"/>
      <c r="Q416" s="238"/>
      <c r="R416" s="241"/>
      <c r="S416" s="238"/>
      <c r="T416" s="238"/>
      <c r="U416" s="269"/>
      <c r="V416" s="269"/>
      <c r="W416" s="270"/>
      <c r="X416" s="270"/>
      <c r="Y416" s="93" t="s">
        <v>191</v>
      </c>
      <c r="Z416" s="89" t="s">
        <v>73</v>
      </c>
      <c r="AA416" s="94" t="s">
        <v>73</v>
      </c>
      <c r="AB416" s="270"/>
      <c r="AC416" s="89" t="s">
        <v>73</v>
      </c>
      <c r="AD416" s="264"/>
      <c r="AE416" s="264"/>
      <c r="AF416" s="248"/>
      <c r="AG416" s="248"/>
      <c r="AH416" s="270"/>
      <c r="AI416" s="268"/>
      <c r="AJ416" s="273"/>
      <c r="AK416" s="273"/>
      <c r="AL416" s="273"/>
      <c r="AM416" s="273"/>
      <c r="AN416" s="264"/>
      <c r="AO416" s="264"/>
      <c r="AP416" s="264"/>
      <c r="AQ416" s="264"/>
      <c r="AR416" s="273"/>
      <c r="AS416" s="273"/>
      <c r="AT416" s="273"/>
      <c r="AU416" s="266"/>
      <c r="AV416" s="273"/>
      <c r="AW416" s="248"/>
      <c r="AX416" s="261"/>
    </row>
    <row r="417" spans="1:50">
      <c r="A417" s="367"/>
      <c r="B417" s="262"/>
      <c r="C417" s="263"/>
      <c r="D417" s="247"/>
      <c r="E417" s="244"/>
      <c r="F417" s="244"/>
      <c r="G417" s="244"/>
      <c r="H417" s="244"/>
      <c r="I417" s="244"/>
      <c r="J417" s="244"/>
      <c r="K417" s="244"/>
      <c r="L417" s="244"/>
      <c r="M417" s="244"/>
      <c r="N417" s="244"/>
      <c r="O417" s="238"/>
      <c r="P417" s="238"/>
      <c r="Q417" s="238"/>
      <c r="R417" s="241"/>
      <c r="S417" s="238"/>
      <c r="T417" s="238"/>
      <c r="U417" s="269"/>
      <c r="V417" s="269"/>
      <c r="W417" s="270"/>
      <c r="X417" s="270"/>
      <c r="Y417" s="93" t="s">
        <v>192</v>
      </c>
      <c r="Z417" s="89" t="s">
        <v>73</v>
      </c>
      <c r="AA417" s="94" t="s">
        <v>73</v>
      </c>
      <c r="AB417" s="270"/>
      <c r="AC417" s="89" t="s">
        <v>73</v>
      </c>
      <c r="AD417" s="264"/>
      <c r="AE417" s="264"/>
      <c r="AF417" s="248"/>
      <c r="AG417" s="248"/>
      <c r="AH417" s="270"/>
      <c r="AI417" s="268"/>
      <c r="AJ417" s="273"/>
      <c r="AK417" s="273"/>
      <c r="AL417" s="273"/>
      <c r="AM417" s="273"/>
      <c r="AN417" s="264"/>
      <c r="AO417" s="264"/>
      <c r="AP417" s="264"/>
      <c r="AQ417" s="264"/>
      <c r="AR417" s="273"/>
      <c r="AS417" s="273"/>
      <c r="AT417" s="273"/>
      <c r="AU417" s="266"/>
      <c r="AV417" s="273"/>
      <c r="AW417" s="248"/>
      <c r="AX417" s="261"/>
    </row>
    <row r="418" spans="1:50">
      <c r="A418" s="367"/>
      <c r="B418" s="262"/>
      <c r="C418" s="263"/>
      <c r="D418" s="247"/>
      <c r="E418" s="244"/>
      <c r="F418" s="244"/>
      <c r="G418" s="244"/>
      <c r="H418" s="244"/>
      <c r="I418" s="244"/>
      <c r="J418" s="244"/>
      <c r="K418" s="244"/>
      <c r="L418" s="244"/>
      <c r="M418" s="244"/>
      <c r="N418" s="244"/>
      <c r="O418" s="238"/>
      <c r="P418" s="238"/>
      <c r="Q418" s="238"/>
      <c r="R418" s="241"/>
      <c r="S418" s="238"/>
      <c r="T418" s="238"/>
      <c r="U418" s="269"/>
      <c r="V418" s="269"/>
      <c r="W418" s="270"/>
      <c r="X418" s="270"/>
      <c r="Y418" s="93" t="s">
        <v>193</v>
      </c>
      <c r="Z418" s="89" t="s">
        <v>73</v>
      </c>
      <c r="AA418" s="94" t="s">
        <v>73</v>
      </c>
      <c r="AB418" s="270"/>
      <c r="AC418" s="89" t="s">
        <v>73</v>
      </c>
      <c r="AD418" s="264"/>
      <c r="AE418" s="264"/>
      <c r="AF418" s="248"/>
      <c r="AG418" s="248"/>
      <c r="AH418" s="270"/>
      <c r="AI418" s="268"/>
      <c r="AJ418" s="273"/>
      <c r="AK418" s="273"/>
      <c r="AL418" s="273"/>
      <c r="AM418" s="273"/>
      <c r="AN418" s="264"/>
      <c r="AO418" s="264"/>
      <c r="AP418" s="264"/>
      <c r="AQ418" s="264"/>
      <c r="AR418" s="273"/>
      <c r="AS418" s="273"/>
      <c r="AT418" s="273"/>
      <c r="AU418" s="266"/>
      <c r="AV418" s="273"/>
      <c r="AW418" s="248"/>
      <c r="AX418" s="261"/>
    </row>
    <row r="419" spans="1:50">
      <c r="A419" s="367"/>
      <c r="B419" s="262"/>
      <c r="C419" s="263"/>
      <c r="D419" s="247"/>
      <c r="E419" s="244"/>
      <c r="F419" s="244"/>
      <c r="G419" s="244"/>
      <c r="H419" s="244"/>
      <c r="I419" s="244"/>
      <c r="J419" s="244"/>
      <c r="K419" s="244"/>
      <c r="L419" s="244"/>
      <c r="M419" s="244"/>
      <c r="N419" s="244"/>
      <c r="O419" s="238"/>
      <c r="P419" s="238"/>
      <c r="Q419" s="238"/>
      <c r="R419" s="241"/>
      <c r="S419" s="238"/>
      <c r="T419" s="238"/>
      <c r="U419" s="269"/>
      <c r="V419" s="269"/>
      <c r="W419" s="270"/>
      <c r="X419" s="270"/>
      <c r="Y419" s="93" t="s">
        <v>194</v>
      </c>
      <c r="Z419" s="89" t="s">
        <v>73</v>
      </c>
      <c r="AA419" s="94" t="s">
        <v>73</v>
      </c>
      <c r="AB419" s="270"/>
      <c r="AC419" s="89" t="s">
        <v>73</v>
      </c>
      <c r="AD419" s="264"/>
      <c r="AE419" s="264"/>
      <c r="AF419" s="248"/>
      <c r="AG419" s="248"/>
      <c r="AH419" s="270"/>
      <c r="AI419" s="268"/>
      <c r="AJ419" s="273"/>
      <c r="AK419" s="273"/>
      <c r="AL419" s="273"/>
      <c r="AM419" s="273"/>
      <c r="AN419" s="264"/>
      <c r="AO419" s="264"/>
      <c r="AP419" s="264"/>
      <c r="AQ419" s="264"/>
      <c r="AR419" s="273"/>
      <c r="AS419" s="273"/>
      <c r="AT419" s="273"/>
      <c r="AU419" s="266"/>
      <c r="AV419" s="273"/>
      <c r="AW419" s="248"/>
      <c r="AX419" s="261"/>
    </row>
    <row r="420" spans="1:50">
      <c r="A420" s="367"/>
      <c r="B420" s="262"/>
      <c r="C420" s="263"/>
      <c r="D420" s="247"/>
      <c r="E420" s="244"/>
      <c r="F420" s="244"/>
      <c r="G420" s="244"/>
      <c r="H420" s="244"/>
      <c r="I420" s="244"/>
      <c r="J420" s="244"/>
      <c r="K420" s="244"/>
      <c r="L420" s="244"/>
      <c r="M420" s="244"/>
      <c r="N420" s="244"/>
      <c r="O420" s="238"/>
      <c r="P420" s="238"/>
      <c r="Q420" s="238"/>
      <c r="R420" s="241"/>
      <c r="S420" s="238"/>
      <c r="T420" s="238"/>
      <c r="U420" s="269"/>
      <c r="V420" s="269"/>
      <c r="W420" s="270"/>
      <c r="X420" s="270"/>
      <c r="Y420" s="93" t="s">
        <v>195</v>
      </c>
      <c r="Z420" s="89" t="s">
        <v>73</v>
      </c>
      <c r="AA420" s="89" t="s">
        <v>73</v>
      </c>
      <c r="AB420" s="270"/>
      <c r="AC420" s="89" t="s">
        <v>73</v>
      </c>
      <c r="AD420" s="264"/>
      <c r="AE420" s="264"/>
      <c r="AF420" s="248"/>
      <c r="AG420" s="248"/>
      <c r="AH420" s="270"/>
      <c r="AI420" s="268"/>
      <c r="AJ420" s="273"/>
      <c r="AK420" s="273"/>
      <c r="AL420" s="273"/>
      <c r="AM420" s="273"/>
      <c r="AN420" s="264"/>
      <c r="AO420" s="264"/>
      <c r="AP420" s="264"/>
      <c r="AQ420" s="264"/>
      <c r="AR420" s="273"/>
      <c r="AS420" s="273"/>
      <c r="AT420" s="273"/>
      <c r="AU420" s="266"/>
      <c r="AV420" s="273"/>
      <c r="AW420" s="248"/>
      <c r="AX420" s="261"/>
    </row>
    <row r="421" spans="1:50" ht="15" customHeight="1">
      <c r="A421" s="367"/>
      <c r="B421" s="262"/>
      <c r="C421" s="263"/>
      <c r="D421" s="247"/>
      <c r="E421" s="244"/>
      <c r="F421" s="244"/>
      <c r="G421" s="244"/>
      <c r="H421" s="244"/>
      <c r="I421" s="244"/>
      <c r="J421" s="244"/>
      <c r="K421" s="244"/>
      <c r="L421" s="244"/>
      <c r="M421" s="244"/>
      <c r="N421" s="244"/>
      <c r="O421" s="238" t="s">
        <v>147</v>
      </c>
      <c r="P421" s="238" t="s">
        <v>148</v>
      </c>
      <c r="Q421" s="238" t="s">
        <v>135</v>
      </c>
      <c r="R421" s="241">
        <v>2.6</v>
      </c>
      <c r="S421" s="238" t="s">
        <v>149</v>
      </c>
      <c r="T421" s="238">
        <v>2.605</v>
      </c>
      <c r="U421" s="269" t="s">
        <v>150</v>
      </c>
      <c r="V421" s="269" t="s">
        <v>150</v>
      </c>
      <c r="W421" s="270">
        <v>6</v>
      </c>
      <c r="X421" s="270">
        <v>6</v>
      </c>
      <c r="Y421" s="93" t="s">
        <v>151</v>
      </c>
      <c r="Z421" s="89" t="s">
        <v>73</v>
      </c>
      <c r="AA421" s="89" t="s">
        <v>73</v>
      </c>
      <c r="AB421" s="270">
        <v>0</v>
      </c>
      <c r="AC421" s="89" t="s">
        <v>73</v>
      </c>
      <c r="AD421" s="264">
        <v>2.1344670799999999</v>
      </c>
      <c r="AE421" s="264" t="s">
        <v>151</v>
      </c>
      <c r="AF421" s="248">
        <v>2.6040498375999999</v>
      </c>
      <c r="AG421" s="248">
        <v>2.6040498375999999</v>
      </c>
      <c r="AH421" s="270" t="s">
        <v>187</v>
      </c>
      <c r="AI421" s="268" t="s">
        <v>139</v>
      </c>
      <c r="AJ421" s="273">
        <v>45687</v>
      </c>
      <c r="AK421" s="273">
        <v>46316</v>
      </c>
      <c r="AL421" s="273">
        <v>46035</v>
      </c>
      <c r="AM421" s="273">
        <v>46086</v>
      </c>
      <c r="AN421" s="264" t="s">
        <v>73</v>
      </c>
      <c r="AO421" s="264" t="s">
        <v>73</v>
      </c>
      <c r="AP421" s="264" t="s">
        <v>73</v>
      </c>
      <c r="AQ421" s="264" t="s">
        <v>73</v>
      </c>
      <c r="AR421" s="273">
        <v>46106</v>
      </c>
      <c r="AS421" s="273">
        <v>46107</v>
      </c>
      <c r="AT421" s="273">
        <v>46034</v>
      </c>
      <c r="AU421" s="266">
        <v>46107</v>
      </c>
      <c r="AV421" s="273">
        <f>AU421+60</f>
        <v>46167</v>
      </c>
      <c r="AW421" s="248" t="s">
        <v>73</v>
      </c>
      <c r="AX421" s="261" t="s">
        <v>73</v>
      </c>
    </row>
    <row r="422" spans="1:50" ht="31.5">
      <c r="A422" s="367"/>
      <c r="B422" s="262"/>
      <c r="C422" s="263"/>
      <c r="D422" s="247"/>
      <c r="E422" s="244"/>
      <c r="F422" s="244"/>
      <c r="G422" s="244"/>
      <c r="H422" s="244"/>
      <c r="I422" s="244"/>
      <c r="J422" s="244"/>
      <c r="K422" s="244"/>
      <c r="L422" s="244"/>
      <c r="M422" s="244"/>
      <c r="N422" s="244"/>
      <c r="O422" s="238"/>
      <c r="P422" s="238"/>
      <c r="Q422" s="238"/>
      <c r="R422" s="241"/>
      <c r="S422" s="238"/>
      <c r="T422" s="238"/>
      <c r="U422" s="269"/>
      <c r="V422" s="269"/>
      <c r="W422" s="270"/>
      <c r="X422" s="270"/>
      <c r="Y422" s="93" t="s">
        <v>152</v>
      </c>
      <c r="Z422" s="89" t="s">
        <v>73</v>
      </c>
      <c r="AA422" s="89" t="s">
        <v>73</v>
      </c>
      <c r="AB422" s="270"/>
      <c r="AC422" s="89" t="s">
        <v>73</v>
      </c>
      <c r="AD422" s="264"/>
      <c r="AE422" s="264"/>
      <c r="AF422" s="248"/>
      <c r="AG422" s="248"/>
      <c r="AH422" s="270"/>
      <c r="AI422" s="268"/>
      <c r="AJ422" s="273"/>
      <c r="AK422" s="273"/>
      <c r="AL422" s="273"/>
      <c r="AM422" s="273"/>
      <c r="AN422" s="264"/>
      <c r="AO422" s="264"/>
      <c r="AP422" s="264"/>
      <c r="AQ422" s="264"/>
      <c r="AR422" s="273"/>
      <c r="AS422" s="273"/>
      <c r="AT422" s="273"/>
      <c r="AU422" s="266"/>
      <c r="AV422" s="273"/>
      <c r="AW422" s="248"/>
      <c r="AX422" s="261"/>
    </row>
    <row r="423" spans="1:50" ht="47.25">
      <c r="A423" s="367"/>
      <c r="B423" s="262"/>
      <c r="C423" s="263"/>
      <c r="D423" s="247"/>
      <c r="E423" s="244"/>
      <c r="F423" s="244"/>
      <c r="G423" s="244"/>
      <c r="H423" s="244"/>
      <c r="I423" s="244"/>
      <c r="J423" s="244"/>
      <c r="K423" s="244"/>
      <c r="L423" s="244"/>
      <c r="M423" s="244"/>
      <c r="N423" s="244"/>
      <c r="O423" s="238"/>
      <c r="P423" s="238"/>
      <c r="Q423" s="238"/>
      <c r="R423" s="241"/>
      <c r="S423" s="238"/>
      <c r="T423" s="238"/>
      <c r="U423" s="269"/>
      <c r="V423" s="269"/>
      <c r="W423" s="270"/>
      <c r="X423" s="270"/>
      <c r="Y423" s="93" t="s">
        <v>153</v>
      </c>
      <c r="Z423" s="89" t="s">
        <v>73</v>
      </c>
      <c r="AA423" s="93" t="s">
        <v>153</v>
      </c>
      <c r="AB423" s="270"/>
      <c r="AC423" s="89" t="s">
        <v>73</v>
      </c>
      <c r="AD423" s="264"/>
      <c r="AE423" s="264"/>
      <c r="AF423" s="248"/>
      <c r="AG423" s="248"/>
      <c r="AH423" s="270"/>
      <c r="AI423" s="268"/>
      <c r="AJ423" s="273"/>
      <c r="AK423" s="273"/>
      <c r="AL423" s="273"/>
      <c r="AM423" s="273"/>
      <c r="AN423" s="264"/>
      <c r="AO423" s="264"/>
      <c r="AP423" s="264"/>
      <c r="AQ423" s="264"/>
      <c r="AR423" s="273"/>
      <c r="AS423" s="273"/>
      <c r="AT423" s="273"/>
      <c r="AU423" s="266"/>
      <c r="AV423" s="273"/>
      <c r="AW423" s="248"/>
      <c r="AX423" s="261"/>
    </row>
    <row r="424" spans="1:50" ht="47.25">
      <c r="A424" s="367"/>
      <c r="B424" s="262"/>
      <c r="C424" s="263"/>
      <c r="D424" s="247"/>
      <c r="E424" s="244"/>
      <c r="F424" s="244"/>
      <c r="G424" s="244"/>
      <c r="H424" s="244"/>
      <c r="I424" s="244"/>
      <c r="J424" s="244"/>
      <c r="K424" s="244"/>
      <c r="L424" s="244"/>
      <c r="M424" s="244"/>
      <c r="N424" s="244"/>
      <c r="O424" s="238"/>
      <c r="P424" s="238"/>
      <c r="Q424" s="238"/>
      <c r="R424" s="241"/>
      <c r="S424" s="238"/>
      <c r="T424" s="238"/>
      <c r="U424" s="269"/>
      <c r="V424" s="269"/>
      <c r="W424" s="270"/>
      <c r="X424" s="270"/>
      <c r="Y424" s="93" t="s">
        <v>154</v>
      </c>
      <c r="Z424" s="89" t="s">
        <v>73</v>
      </c>
      <c r="AA424" s="93" t="s">
        <v>154</v>
      </c>
      <c r="AB424" s="270"/>
      <c r="AC424" s="89" t="s">
        <v>73</v>
      </c>
      <c r="AD424" s="264"/>
      <c r="AE424" s="264"/>
      <c r="AF424" s="248"/>
      <c r="AG424" s="248"/>
      <c r="AH424" s="270"/>
      <c r="AI424" s="268"/>
      <c r="AJ424" s="273"/>
      <c r="AK424" s="273"/>
      <c r="AL424" s="273"/>
      <c r="AM424" s="273"/>
      <c r="AN424" s="264"/>
      <c r="AO424" s="264"/>
      <c r="AP424" s="264"/>
      <c r="AQ424" s="264"/>
      <c r="AR424" s="273"/>
      <c r="AS424" s="273"/>
      <c r="AT424" s="273"/>
      <c r="AU424" s="266"/>
      <c r="AV424" s="273"/>
      <c r="AW424" s="248"/>
      <c r="AX424" s="261"/>
    </row>
    <row r="425" spans="1:50" ht="31.5">
      <c r="A425" s="367"/>
      <c r="B425" s="262"/>
      <c r="C425" s="263"/>
      <c r="D425" s="247"/>
      <c r="E425" s="244"/>
      <c r="F425" s="244"/>
      <c r="G425" s="244"/>
      <c r="H425" s="244"/>
      <c r="I425" s="244"/>
      <c r="J425" s="244"/>
      <c r="K425" s="244"/>
      <c r="L425" s="244"/>
      <c r="M425" s="244"/>
      <c r="N425" s="244"/>
      <c r="O425" s="238"/>
      <c r="P425" s="238"/>
      <c r="Q425" s="238"/>
      <c r="R425" s="241"/>
      <c r="S425" s="238"/>
      <c r="T425" s="238"/>
      <c r="U425" s="269"/>
      <c r="V425" s="269"/>
      <c r="W425" s="270"/>
      <c r="X425" s="270"/>
      <c r="Y425" s="93" t="s">
        <v>155</v>
      </c>
      <c r="Z425" s="89" t="s">
        <v>73</v>
      </c>
      <c r="AA425" s="93" t="s">
        <v>155</v>
      </c>
      <c r="AB425" s="270"/>
      <c r="AC425" s="89" t="s">
        <v>73</v>
      </c>
      <c r="AD425" s="264"/>
      <c r="AE425" s="264"/>
      <c r="AF425" s="248"/>
      <c r="AG425" s="248"/>
      <c r="AH425" s="270"/>
      <c r="AI425" s="268"/>
      <c r="AJ425" s="273"/>
      <c r="AK425" s="273"/>
      <c r="AL425" s="273"/>
      <c r="AM425" s="273"/>
      <c r="AN425" s="264"/>
      <c r="AO425" s="264"/>
      <c r="AP425" s="264"/>
      <c r="AQ425" s="264"/>
      <c r="AR425" s="273"/>
      <c r="AS425" s="273"/>
      <c r="AT425" s="273"/>
      <c r="AU425" s="266"/>
      <c r="AV425" s="273"/>
      <c r="AW425" s="248"/>
      <c r="AX425" s="261"/>
    </row>
    <row r="426" spans="1:50">
      <c r="A426" s="367"/>
      <c r="B426" s="262"/>
      <c r="C426" s="263"/>
      <c r="D426" s="247"/>
      <c r="E426" s="244"/>
      <c r="F426" s="244"/>
      <c r="G426" s="244"/>
      <c r="H426" s="244"/>
      <c r="I426" s="244"/>
      <c r="J426" s="244"/>
      <c r="K426" s="244"/>
      <c r="L426" s="244"/>
      <c r="M426" s="244"/>
      <c r="N426" s="244"/>
      <c r="O426" s="238"/>
      <c r="P426" s="238"/>
      <c r="Q426" s="238"/>
      <c r="R426" s="241"/>
      <c r="S426" s="238"/>
      <c r="T426" s="238"/>
      <c r="U426" s="269"/>
      <c r="V426" s="269"/>
      <c r="W426" s="270"/>
      <c r="X426" s="270"/>
      <c r="Y426" s="93" t="s">
        <v>156</v>
      </c>
      <c r="Z426" s="89" t="s">
        <v>73</v>
      </c>
      <c r="AA426" s="93" t="s">
        <v>156</v>
      </c>
      <c r="AB426" s="270"/>
      <c r="AC426" s="89" t="s">
        <v>73</v>
      </c>
      <c r="AD426" s="264"/>
      <c r="AE426" s="264"/>
      <c r="AF426" s="248"/>
      <c r="AG426" s="248"/>
      <c r="AH426" s="270"/>
      <c r="AI426" s="268"/>
      <c r="AJ426" s="273"/>
      <c r="AK426" s="273"/>
      <c r="AL426" s="273"/>
      <c r="AM426" s="273"/>
      <c r="AN426" s="264"/>
      <c r="AO426" s="264"/>
      <c r="AP426" s="264"/>
      <c r="AQ426" s="264"/>
      <c r="AR426" s="273"/>
      <c r="AS426" s="273"/>
      <c r="AT426" s="273"/>
      <c r="AU426" s="266"/>
      <c r="AV426" s="273"/>
      <c r="AW426" s="248"/>
      <c r="AX426" s="261"/>
    </row>
    <row r="427" spans="1:50" ht="25.5" customHeight="1">
      <c r="A427" s="367" t="s">
        <v>322</v>
      </c>
      <c r="B427" s="262" t="s">
        <v>405</v>
      </c>
      <c r="C427" s="263" t="s">
        <v>406</v>
      </c>
      <c r="D427" s="247">
        <v>49279</v>
      </c>
      <c r="E427" s="244">
        <v>0</v>
      </c>
      <c r="F427" s="244">
        <v>0</v>
      </c>
      <c r="G427" s="244">
        <v>0.53800000000000003</v>
      </c>
      <c r="H427" s="244">
        <v>0</v>
      </c>
      <c r="I427" s="244">
        <v>0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38" t="s">
        <v>114</v>
      </c>
      <c r="P427" s="238" t="s">
        <v>407</v>
      </c>
      <c r="Q427" s="238" t="s">
        <v>135</v>
      </c>
      <c r="R427" s="241">
        <v>64.586454110000005</v>
      </c>
      <c r="S427" s="238" t="s">
        <v>136</v>
      </c>
      <c r="T427" s="238">
        <v>64.586454000000003</v>
      </c>
      <c r="U427" s="238" t="s">
        <v>137</v>
      </c>
      <c r="V427" s="238" t="s">
        <v>137</v>
      </c>
      <c r="W427" s="289">
        <v>4</v>
      </c>
      <c r="X427" s="289">
        <v>4</v>
      </c>
      <c r="Y427" s="85" t="s">
        <v>408</v>
      </c>
      <c r="Z427" s="81">
        <v>64.586454000000003</v>
      </c>
      <c r="AA427" s="81" t="s">
        <v>73</v>
      </c>
      <c r="AB427" s="289">
        <v>0</v>
      </c>
      <c r="AC427" s="81">
        <v>64.586454000000003</v>
      </c>
      <c r="AD427" s="238">
        <f>AC427</f>
        <v>64.586454000000003</v>
      </c>
      <c r="AE427" s="238" t="s">
        <v>408</v>
      </c>
      <c r="AF427" s="240">
        <v>78.795473880000003</v>
      </c>
      <c r="AG427" s="240">
        <v>70.915926491999997</v>
      </c>
      <c r="AH427" s="251">
        <v>32615618597</v>
      </c>
      <c r="AI427" s="260" t="s">
        <v>139</v>
      </c>
      <c r="AJ427" s="239">
        <v>46074</v>
      </c>
      <c r="AK427" s="239">
        <v>46042</v>
      </c>
      <c r="AL427" s="239">
        <v>46069</v>
      </c>
      <c r="AM427" s="239">
        <v>46094</v>
      </c>
      <c r="AN427" s="248" t="s">
        <v>73</v>
      </c>
      <c r="AO427" s="248" t="s">
        <v>73</v>
      </c>
      <c r="AP427" s="266" t="s">
        <v>73</v>
      </c>
      <c r="AQ427" s="248" t="s">
        <v>73</v>
      </c>
      <c r="AR427" s="239">
        <v>46114</v>
      </c>
      <c r="AS427" s="239">
        <v>46112</v>
      </c>
      <c r="AT427" s="239" t="s">
        <v>140</v>
      </c>
      <c r="AU427" s="239" t="s">
        <v>141</v>
      </c>
      <c r="AV427" s="239" t="s">
        <v>409</v>
      </c>
      <c r="AW427" s="240" t="s">
        <v>73</v>
      </c>
      <c r="AX427" s="261" t="s">
        <v>73</v>
      </c>
    </row>
    <row r="428" spans="1:50" ht="25.5" customHeight="1">
      <c r="A428" s="367"/>
      <c r="B428" s="262"/>
      <c r="C428" s="263"/>
      <c r="D428" s="247"/>
      <c r="E428" s="244"/>
      <c r="F428" s="244"/>
      <c r="G428" s="244"/>
      <c r="H428" s="244"/>
      <c r="I428" s="244"/>
      <c r="J428" s="244"/>
      <c r="K428" s="244"/>
      <c r="L428" s="244"/>
      <c r="M428" s="244"/>
      <c r="N428" s="244"/>
      <c r="O428" s="238"/>
      <c r="P428" s="238"/>
      <c r="Q428" s="238"/>
      <c r="R428" s="241"/>
      <c r="S428" s="238"/>
      <c r="T428" s="238"/>
      <c r="U428" s="238"/>
      <c r="V428" s="238"/>
      <c r="W428" s="289"/>
      <c r="X428" s="289"/>
      <c r="Y428" s="85" t="s">
        <v>146</v>
      </c>
      <c r="Z428" s="81">
        <v>62.002996000000003</v>
      </c>
      <c r="AA428" s="81" t="s">
        <v>73</v>
      </c>
      <c r="AB428" s="289"/>
      <c r="AC428" s="81">
        <v>62.002996000000003</v>
      </c>
      <c r="AD428" s="238"/>
      <c r="AE428" s="238"/>
      <c r="AF428" s="240"/>
      <c r="AG428" s="240"/>
      <c r="AH428" s="251"/>
      <c r="AI428" s="260"/>
      <c r="AJ428" s="239"/>
      <c r="AK428" s="239"/>
      <c r="AL428" s="239"/>
      <c r="AM428" s="239"/>
      <c r="AN428" s="248"/>
      <c r="AO428" s="248"/>
      <c r="AP428" s="266"/>
      <c r="AQ428" s="248"/>
      <c r="AR428" s="239"/>
      <c r="AS428" s="239"/>
      <c r="AT428" s="239"/>
      <c r="AU428" s="239"/>
      <c r="AV428" s="239"/>
      <c r="AW428" s="240"/>
      <c r="AX428" s="261"/>
    </row>
    <row r="429" spans="1:50" ht="25.5" customHeight="1">
      <c r="A429" s="367"/>
      <c r="B429" s="262"/>
      <c r="C429" s="263"/>
      <c r="D429" s="247"/>
      <c r="E429" s="244"/>
      <c r="F429" s="244"/>
      <c r="G429" s="244"/>
      <c r="H429" s="244"/>
      <c r="I429" s="244"/>
      <c r="J429" s="244"/>
      <c r="K429" s="244"/>
      <c r="L429" s="244"/>
      <c r="M429" s="244"/>
      <c r="N429" s="244"/>
      <c r="O429" s="238"/>
      <c r="P429" s="238"/>
      <c r="Q429" s="238"/>
      <c r="R429" s="241"/>
      <c r="S429" s="238"/>
      <c r="T429" s="238"/>
      <c r="U429" s="238"/>
      <c r="V429" s="238"/>
      <c r="W429" s="289"/>
      <c r="X429" s="289"/>
      <c r="Y429" s="85" t="s">
        <v>143</v>
      </c>
      <c r="Z429" s="81">
        <v>59.419538000000003</v>
      </c>
      <c r="AA429" s="81" t="s">
        <v>73</v>
      </c>
      <c r="AB429" s="289"/>
      <c r="AC429" s="81">
        <v>59.419538000000003</v>
      </c>
      <c r="AD429" s="238"/>
      <c r="AE429" s="238"/>
      <c r="AF429" s="240"/>
      <c r="AG429" s="240"/>
      <c r="AH429" s="251"/>
      <c r="AI429" s="260"/>
      <c r="AJ429" s="239"/>
      <c r="AK429" s="239"/>
      <c r="AL429" s="239"/>
      <c r="AM429" s="239"/>
      <c r="AN429" s="248"/>
      <c r="AO429" s="248"/>
      <c r="AP429" s="266"/>
      <c r="AQ429" s="248"/>
      <c r="AR429" s="239"/>
      <c r="AS429" s="239"/>
      <c r="AT429" s="239"/>
      <c r="AU429" s="239"/>
      <c r="AV429" s="239"/>
      <c r="AW429" s="240"/>
      <c r="AX429" s="261"/>
    </row>
    <row r="430" spans="1:50" ht="25.5" customHeight="1">
      <c r="A430" s="367"/>
      <c r="B430" s="262"/>
      <c r="C430" s="263"/>
      <c r="D430" s="247"/>
      <c r="E430" s="244"/>
      <c r="F430" s="244"/>
      <c r="G430" s="244"/>
      <c r="H430" s="244"/>
      <c r="I430" s="244"/>
      <c r="J430" s="244"/>
      <c r="K430" s="244"/>
      <c r="L430" s="244"/>
      <c r="M430" s="244"/>
      <c r="N430" s="244"/>
      <c r="O430" s="238"/>
      <c r="P430" s="238"/>
      <c r="Q430" s="238"/>
      <c r="R430" s="241"/>
      <c r="S430" s="238"/>
      <c r="T430" s="238"/>
      <c r="U430" s="238"/>
      <c r="V430" s="238"/>
      <c r="W430" s="289"/>
      <c r="X430" s="289"/>
      <c r="Y430" s="85" t="s">
        <v>172</v>
      </c>
      <c r="Z430" s="81">
        <v>63.294725</v>
      </c>
      <c r="AA430" s="81" t="s">
        <v>73</v>
      </c>
      <c r="AB430" s="289"/>
      <c r="AC430" s="81">
        <v>63.294725</v>
      </c>
      <c r="AD430" s="238"/>
      <c r="AE430" s="238"/>
      <c r="AF430" s="240"/>
      <c r="AG430" s="240"/>
      <c r="AH430" s="251"/>
      <c r="AI430" s="260"/>
      <c r="AJ430" s="239"/>
      <c r="AK430" s="239"/>
      <c r="AL430" s="239"/>
      <c r="AM430" s="239"/>
      <c r="AN430" s="248"/>
      <c r="AO430" s="248"/>
      <c r="AP430" s="266"/>
      <c r="AQ430" s="248"/>
      <c r="AR430" s="239"/>
      <c r="AS430" s="239"/>
      <c r="AT430" s="239"/>
      <c r="AU430" s="239"/>
      <c r="AV430" s="239"/>
      <c r="AW430" s="240"/>
      <c r="AX430" s="261"/>
    </row>
    <row r="431" spans="1:50" ht="15" customHeight="1">
      <c r="A431" s="367"/>
      <c r="B431" s="262"/>
      <c r="C431" s="263"/>
      <c r="D431" s="247"/>
      <c r="E431" s="244"/>
      <c r="F431" s="244"/>
      <c r="G431" s="244"/>
      <c r="H431" s="244"/>
      <c r="I431" s="244"/>
      <c r="J431" s="244"/>
      <c r="K431" s="244"/>
      <c r="L431" s="244"/>
      <c r="M431" s="244"/>
      <c r="N431" s="244"/>
      <c r="O431" s="238" t="s">
        <v>147</v>
      </c>
      <c r="P431" s="238" t="s">
        <v>157</v>
      </c>
      <c r="Q431" s="238" t="s">
        <v>135</v>
      </c>
      <c r="R431" s="241">
        <v>17.212122239999999</v>
      </c>
      <c r="S431" s="238" t="s">
        <v>149</v>
      </c>
      <c r="T431" s="238">
        <v>17.21707224</v>
      </c>
      <c r="U431" s="256" t="s">
        <v>150</v>
      </c>
      <c r="V431" s="256" t="s">
        <v>150</v>
      </c>
      <c r="W431" s="274">
        <v>8</v>
      </c>
      <c r="X431" s="274">
        <v>8</v>
      </c>
      <c r="Y431" s="85" t="s">
        <v>158</v>
      </c>
      <c r="Z431" s="82" t="s">
        <v>73</v>
      </c>
      <c r="AA431" s="81" t="s">
        <v>73</v>
      </c>
      <c r="AB431" s="274">
        <v>0</v>
      </c>
      <c r="AC431" s="82" t="s">
        <v>73</v>
      </c>
      <c r="AD431" s="264">
        <v>16.383081539999999</v>
      </c>
      <c r="AE431" s="248" t="s">
        <v>158</v>
      </c>
      <c r="AF431" s="275">
        <v>19.987359478799998</v>
      </c>
      <c r="AG431" s="281">
        <v>19.987359478799998</v>
      </c>
      <c r="AH431" s="274">
        <v>32515443660</v>
      </c>
      <c r="AI431" s="248" t="s">
        <v>139</v>
      </c>
      <c r="AJ431" s="266">
        <v>45989</v>
      </c>
      <c r="AK431" s="266">
        <v>45986</v>
      </c>
      <c r="AL431" s="266">
        <v>46002</v>
      </c>
      <c r="AM431" s="266">
        <v>46091</v>
      </c>
      <c r="AN431" s="248" t="s">
        <v>73</v>
      </c>
      <c r="AO431" s="248" t="s">
        <v>73</v>
      </c>
      <c r="AP431" s="248" t="s">
        <v>73</v>
      </c>
      <c r="AQ431" s="248" t="s">
        <v>73</v>
      </c>
      <c r="AR431" s="266">
        <v>46111</v>
      </c>
      <c r="AS431" s="266">
        <v>46108</v>
      </c>
      <c r="AT431" s="266">
        <v>46055</v>
      </c>
      <c r="AU431" s="313">
        <v>46108</v>
      </c>
      <c r="AV431" s="266">
        <f>AU431+90</f>
        <v>46198</v>
      </c>
      <c r="AW431" s="312" t="s">
        <v>73</v>
      </c>
      <c r="AX431" s="276" t="s">
        <v>73</v>
      </c>
    </row>
    <row r="432" spans="1:50">
      <c r="A432" s="367"/>
      <c r="B432" s="262"/>
      <c r="C432" s="263"/>
      <c r="D432" s="247"/>
      <c r="E432" s="244"/>
      <c r="F432" s="244"/>
      <c r="G432" s="244"/>
      <c r="H432" s="244"/>
      <c r="I432" s="244"/>
      <c r="J432" s="244"/>
      <c r="K432" s="244"/>
      <c r="L432" s="244"/>
      <c r="M432" s="244"/>
      <c r="N432" s="244"/>
      <c r="O432" s="238"/>
      <c r="P432" s="238"/>
      <c r="Q432" s="238"/>
      <c r="R432" s="241"/>
      <c r="S432" s="238"/>
      <c r="T432" s="238"/>
      <c r="U432" s="256"/>
      <c r="V432" s="256"/>
      <c r="W432" s="274"/>
      <c r="X432" s="274"/>
      <c r="Y432" s="85" t="s">
        <v>159</v>
      </c>
      <c r="Z432" s="82" t="s">
        <v>73</v>
      </c>
      <c r="AA432" s="81" t="s">
        <v>73</v>
      </c>
      <c r="AB432" s="274"/>
      <c r="AC432" s="82" t="s">
        <v>73</v>
      </c>
      <c r="AD432" s="264"/>
      <c r="AE432" s="248"/>
      <c r="AF432" s="275"/>
      <c r="AG432" s="281"/>
      <c r="AH432" s="274"/>
      <c r="AI432" s="248"/>
      <c r="AJ432" s="266"/>
      <c r="AK432" s="266"/>
      <c r="AL432" s="266"/>
      <c r="AM432" s="266"/>
      <c r="AN432" s="248"/>
      <c r="AO432" s="248"/>
      <c r="AP432" s="248"/>
      <c r="AQ432" s="248"/>
      <c r="AR432" s="266"/>
      <c r="AS432" s="266"/>
      <c r="AT432" s="266"/>
      <c r="AU432" s="313"/>
      <c r="AV432" s="266"/>
      <c r="AW432" s="312"/>
      <c r="AX432" s="276"/>
    </row>
    <row r="433" spans="1:50">
      <c r="A433" s="367"/>
      <c r="B433" s="262"/>
      <c r="C433" s="263"/>
      <c r="D433" s="247"/>
      <c r="E433" s="244"/>
      <c r="F433" s="244"/>
      <c r="G433" s="244"/>
      <c r="H433" s="244"/>
      <c r="I433" s="244"/>
      <c r="J433" s="244"/>
      <c r="K433" s="244"/>
      <c r="L433" s="244"/>
      <c r="M433" s="244"/>
      <c r="N433" s="244"/>
      <c r="O433" s="238"/>
      <c r="P433" s="238"/>
      <c r="Q433" s="238"/>
      <c r="R433" s="241"/>
      <c r="S433" s="238"/>
      <c r="T433" s="238"/>
      <c r="U433" s="256"/>
      <c r="V433" s="256"/>
      <c r="W433" s="274"/>
      <c r="X433" s="274"/>
      <c r="Y433" s="85" t="s">
        <v>160</v>
      </c>
      <c r="Z433" s="82" t="s">
        <v>73</v>
      </c>
      <c r="AA433" s="81" t="s">
        <v>73</v>
      </c>
      <c r="AB433" s="274"/>
      <c r="AC433" s="82" t="s">
        <v>73</v>
      </c>
      <c r="AD433" s="264"/>
      <c r="AE433" s="248"/>
      <c r="AF433" s="275"/>
      <c r="AG433" s="281"/>
      <c r="AH433" s="274"/>
      <c r="AI433" s="248"/>
      <c r="AJ433" s="266"/>
      <c r="AK433" s="266"/>
      <c r="AL433" s="266"/>
      <c r="AM433" s="266"/>
      <c r="AN433" s="248"/>
      <c r="AO433" s="248"/>
      <c r="AP433" s="248"/>
      <c r="AQ433" s="248"/>
      <c r="AR433" s="266"/>
      <c r="AS433" s="266"/>
      <c r="AT433" s="266"/>
      <c r="AU433" s="313"/>
      <c r="AV433" s="266"/>
      <c r="AW433" s="312"/>
      <c r="AX433" s="276"/>
    </row>
    <row r="434" spans="1:50">
      <c r="A434" s="367"/>
      <c r="B434" s="262"/>
      <c r="C434" s="263"/>
      <c r="D434" s="247"/>
      <c r="E434" s="244"/>
      <c r="F434" s="244"/>
      <c r="G434" s="244"/>
      <c r="H434" s="244"/>
      <c r="I434" s="244"/>
      <c r="J434" s="244"/>
      <c r="K434" s="244"/>
      <c r="L434" s="244"/>
      <c r="M434" s="244"/>
      <c r="N434" s="244"/>
      <c r="O434" s="238"/>
      <c r="P434" s="238"/>
      <c r="Q434" s="238"/>
      <c r="R434" s="241"/>
      <c r="S434" s="238"/>
      <c r="T434" s="238"/>
      <c r="U434" s="256"/>
      <c r="V434" s="256"/>
      <c r="W434" s="274"/>
      <c r="X434" s="274"/>
      <c r="Y434" s="85" t="s">
        <v>161</v>
      </c>
      <c r="Z434" s="82" t="s">
        <v>73</v>
      </c>
      <c r="AA434" s="81" t="s">
        <v>73</v>
      </c>
      <c r="AB434" s="274"/>
      <c r="AC434" s="82" t="s">
        <v>73</v>
      </c>
      <c r="AD434" s="264"/>
      <c r="AE434" s="248"/>
      <c r="AF434" s="275"/>
      <c r="AG434" s="281"/>
      <c r="AH434" s="274"/>
      <c r="AI434" s="248"/>
      <c r="AJ434" s="266"/>
      <c r="AK434" s="266"/>
      <c r="AL434" s="266"/>
      <c r="AM434" s="266"/>
      <c r="AN434" s="248"/>
      <c r="AO434" s="248"/>
      <c r="AP434" s="248"/>
      <c r="AQ434" s="248"/>
      <c r="AR434" s="266"/>
      <c r="AS434" s="266"/>
      <c r="AT434" s="266"/>
      <c r="AU434" s="313"/>
      <c r="AV434" s="266"/>
      <c r="AW434" s="312"/>
      <c r="AX434" s="276"/>
    </row>
    <row r="435" spans="1:50">
      <c r="A435" s="367"/>
      <c r="B435" s="262"/>
      <c r="C435" s="263"/>
      <c r="D435" s="247"/>
      <c r="E435" s="244"/>
      <c r="F435" s="244"/>
      <c r="G435" s="244"/>
      <c r="H435" s="244"/>
      <c r="I435" s="244"/>
      <c r="J435" s="244"/>
      <c r="K435" s="244"/>
      <c r="L435" s="244"/>
      <c r="M435" s="244"/>
      <c r="N435" s="244"/>
      <c r="O435" s="238"/>
      <c r="P435" s="238"/>
      <c r="Q435" s="238"/>
      <c r="R435" s="241"/>
      <c r="S435" s="238"/>
      <c r="T435" s="238"/>
      <c r="U435" s="256"/>
      <c r="V435" s="256"/>
      <c r="W435" s="274"/>
      <c r="X435" s="274"/>
      <c r="Y435" s="85" t="s">
        <v>162</v>
      </c>
      <c r="Z435" s="82" t="s">
        <v>73</v>
      </c>
      <c r="AA435" s="81" t="s">
        <v>73</v>
      </c>
      <c r="AB435" s="274"/>
      <c r="AC435" s="82" t="s">
        <v>73</v>
      </c>
      <c r="AD435" s="264"/>
      <c r="AE435" s="248"/>
      <c r="AF435" s="275"/>
      <c r="AG435" s="281"/>
      <c r="AH435" s="274"/>
      <c r="AI435" s="248"/>
      <c r="AJ435" s="266"/>
      <c r="AK435" s="266"/>
      <c r="AL435" s="266"/>
      <c r="AM435" s="266"/>
      <c r="AN435" s="248"/>
      <c r="AO435" s="248"/>
      <c r="AP435" s="248"/>
      <c r="AQ435" s="248"/>
      <c r="AR435" s="266"/>
      <c r="AS435" s="266"/>
      <c r="AT435" s="266"/>
      <c r="AU435" s="313"/>
      <c r="AV435" s="266"/>
      <c r="AW435" s="312"/>
      <c r="AX435" s="276"/>
    </row>
    <row r="436" spans="1:50" ht="31.5">
      <c r="A436" s="367"/>
      <c r="B436" s="262"/>
      <c r="C436" s="263"/>
      <c r="D436" s="247"/>
      <c r="E436" s="244"/>
      <c r="F436" s="244"/>
      <c r="G436" s="244"/>
      <c r="H436" s="244"/>
      <c r="I436" s="244"/>
      <c r="J436" s="244"/>
      <c r="K436" s="244"/>
      <c r="L436" s="244"/>
      <c r="M436" s="244"/>
      <c r="N436" s="244"/>
      <c r="O436" s="238"/>
      <c r="P436" s="238"/>
      <c r="Q436" s="238"/>
      <c r="R436" s="241"/>
      <c r="S436" s="238"/>
      <c r="T436" s="238"/>
      <c r="U436" s="256"/>
      <c r="V436" s="256"/>
      <c r="W436" s="274"/>
      <c r="X436" s="274"/>
      <c r="Y436" s="85" t="s">
        <v>163</v>
      </c>
      <c r="Z436" s="82" t="s">
        <v>73</v>
      </c>
      <c r="AA436" s="85" t="s">
        <v>163</v>
      </c>
      <c r="AB436" s="274"/>
      <c r="AC436" s="82" t="s">
        <v>73</v>
      </c>
      <c r="AD436" s="264"/>
      <c r="AE436" s="248"/>
      <c r="AF436" s="275"/>
      <c r="AG436" s="281"/>
      <c r="AH436" s="274"/>
      <c r="AI436" s="248"/>
      <c r="AJ436" s="266"/>
      <c r="AK436" s="266"/>
      <c r="AL436" s="266"/>
      <c r="AM436" s="266"/>
      <c r="AN436" s="248"/>
      <c r="AO436" s="248"/>
      <c r="AP436" s="248"/>
      <c r="AQ436" s="248"/>
      <c r="AR436" s="266"/>
      <c r="AS436" s="266"/>
      <c r="AT436" s="266"/>
      <c r="AU436" s="313"/>
      <c r="AV436" s="266"/>
      <c r="AW436" s="312"/>
      <c r="AX436" s="276"/>
    </row>
    <row r="437" spans="1:50">
      <c r="A437" s="367"/>
      <c r="B437" s="262"/>
      <c r="C437" s="263"/>
      <c r="D437" s="247"/>
      <c r="E437" s="244"/>
      <c r="F437" s="244"/>
      <c r="G437" s="244"/>
      <c r="H437" s="244"/>
      <c r="I437" s="244"/>
      <c r="J437" s="244"/>
      <c r="K437" s="244"/>
      <c r="L437" s="244"/>
      <c r="M437" s="244"/>
      <c r="N437" s="244"/>
      <c r="O437" s="238"/>
      <c r="P437" s="238"/>
      <c r="Q437" s="238"/>
      <c r="R437" s="241"/>
      <c r="S437" s="238"/>
      <c r="T437" s="238"/>
      <c r="U437" s="256"/>
      <c r="V437" s="256"/>
      <c r="W437" s="274"/>
      <c r="X437" s="274"/>
      <c r="Y437" s="85" t="s">
        <v>164</v>
      </c>
      <c r="Z437" s="82" t="s">
        <v>73</v>
      </c>
      <c r="AA437" s="85" t="s">
        <v>164</v>
      </c>
      <c r="AB437" s="274"/>
      <c r="AC437" s="82" t="s">
        <v>73</v>
      </c>
      <c r="AD437" s="264"/>
      <c r="AE437" s="248"/>
      <c r="AF437" s="275"/>
      <c r="AG437" s="281"/>
      <c r="AH437" s="274"/>
      <c r="AI437" s="248"/>
      <c r="AJ437" s="266"/>
      <c r="AK437" s="266"/>
      <c r="AL437" s="266"/>
      <c r="AM437" s="266"/>
      <c r="AN437" s="248"/>
      <c r="AO437" s="248"/>
      <c r="AP437" s="248"/>
      <c r="AQ437" s="248"/>
      <c r="AR437" s="266"/>
      <c r="AS437" s="266"/>
      <c r="AT437" s="266"/>
      <c r="AU437" s="313"/>
      <c r="AV437" s="266"/>
      <c r="AW437" s="312"/>
      <c r="AX437" s="276"/>
    </row>
    <row r="438" spans="1:50">
      <c r="A438" s="367"/>
      <c r="B438" s="262"/>
      <c r="C438" s="263"/>
      <c r="D438" s="247"/>
      <c r="E438" s="244"/>
      <c r="F438" s="244"/>
      <c r="G438" s="244"/>
      <c r="H438" s="244"/>
      <c r="I438" s="244"/>
      <c r="J438" s="244"/>
      <c r="K438" s="244"/>
      <c r="L438" s="244"/>
      <c r="M438" s="244"/>
      <c r="N438" s="244"/>
      <c r="O438" s="238"/>
      <c r="P438" s="238"/>
      <c r="Q438" s="238"/>
      <c r="R438" s="241"/>
      <c r="S438" s="238"/>
      <c r="T438" s="238"/>
      <c r="U438" s="256"/>
      <c r="V438" s="256"/>
      <c r="W438" s="274"/>
      <c r="X438" s="274"/>
      <c r="Y438" s="85" t="s">
        <v>165</v>
      </c>
      <c r="Z438" s="82" t="s">
        <v>73</v>
      </c>
      <c r="AA438" s="85" t="s">
        <v>165</v>
      </c>
      <c r="AB438" s="274"/>
      <c r="AC438" s="82" t="s">
        <v>73</v>
      </c>
      <c r="AD438" s="264"/>
      <c r="AE438" s="248"/>
      <c r="AF438" s="275"/>
      <c r="AG438" s="281"/>
      <c r="AH438" s="274"/>
      <c r="AI438" s="248"/>
      <c r="AJ438" s="266"/>
      <c r="AK438" s="266"/>
      <c r="AL438" s="266"/>
      <c r="AM438" s="266"/>
      <c r="AN438" s="248"/>
      <c r="AO438" s="248"/>
      <c r="AP438" s="248"/>
      <c r="AQ438" s="248"/>
      <c r="AR438" s="266"/>
      <c r="AS438" s="266"/>
      <c r="AT438" s="266"/>
      <c r="AU438" s="313"/>
      <c r="AV438" s="266"/>
      <c r="AW438" s="312"/>
      <c r="AX438" s="276"/>
    </row>
    <row r="439" spans="1:50" ht="26.85" customHeight="1">
      <c r="A439" s="367"/>
      <c r="B439" s="262"/>
      <c r="C439" s="263"/>
      <c r="D439" s="247"/>
      <c r="E439" s="244"/>
      <c r="F439" s="244"/>
      <c r="G439" s="244"/>
      <c r="H439" s="244"/>
      <c r="I439" s="244"/>
      <c r="J439" s="244"/>
      <c r="K439" s="244"/>
      <c r="L439" s="244"/>
      <c r="M439" s="244"/>
      <c r="N439" s="244"/>
      <c r="O439" s="238" t="s">
        <v>147</v>
      </c>
      <c r="P439" s="238" t="s">
        <v>173</v>
      </c>
      <c r="Q439" s="238" t="s">
        <v>135</v>
      </c>
      <c r="R439" s="241">
        <v>0.12</v>
      </c>
      <c r="S439" s="238" t="s">
        <v>149</v>
      </c>
      <c r="T439" s="238">
        <v>0.12</v>
      </c>
      <c r="U439" s="269" t="s">
        <v>150</v>
      </c>
      <c r="V439" s="269" t="s">
        <v>150</v>
      </c>
      <c r="W439" s="270">
        <v>17</v>
      </c>
      <c r="X439" s="270">
        <v>17</v>
      </c>
      <c r="Y439" s="93" t="s">
        <v>174</v>
      </c>
      <c r="Z439" s="89" t="s">
        <v>73</v>
      </c>
      <c r="AA439" s="89" t="s">
        <v>73</v>
      </c>
      <c r="AB439" s="270">
        <v>0</v>
      </c>
      <c r="AC439" s="89" t="s">
        <v>73</v>
      </c>
      <c r="AD439" s="264">
        <v>7.2764999999999996E-2</v>
      </c>
      <c r="AE439" s="269" t="s">
        <v>174</v>
      </c>
      <c r="AF439" s="248">
        <v>8.8773299999999999E-2</v>
      </c>
      <c r="AG439" s="248">
        <v>8.8773299999999999E-2</v>
      </c>
      <c r="AH439" s="270">
        <v>32515255726</v>
      </c>
      <c r="AI439" s="268" t="s">
        <v>139</v>
      </c>
      <c r="AJ439" s="273">
        <v>45930</v>
      </c>
      <c r="AK439" s="273">
        <v>45930</v>
      </c>
      <c r="AL439" s="273">
        <v>45946</v>
      </c>
      <c r="AM439" s="273">
        <v>45987</v>
      </c>
      <c r="AN439" s="264" t="s">
        <v>73</v>
      </c>
      <c r="AO439" s="264" t="s">
        <v>73</v>
      </c>
      <c r="AP439" s="264" t="s">
        <v>73</v>
      </c>
      <c r="AQ439" s="264" t="s">
        <v>73</v>
      </c>
      <c r="AR439" s="273">
        <v>46007</v>
      </c>
      <c r="AS439" s="273">
        <v>46009</v>
      </c>
      <c r="AT439" s="273">
        <v>46034</v>
      </c>
      <c r="AU439" s="266">
        <v>46034</v>
      </c>
      <c r="AV439" s="273">
        <f>AU439+90</f>
        <v>46124</v>
      </c>
      <c r="AW439" s="248" t="s">
        <v>73</v>
      </c>
      <c r="AX439" s="261" t="s">
        <v>73</v>
      </c>
    </row>
    <row r="440" spans="1:50">
      <c r="A440" s="367"/>
      <c r="B440" s="262"/>
      <c r="C440" s="263"/>
      <c r="D440" s="247"/>
      <c r="E440" s="244"/>
      <c r="F440" s="244"/>
      <c r="G440" s="244"/>
      <c r="H440" s="244"/>
      <c r="I440" s="244"/>
      <c r="J440" s="244"/>
      <c r="K440" s="244"/>
      <c r="L440" s="244"/>
      <c r="M440" s="244"/>
      <c r="N440" s="244"/>
      <c r="O440" s="238"/>
      <c r="P440" s="238"/>
      <c r="Q440" s="238"/>
      <c r="R440" s="241"/>
      <c r="S440" s="238"/>
      <c r="T440" s="238"/>
      <c r="U440" s="269"/>
      <c r="V440" s="269"/>
      <c r="W440" s="270"/>
      <c r="X440" s="270"/>
      <c r="Y440" s="93" t="s">
        <v>159</v>
      </c>
      <c r="Z440" s="89" t="s">
        <v>73</v>
      </c>
      <c r="AA440" s="89" t="s">
        <v>73</v>
      </c>
      <c r="AB440" s="270"/>
      <c r="AC440" s="89" t="s">
        <v>73</v>
      </c>
      <c r="AD440" s="264"/>
      <c r="AE440" s="264"/>
      <c r="AF440" s="248"/>
      <c r="AG440" s="248"/>
      <c r="AH440" s="270"/>
      <c r="AI440" s="268"/>
      <c r="AJ440" s="273"/>
      <c r="AK440" s="273"/>
      <c r="AL440" s="273"/>
      <c r="AM440" s="273"/>
      <c r="AN440" s="264"/>
      <c r="AO440" s="264"/>
      <c r="AP440" s="264"/>
      <c r="AQ440" s="264"/>
      <c r="AR440" s="273"/>
      <c r="AS440" s="273"/>
      <c r="AT440" s="273"/>
      <c r="AU440" s="266"/>
      <c r="AV440" s="273"/>
      <c r="AW440" s="248"/>
      <c r="AX440" s="261"/>
    </row>
    <row r="441" spans="1:50">
      <c r="A441" s="367"/>
      <c r="B441" s="262"/>
      <c r="C441" s="263"/>
      <c r="D441" s="247"/>
      <c r="E441" s="244"/>
      <c r="F441" s="244"/>
      <c r="G441" s="244"/>
      <c r="H441" s="244"/>
      <c r="I441" s="244"/>
      <c r="J441" s="244"/>
      <c r="K441" s="244"/>
      <c r="L441" s="244"/>
      <c r="M441" s="244"/>
      <c r="N441" s="244"/>
      <c r="O441" s="238"/>
      <c r="P441" s="238"/>
      <c r="Q441" s="238"/>
      <c r="R441" s="241"/>
      <c r="S441" s="238"/>
      <c r="T441" s="238"/>
      <c r="U441" s="269"/>
      <c r="V441" s="269"/>
      <c r="W441" s="270"/>
      <c r="X441" s="270"/>
      <c r="Y441" s="93" t="s">
        <v>175</v>
      </c>
      <c r="Z441" s="89" t="s">
        <v>73</v>
      </c>
      <c r="AA441" s="89" t="s">
        <v>73</v>
      </c>
      <c r="AB441" s="270"/>
      <c r="AC441" s="89" t="s">
        <v>73</v>
      </c>
      <c r="AD441" s="264"/>
      <c r="AE441" s="264"/>
      <c r="AF441" s="248"/>
      <c r="AG441" s="248"/>
      <c r="AH441" s="270"/>
      <c r="AI441" s="268"/>
      <c r="AJ441" s="273"/>
      <c r="AK441" s="273"/>
      <c r="AL441" s="273"/>
      <c r="AM441" s="273"/>
      <c r="AN441" s="264"/>
      <c r="AO441" s="264"/>
      <c r="AP441" s="264"/>
      <c r="AQ441" s="264"/>
      <c r="AR441" s="273"/>
      <c r="AS441" s="273"/>
      <c r="AT441" s="273"/>
      <c r="AU441" s="266"/>
      <c r="AV441" s="273"/>
      <c r="AW441" s="248"/>
      <c r="AX441" s="261"/>
    </row>
    <row r="442" spans="1:50">
      <c r="A442" s="367"/>
      <c r="B442" s="262"/>
      <c r="C442" s="263"/>
      <c r="D442" s="247"/>
      <c r="E442" s="244"/>
      <c r="F442" s="244"/>
      <c r="G442" s="244"/>
      <c r="H442" s="244"/>
      <c r="I442" s="244"/>
      <c r="J442" s="244"/>
      <c r="K442" s="244"/>
      <c r="L442" s="244"/>
      <c r="M442" s="244"/>
      <c r="N442" s="244"/>
      <c r="O442" s="238"/>
      <c r="P442" s="238"/>
      <c r="Q442" s="238"/>
      <c r="R442" s="241"/>
      <c r="S442" s="238"/>
      <c r="T442" s="238"/>
      <c r="U442" s="269"/>
      <c r="V442" s="269"/>
      <c r="W442" s="270"/>
      <c r="X442" s="270"/>
      <c r="Y442" s="93" t="s">
        <v>176</v>
      </c>
      <c r="Z442" s="89" t="s">
        <v>73</v>
      </c>
      <c r="AA442" s="89" t="s">
        <v>73</v>
      </c>
      <c r="AB442" s="270"/>
      <c r="AC442" s="89" t="s">
        <v>73</v>
      </c>
      <c r="AD442" s="264"/>
      <c r="AE442" s="264"/>
      <c r="AF442" s="248"/>
      <c r="AG442" s="248"/>
      <c r="AH442" s="270"/>
      <c r="AI442" s="268"/>
      <c r="AJ442" s="273"/>
      <c r="AK442" s="273"/>
      <c r="AL442" s="273"/>
      <c r="AM442" s="273"/>
      <c r="AN442" s="264"/>
      <c r="AO442" s="264"/>
      <c r="AP442" s="264"/>
      <c r="AQ442" s="264"/>
      <c r="AR442" s="273"/>
      <c r="AS442" s="273"/>
      <c r="AT442" s="273"/>
      <c r="AU442" s="266"/>
      <c r="AV442" s="273"/>
      <c r="AW442" s="248"/>
      <c r="AX442" s="261"/>
    </row>
    <row r="443" spans="1:50">
      <c r="A443" s="367"/>
      <c r="B443" s="262"/>
      <c r="C443" s="263"/>
      <c r="D443" s="247"/>
      <c r="E443" s="244"/>
      <c r="F443" s="244"/>
      <c r="G443" s="244"/>
      <c r="H443" s="244"/>
      <c r="I443" s="244"/>
      <c r="J443" s="244"/>
      <c r="K443" s="244"/>
      <c r="L443" s="244"/>
      <c r="M443" s="244"/>
      <c r="N443" s="244"/>
      <c r="O443" s="238"/>
      <c r="P443" s="238"/>
      <c r="Q443" s="238"/>
      <c r="R443" s="241"/>
      <c r="S443" s="238"/>
      <c r="T443" s="238"/>
      <c r="U443" s="269"/>
      <c r="V443" s="269"/>
      <c r="W443" s="270"/>
      <c r="X443" s="270"/>
      <c r="Y443" s="93" t="s">
        <v>177</v>
      </c>
      <c r="Z443" s="89" t="s">
        <v>73</v>
      </c>
      <c r="AA443" s="89" t="s">
        <v>73</v>
      </c>
      <c r="AB443" s="270"/>
      <c r="AC443" s="89" t="s">
        <v>73</v>
      </c>
      <c r="AD443" s="264"/>
      <c r="AE443" s="264"/>
      <c r="AF443" s="248"/>
      <c r="AG443" s="248"/>
      <c r="AH443" s="270"/>
      <c r="AI443" s="268"/>
      <c r="AJ443" s="273"/>
      <c r="AK443" s="273"/>
      <c r="AL443" s="273"/>
      <c r="AM443" s="273"/>
      <c r="AN443" s="264"/>
      <c r="AO443" s="264"/>
      <c r="AP443" s="264"/>
      <c r="AQ443" s="264"/>
      <c r="AR443" s="273"/>
      <c r="AS443" s="273"/>
      <c r="AT443" s="273"/>
      <c r="AU443" s="266"/>
      <c r="AV443" s="273"/>
      <c r="AW443" s="248"/>
      <c r="AX443" s="261"/>
    </row>
    <row r="444" spans="1:50">
      <c r="A444" s="367"/>
      <c r="B444" s="262"/>
      <c r="C444" s="263"/>
      <c r="D444" s="247"/>
      <c r="E444" s="244"/>
      <c r="F444" s="244"/>
      <c r="G444" s="244"/>
      <c r="H444" s="244"/>
      <c r="I444" s="244"/>
      <c r="J444" s="244"/>
      <c r="K444" s="244"/>
      <c r="L444" s="244"/>
      <c r="M444" s="244"/>
      <c r="N444" s="244"/>
      <c r="O444" s="238"/>
      <c r="P444" s="238"/>
      <c r="Q444" s="238"/>
      <c r="R444" s="241"/>
      <c r="S444" s="238"/>
      <c r="T444" s="238"/>
      <c r="U444" s="269"/>
      <c r="V444" s="269"/>
      <c r="W444" s="270"/>
      <c r="X444" s="270"/>
      <c r="Y444" s="93" t="s">
        <v>178</v>
      </c>
      <c r="Z444" s="89" t="s">
        <v>73</v>
      </c>
      <c r="AA444" s="89" t="s">
        <v>73</v>
      </c>
      <c r="AB444" s="270"/>
      <c r="AC444" s="89" t="s">
        <v>73</v>
      </c>
      <c r="AD444" s="264"/>
      <c r="AE444" s="264"/>
      <c r="AF444" s="248"/>
      <c r="AG444" s="248"/>
      <c r="AH444" s="270"/>
      <c r="AI444" s="268"/>
      <c r="AJ444" s="273"/>
      <c r="AK444" s="273"/>
      <c r="AL444" s="273"/>
      <c r="AM444" s="273"/>
      <c r="AN444" s="264"/>
      <c r="AO444" s="264"/>
      <c r="AP444" s="264"/>
      <c r="AQ444" s="264"/>
      <c r="AR444" s="273"/>
      <c r="AS444" s="273"/>
      <c r="AT444" s="273"/>
      <c r="AU444" s="266"/>
      <c r="AV444" s="273"/>
      <c r="AW444" s="248"/>
      <c r="AX444" s="261"/>
    </row>
    <row r="445" spans="1:50">
      <c r="A445" s="367"/>
      <c r="B445" s="262"/>
      <c r="C445" s="263"/>
      <c r="D445" s="247"/>
      <c r="E445" s="244"/>
      <c r="F445" s="244"/>
      <c r="G445" s="244"/>
      <c r="H445" s="244"/>
      <c r="I445" s="244"/>
      <c r="J445" s="244"/>
      <c r="K445" s="244"/>
      <c r="L445" s="244"/>
      <c r="M445" s="244"/>
      <c r="N445" s="244"/>
      <c r="O445" s="238"/>
      <c r="P445" s="238"/>
      <c r="Q445" s="238"/>
      <c r="R445" s="241"/>
      <c r="S445" s="238"/>
      <c r="T445" s="238"/>
      <c r="U445" s="269"/>
      <c r="V445" s="269"/>
      <c r="W445" s="270"/>
      <c r="X445" s="270"/>
      <c r="Y445" s="93" t="s">
        <v>179</v>
      </c>
      <c r="Z445" s="89" t="s">
        <v>73</v>
      </c>
      <c r="AA445" s="89" t="s">
        <v>73</v>
      </c>
      <c r="AB445" s="270"/>
      <c r="AC445" s="89" t="s">
        <v>73</v>
      </c>
      <c r="AD445" s="264"/>
      <c r="AE445" s="264"/>
      <c r="AF445" s="248"/>
      <c r="AG445" s="248"/>
      <c r="AH445" s="270"/>
      <c r="AI445" s="268"/>
      <c r="AJ445" s="273"/>
      <c r="AK445" s="273"/>
      <c r="AL445" s="273"/>
      <c r="AM445" s="273"/>
      <c r="AN445" s="264"/>
      <c r="AO445" s="264"/>
      <c r="AP445" s="264"/>
      <c r="AQ445" s="264"/>
      <c r="AR445" s="273"/>
      <c r="AS445" s="273"/>
      <c r="AT445" s="273"/>
      <c r="AU445" s="266"/>
      <c r="AV445" s="273"/>
      <c r="AW445" s="248"/>
      <c r="AX445" s="261"/>
    </row>
    <row r="446" spans="1:50">
      <c r="A446" s="367"/>
      <c r="B446" s="262"/>
      <c r="C446" s="263"/>
      <c r="D446" s="247"/>
      <c r="E446" s="244"/>
      <c r="F446" s="244"/>
      <c r="G446" s="244"/>
      <c r="H446" s="244"/>
      <c r="I446" s="244"/>
      <c r="J446" s="244"/>
      <c r="K446" s="244"/>
      <c r="L446" s="244"/>
      <c r="M446" s="244"/>
      <c r="N446" s="244"/>
      <c r="O446" s="238"/>
      <c r="P446" s="238"/>
      <c r="Q446" s="238"/>
      <c r="R446" s="241"/>
      <c r="S446" s="238"/>
      <c r="T446" s="238"/>
      <c r="U446" s="269"/>
      <c r="V446" s="269"/>
      <c r="W446" s="270"/>
      <c r="X446" s="270"/>
      <c r="Y446" s="93" t="s">
        <v>180</v>
      </c>
      <c r="Z446" s="89" t="s">
        <v>73</v>
      </c>
      <c r="AA446" s="89" t="s">
        <v>73</v>
      </c>
      <c r="AB446" s="270"/>
      <c r="AC446" s="89" t="s">
        <v>73</v>
      </c>
      <c r="AD446" s="264"/>
      <c r="AE446" s="264"/>
      <c r="AF446" s="248"/>
      <c r="AG446" s="248"/>
      <c r="AH446" s="270"/>
      <c r="AI446" s="268"/>
      <c r="AJ446" s="273"/>
      <c r="AK446" s="273"/>
      <c r="AL446" s="273"/>
      <c r="AM446" s="273"/>
      <c r="AN446" s="264"/>
      <c r="AO446" s="264"/>
      <c r="AP446" s="264"/>
      <c r="AQ446" s="264"/>
      <c r="AR446" s="273"/>
      <c r="AS446" s="273"/>
      <c r="AT446" s="273"/>
      <c r="AU446" s="266"/>
      <c r="AV446" s="273"/>
      <c r="AW446" s="248"/>
      <c r="AX446" s="261"/>
    </row>
    <row r="447" spans="1:50">
      <c r="A447" s="367"/>
      <c r="B447" s="262"/>
      <c r="C447" s="263"/>
      <c r="D447" s="247"/>
      <c r="E447" s="244"/>
      <c r="F447" s="244"/>
      <c r="G447" s="244"/>
      <c r="H447" s="244"/>
      <c r="I447" s="244"/>
      <c r="J447" s="244"/>
      <c r="K447" s="244"/>
      <c r="L447" s="244"/>
      <c r="M447" s="244"/>
      <c r="N447" s="244"/>
      <c r="O447" s="238"/>
      <c r="P447" s="238"/>
      <c r="Q447" s="238"/>
      <c r="R447" s="241"/>
      <c r="S447" s="238"/>
      <c r="T447" s="238"/>
      <c r="U447" s="269"/>
      <c r="V447" s="269"/>
      <c r="W447" s="270"/>
      <c r="X447" s="270"/>
      <c r="Y447" s="93" t="s">
        <v>181</v>
      </c>
      <c r="Z447" s="89" t="s">
        <v>73</v>
      </c>
      <c r="AA447" s="89" t="s">
        <v>73</v>
      </c>
      <c r="AB447" s="270"/>
      <c r="AC447" s="89" t="s">
        <v>73</v>
      </c>
      <c r="AD447" s="264"/>
      <c r="AE447" s="264"/>
      <c r="AF447" s="248"/>
      <c r="AG447" s="248"/>
      <c r="AH447" s="270"/>
      <c r="AI447" s="268"/>
      <c r="AJ447" s="273"/>
      <c r="AK447" s="273"/>
      <c r="AL447" s="273"/>
      <c r="AM447" s="273"/>
      <c r="AN447" s="264"/>
      <c r="AO447" s="264"/>
      <c r="AP447" s="264"/>
      <c r="AQ447" s="264"/>
      <c r="AR447" s="273"/>
      <c r="AS447" s="273"/>
      <c r="AT447" s="273"/>
      <c r="AU447" s="266"/>
      <c r="AV447" s="273"/>
      <c r="AW447" s="248"/>
      <c r="AX447" s="261"/>
    </row>
    <row r="448" spans="1:50">
      <c r="A448" s="367"/>
      <c r="B448" s="262"/>
      <c r="C448" s="263"/>
      <c r="D448" s="247"/>
      <c r="E448" s="244"/>
      <c r="F448" s="244"/>
      <c r="G448" s="244"/>
      <c r="H448" s="244"/>
      <c r="I448" s="244"/>
      <c r="J448" s="244"/>
      <c r="K448" s="244"/>
      <c r="L448" s="244"/>
      <c r="M448" s="244"/>
      <c r="N448" s="244"/>
      <c r="O448" s="238"/>
      <c r="P448" s="238"/>
      <c r="Q448" s="238"/>
      <c r="R448" s="241"/>
      <c r="S448" s="238"/>
      <c r="T448" s="238"/>
      <c r="U448" s="269"/>
      <c r="V448" s="269"/>
      <c r="W448" s="270"/>
      <c r="X448" s="270"/>
      <c r="Y448" s="93" t="s">
        <v>182</v>
      </c>
      <c r="Z448" s="89" t="s">
        <v>73</v>
      </c>
      <c r="AA448" s="89" t="s">
        <v>73</v>
      </c>
      <c r="AB448" s="270"/>
      <c r="AC448" s="89" t="s">
        <v>73</v>
      </c>
      <c r="AD448" s="264"/>
      <c r="AE448" s="264"/>
      <c r="AF448" s="248"/>
      <c r="AG448" s="248"/>
      <c r="AH448" s="270"/>
      <c r="AI448" s="268"/>
      <c r="AJ448" s="273"/>
      <c r="AK448" s="273"/>
      <c r="AL448" s="273"/>
      <c r="AM448" s="273"/>
      <c r="AN448" s="264"/>
      <c r="AO448" s="264"/>
      <c r="AP448" s="264"/>
      <c r="AQ448" s="264"/>
      <c r="AR448" s="273"/>
      <c r="AS448" s="273"/>
      <c r="AT448" s="273"/>
      <c r="AU448" s="266"/>
      <c r="AV448" s="273"/>
      <c r="AW448" s="248"/>
      <c r="AX448" s="261"/>
    </row>
    <row r="449" spans="1:50">
      <c r="A449" s="367"/>
      <c r="B449" s="262"/>
      <c r="C449" s="263"/>
      <c r="D449" s="247"/>
      <c r="E449" s="244"/>
      <c r="F449" s="244"/>
      <c r="G449" s="244"/>
      <c r="H449" s="244"/>
      <c r="I449" s="244"/>
      <c r="J449" s="244"/>
      <c r="K449" s="244"/>
      <c r="L449" s="244"/>
      <c r="M449" s="244"/>
      <c r="N449" s="244"/>
      <c r="O449" s="238"/>
      <c r="P449" s="238"/>
      <c r="Q449" s="238"/>
      <c r="R449" s="241"/>
      <c r="S449" s="238"/>
      <c r="T449" s="238"/>
      <c r="U449" s="269"/>
      <c r="V449" s="269"/>
      <c r="W449" s="270"/>
      <c r="X449" s="270"/>
      <c r="Y449" s="93" t="s">
        <v>183</v>
      </c>
      <c r="Z449" s="89" t="s">
        <v>73</v>
      </c>
      <c r="AA449" s="89" t="s">
        <v>73</v>
      </c>
      <c r="AB449" s="270"/>
      <c r="AC449" s="89" t="s">
        <v>73</v>
      </c>
      <c r="AD449" s="264"/>
      <c r="AE449" s="264"/>
      <c r="AF449" s="248"/>
      <c r="AG449" s="248"/>
      <c r="AH449" s="270"/>
      <c r="AI449" s="268"/>
      <c r="AJ449" s="273"/>
      <c r="AK449" s="273"/>
      <c r="AL449" s="273"/>
      <c r="AM449" s="273"/>
      <c r="AN449" s="264"/>
      <c r="AO449" s="264"/>
      <c r="AP449" s="264"/>
      <c r="AQ449" s="264"/>
      <c r="AR449" s="273"/>
      <c r="AS449" s="273"/>
      <c r="AT449" s="273"/>
      <c r="AU449" s="266"/>
      <c r="AV449" s="273"/>
      <c r="AW449" s="248"/>
      <c r="AX449" s="261"/>
    </row>
    <row r="450" spans="1:50">
      <c r="A450" s="367"/>
      <c r="B450" s="262"/>
      <c r="C450" s="263"/>
      <c r="D450" s="247"/>
      <c r="E450" s="244"/>
      <c r="F450" s="244"/>
      <c r="G450" s="244"/>
      <c r="H450" s="244"/>
      <c r="I450" s="244"/>
      <c r="J450" s="244"/>
      <c r="K450" s="244"/>
      <c r="L450" s="244"/>
      <c r="M450" s="244"/>
      <c r="N450" s="244"/>
      <c r="O450" s="238"/>
      <c r="P450" s="238"/>
      <c r="Q450" s="238"/>
      <c r="R450" s="241"/>
      <c r="S450" s="238"/>
      <c r="T450" s="238"/>
      <c r="U450" s="269"/>
      <c r="V450" s="269"/>
      <c r="W450" s="270"/>
      <c r="X450" s="270"/>
      <c r="Y450" s="93" t="s">
        <v>158</v>
      </c>
      <c r="Z450" s="89" t="s">
        <v>73</v>
      </c>
      <c r="AA450" s="89" t="s">
        <v>73</v>
      </c>
      <c r="AB450" s="270"/>
      <c r="AC450" s="89" t="s">
        <v>73</v>
      </c>
      <c r="AD450" s="264"/>
      <c r="AE450" s="264"/>
      <c r="AF450" s="248"/>
      <c r="AG450" s="248"/>
      <c r="AH450" s="270"/>
      <c r="AI450" s="268"/>
      <c r="AJ450" s="273"/>
      <c r="AK450" s="273"/>
      <c r="AL450" s="273"/>
      <c r="AM450" s="273"/>
      <c r="AN450" s="264"/>
      <c r="AO450" s="264"/>
      <c r="AP450" s="264"/>
      <c r="AQ450" s="264"/>
      <c r="AR450" s="273"/>
      <c r="AS450" s="273"/>
      <c r="AT450" s="273"/>
      <c r="AU450" s="266"/>
      <c r="AV450" s="273"/>
      <c r="AW450" s="248"/>
      <c r="AX450" s="261"/>
    </row>
    <row r="451" spans="1:50">
      <c r="A451" s="367"/>
      <c r="B451" s="262"/>
      <c r="C451" s="263"/>
      <c r="D451" s="247"/>
      <c r="E451" s="244"/>
      <c r="F451" s="244"/>
      <c r="G451" s="244"/>
      <c r="H451" s="244"/>
      <c r="I451" s="244"/>
      <c r="J451" s="244"/>
      <c r="K451" s="244"/>
      <c r="L451" s="244"/>
      <c r="M451" s="244"/>
      <c r="N451" s="244"/>
      <c r="O451" s="238"/>
      <c r="P451" s="238"/>
      <c r="Q451" s="238"/>
      <c r="R451" s="241"/>
      <c r="S451" s="238"/>
      <c r="T451" s="238"/>
      <c r="U451" s="269"/>
      <c r="V451" s="269"/>
      <c r="W451" s="270"/>
      <c r="X451" s="270"/>
      <c r="Y451" s="93" t="s">
        <v>184</v>
      </c>
      <c r="Z451" s="89" t="s">
        <v>73</v>
      </c>
      <c r="AA451" s="89" t="s">
        <v>73</v>
      </c>
      <c r="AB451" s="270"/>
      <c r="AC451" s="89" t="s">
        <v>73</v>
      </c>
      <c r="AD451" s="264"/>
      <c r="AE451" s="264"/>
      <c r="AF451" s="248"/>
      <c r="AG451" s="248"/>
      <c r="AH451" s="270"/>
      <c r="AI451" s="268"/>
      <c r="AJ451" s="273"/>
      <c r="AK451" s="273"/>
      <c r="AL451" s="273"/>
      <c r="AM451" s="273"/>
      <c r="AN451" s="264"/>
      <c r="AO451" s="264"/>
      <c r="AP451" s="264"/>
      <c r="AQ451" s="264"/>
      <c r="AR451" s="273"/>
      <c r="AS451" s="273"/>
      <c r="AT451" s="273"/>
      <c r="AU451" s="266"/>
      <c r="AV451" s="273"/>
      <c r="AW451" s="248"/>
      <c r="AX451" s="261"/>
    </row>
    <row r="452" spans="1:50">
      <c r="A452" s="367"/>
      <c r="B452" s="262"/>
      <c r="C452" s="263"/>
      <c r="D452" s="247"/>
      <c r="E452" s="244"/>
      <c r="F452" s="244"/>
      <c r="G452" s="244"/>
      <c r="H452" s="244"/>
      <c r="I452" s="244"/>
      <c r="J452" s="244"/>
      <c r="K452" s="244"/>
      <c r="L452" s="244"/>
      <c r="M452" s="244"/>
      <c r="N452" s="244"/>
      <c r="O452" s="238"/>
      <c r="P452" s="238"/>
      <c r="Q452" s="238"/>
      <c r="R452" s="241"/>
      <c r="S452" s="238"/>
      <c r="T452" s="238"/>
      <c r="U452" s="269"/>
      <c r="V452" s="269"/>
      <c r="W452" s="270"/>
      <c r="X452" s="270"/>
      <c r="Y452" s="93" t="s">
        <v>165</v>
      </c>
      <c r="Z452" s="89" t="s">
        <v>73</v>
      </c>
      <c r="AA452" s="89" t="s">
        <v>73</v>
      </c>
      <c r="AB452" s="270"/>
      <c r="AC452" s="89" t="s">
        <v>73</v>
      </c>
      <c r="AD452" s="264"/>
      <c r="AE452" s="264"/>
      <c r="AF452" s="248"/>
      <c r="AG452" s="248"/>
      <c r="AH452" s="270"/>
      <c r="AI452" s="268"/>
      <c r="AJ452" s="273"/>
      <c r="AK452" s="273"/>
      <c r="AL452" s="273"/>
      <c r="AM452" s="273"/>
      <c r="AN452" s="264"/>
      <c r="AO452" s="264"/>
      <c r="AP452" s="264"/>
      <c r="AQ452" s="264"/>
      <c r="AR452" s="273"/>
      <c r="AS452" s="273"/>
      <c r="AT452" s="273"/>
      <c r="AU452" s="266"/>
      <c r="AV452" s="273"/>
      <c r="AW452" s="248"/>
      <c r="AX452" s="261"/>
    </row>
    <row r="453" spans="1:50">
      <c r="A453" s="367"/>
      <c r="B453" s="262"/>
      <c r="C453" s="263"/>
      <c r="D453" s="247"/>
      <c r="E453" s="244"/>
      <c r="F453" s="244"/>
      <c r="G453" s="244"/>
      <c r="H453" s="244"/>
      <c r="I453" s="244"/>
      <c r="J453" s="244"/>
      <c r="K453" s="244"/>
      <c r="L453" s="244"/>
      <c r="M453" s="244"/>
      <c r="N453" s="244"/>
      <c r="O453" s="238"/>
      <c r="P453" s="238"/>
      <c r="Q453" s="238"/>
      <c r="R453" s="241"/>
      <c r="S453" s="238"/>
      <c r="T453" s="238"/>
      <c r="U453" s="269"/>
      <c r="V453" s="269"/>
      <c r="W453" s="270"/>
      <c r="X453" s="270"/>
      <c r="Y453" s="93" t="s">
        <v>185</v>
      </c>
      <c r="Z453" s="89" t="s">
        <v>73</v>
      </c>
      <c r="AA453" s="89" t="s">
        <v>73</v>
      </c>
      <c r="AB453" s="270"/>
      <c r="AC453" s="89" t="s">
        <v>73</v>
      </c>
      <c r="AD453" s="264"/>
      <c r="AE453" s="264"/>
      <c r="AF453" s="248"/>
      <c r="AG453" s="248"/>
      <c r="AH453" s="270"/>
      <c r="AI453" s="268"/>
      <c r="AJ453" s="273"/>
      <c r="AK453" s="273"/>
      <c r="AL453" s="273"/>
      <c r="AM453" s="273"/>
      <c r="AN453" s="264"/>
      <c r="AO453" s="264"/>
      <c r="AP453" s="264"/>
      <c r="AQ453" s="264"/>
      <c r="AR453" s="273"/>
      <c r="AS453" s="273"/>
      <c r="AT453" s="273"/>
      <c r="AU453" s="266"/>
      <c r="AV453" s="273"/>
      <c r="AW453" s="248"/>
      <c r="AX453" s="261"/>
    </row>
    <row r="454" spans="1:50">
      <c r="A454" s="367"/>
      <c r="B454" s="262"/>
      <c r="C454" s="263"/>
      <c r="D454" s="247"/>
      <c r="E454" s="244"/>
      <c r="F454" s="244"/>
      <c r="G454" s="244"/>
      <c r="H454" s="244"/>
      <c r="I454" s="244"/>
      <c r="J454" s="244"/>
      <c r="K454" s="244"/>
      <c r="L454" s="244"/>
      <c r="M454" s="244"/>
      <c r="N454" s="244"/>
      <c r="O454" s="238"/>
      <c r="P454" s="238"/>
      <c r="Q454" s="238"/>
      <c r="R454" s="241"/>
      <c r="S454" s="238"/>
      <c r="T454" s="238"/>
      <c r="U454" s="269"/>
      <c r="V454" s="269"/>
      <c r="W454" s="270"/>
      <c r="X454" s="270"/>
      <c r="Y454" s="93" t="s">
        <v>186</v>
      </c>
      <c r="Z454" s="89" t="s">
        <v>73</v>
      </c>
      <c r="AA454" s="89" t="s">
        <v>73</v>
      </c>
      <c r="AB454" s="270"/>
      <c r="AC454" s="89" t="s">
        <v>73</v>
      </c>
      <c r="AD454" s="264"/>
      <c r="AE454" s="264"/>
      <c r="AF454" s="248"/>
      <c r="AG454" s="248"/>
      <c r="AH454" s="270"/>
      <c r="AI454" s="268"/>
      <c r="AJ454" s="273"/>
      <c r="AK454" s="273"/>
      <c r="AL454" s="273"/>
      <c r="AM454" s="273"/>
      <c r="AN454" s="264"/>
      <c r="AO454" s="264"/>
      <c r="AP454" s="264"/>
      <c r="AQ454" s="264"/>
      <c r="AR454" s="273"/>
      <c r="AS454" s="273"/>
      <c r="AT454" s="273"/>
      <c r="AU454" s="266"/>
      <c r="AV454" s="273"/>
      <c r="AW454" s="248"/>
      <c r="AX454" s="261"/>
    </row>
    <row r="455" spans="1:50">
      <c r="A455" s="367"/>
      <c r="B455" s="262"/>
      <c r="C455" s="263"/>
      <c r="D455" s="247"/>
      <c r="E455" s="244"/>
      <c r="F455" s="244"/>
      <c r="G455" s="244"/>
      <c r="H455" s="244"/>
      <c r="I455" s="244"/>
      <c r="J455" s="244"/>
      <c r="K455" s="244"/>
      <c r="L455" s="244"/>
      <c r="M455" s="244"/>
      <c r="N455" s="244"/>
      <c r="O455" s="238"/>
      <c r="P455" s="238"/>
      <c r="Q455" s="238"/>
      <c r="R455" s="241"/>
      <c r="S455" s="238"/>
      <c r="T455" s="238"/>
      <c r="U455" s="269"/>
      <c r="V455" s="269"/>
      <c r="W455" s="270"/>
      <c r="X455" s="270"/>
      <c r="Y455" s="93" t="s">
        <v>162</v>
      </c>
      <c r="Z455" s="89" t="s">
        <v>73</v>
      </c>
      <c r="AA455" s="89" t="s">
        <v>73</v>
      </c>
      <c r="AB455" s="270"/>
      <c r="AC455" s="89" t="s">
        <v>73</v>
      </c>
      <c r="AD455" s="264"/>
      <c r="AE455" s="264"/>
      <c r="AF455" s="248"/>
      <c r="AG455" s="248"/>
      <c r="AH455" s="270"/>
      <c r="AI455" s="268"/>
      <c r="AJ455" s="273"/>
      <c r="AK455" s="273"/>
      <c r="AL455" s="273"/>
      <c r="AM455" s="273"/>
      <c r="AN455" s="264"/>
      <c r="AO455" s="264"/>
      <c r="AP455" s="264"/>
      <c r="AQ455" s="264"/>
      <c r="AR455" s="273"/>
      <c r="AS455" s="273"/>
      <c r="AT455" s="273"/>
      <c r="AU455" s="266"/>
      <c r="AV455" s="273"/>
      <c r="AW455" s="248"/>
      <c r="AX455" s="261"/>
    </row>
    <row r="456" spans="1:50" ht="15" customHeight="1">
      <c r="A456" s="367"/>
      <c r="B456" s="262"/>
      <c r="C456" s="263"/>
      <c r="D456" s="247"/>
      <c r="E456" s="244"/>
      <c r="F456" s="244"/>
      <c r="G456" s="244"/>
      <c r="H456" s="244"/>
      <c r="I456" s="244"/>
      <c r="J456" s="244"/>
      <c r="K456" s="244"/>
      <c r="L456" s="244"/>
      <c r="M456" s="244"/>
      <c r="N456" s="244"/>
      <c r="O456" s="238" t="s">
        <v>147</v>
      </c>
      <c r="P456" s="238" t="s">
        <v>148</v>
      </c>
      <c r="Q456" s="238" t="s">
        <v>135</v>
      </c>
      <c r="R456" s="241">
        <v>2.6597822500000001</v>
      </c>
      <c r="S456" s="238" t="s">
        <v>149</v>
      </c>
      <c r="T456" s="238">
        <v>2.61617926</v>
      </c>
      <c r="U456" s="269" t="s">
        <v>150</v>
      </c>
      <c r="V456" s="269" t="s">
        <v>150</v>
      </c>
      <c r="W456" s="270">
        <v>6</v>
      </c>
      <c r="X456" s="270">
        <v>6</v>
      </c>
      <c r="Y456" s="93" t="s">
        <v>151</v>
      </c>
      <c r="Z456" s="89" t="s">
        <v>73</v>
      </c>
      <c r="AA456" s="89" t="s">
        <v>73</v>
      </c>
      <c r="AB456" s="270">
        <v>0</v>
      </c>
      <c r="AC456" s="89" t="s">
        <v>73</v>
      </c>
      <c r="AD456" s="264">
        <v>2.102665</v>
      </c>
      <c r="AE456" s="264" t="s">
        <v>151</v>
      </c>
      <c r="AF456" s="248">
        <v>2.5652512999999999</v>
      </c>
      <c r="AG456" s="248">
        <v>2.5652512999999999</v>
      </c>
      <c r="AH456" s="270" t="s">
        <v>187</v>
      </c>
      <c r="AI456" s="268" t="s">
        <v>139</v>
      </c>
      <c r="AJ456" s="273">
        <v>45687</v>
      </c>
      <c r="AK456" s="273">
        <v>46316</v>
      </c>
      <c r="AL456" s="273">
        <v>46035</v>
      </c>
      <c r="AM456" s="273">
        <v>46086</v>
      </c>
      <c r="AN456" s="264" t="s">
        <v>73</v>
      </c>
      <c r="AO456" s="264" t="s">
        <v>73</v>
      </c>
      <c r="AP456" s="264" t="s">
        <v>73</v>
      </c>
      <c r="AQ456" s="264" t="s">
        <v>73</v>
      </c>
      <c r="AR456" s="273">
        <v>46106</v>
      </c>
      <c r="AS456" s="273">
        <v>46107</v>
      </c>
      <c r="AT456" s="273">
        <v>46034</v>
      </c>
      <c r="AU456" s="266">
        <v>46107</v>
      </c>
      <c r="AV456" s="273">
        <f>AU456+60</f>
        <v>46167</v>
      </c>
      <c r="AW456" s="248" t="s">
        <v>73</v>
      </c>
      <c r="AX456" s="261" t="s">
        <v>73</v>
      </c>
    </row>
    <row r="457" spans="1:50" ht="31.5">
      <c r="A457" s="367"/>
      <c r="B457" s="262"/>
      <c r="C457" s="263"/>
      <c r="D457" s="247"/>
      <c r="E457" s="244"/>
      <c r="F457" s="244"/>
      <c r="G457" s="244"/>
      <c r="H457" s="244"/>
      <c r="I457" s="244"/>
      <c r="J457" s="244"/>
      <c r="K457" s="244"/>
      <c r="L457" s="244"/>
      <c r="M457" s="244"/>
      <c r="N457" s="244"/>
      <c r="O457" s="238"/>
      <c r="P457" s="238"/>
      <c r="Q457" s="238"/>
      <c r="R457" s="241"/>
      <c r="S457" s="238"/>
      <c r="T457" s="238"/>
      <c r="U457" s="269"/>
      <c r="V457" s="269"/>
      <c r="W457" s="270"/>
      <c r="X457" s="270"/>
      <c r="Y457" s="93" t="s">
        <v>152</v>
      </c>
      <c r="Z457" s="89" t="s">
        <v>73</v>
      </c>
      <c r="AA457" s="89" t="s">
        <v>73</v>
      </c>
      <c r="AB457" s="270"/>
      <c r="AC457" s="89" t="s">
        <v>73</v>
      </c>
      <c r="AD457" s="264"/>
      <c r="AE457" s="264"/>
      <c r="AF457" s="248"/>
      <c r="AG457" s="248"/>
      <c r="AH457" s="270"/>
      <c r="AI457" s="268"/>
      <c r="AJ457" s="273"/>
      <c r="AK457" s="273"/>
      <c r="AL457" s="273"/>
      <c r="AM457" s="273"/>
      <c r="AN457" s="264"/>
      <c r="AO457" s="264"/>
      <c r="AP457" s="264"/>
      <c r="AQ457" s="264"/>
      <c r="AR457" s="273"/>
      <c r="AS457" s="273"/>
      <c r="AT457" s="273"/>
      <c r="AU457" s="266"/>
      <c r="AV457" s="273"/>
      <c r="AW457" s="248"/>
      <c r="AX457" s="261"/>
    </row>
    <row r="458" spans="1:50" ht="47.25">
      <c r="A458" s="367"/>
      <c r="B458" s="262"/>
      <c r="C458" s="263"/>
      <c r="D458" s="247"/>
      <c r="E458" s="244"/>
      <c r="F458" s="244"/>
      <c r="G458" s="244"/>
      <c r="H458" s="244"/>
      <c r="I458" s="244"/>
      <c r="J458" s="244"/>
      <c r="K458" s="244"/>
      <c r="L458" s="244"/>
      <c r="M458" s="244"/>
      <c r="N458" s="244"/>
      <c r="O458" s="238"/>
      <c r="P458" s="238"/>
      <c r="Q458" s="238"/>
      <c r="R458" s="241"/>
      <c r="S458" s="238"/>
      <c r="T458" s="238"/>
      <c r="U458" s="269"/>
      <c r="V458" s="269"/>
      <c r="W458" s="270"/>
      <c r="X458" s="270"/>
      <c r="Y458" s="93" t="s">
        <v>153</v>
      </c>
      <c r="Z458" s="89" t="s">
        <v>73</v>
      </c>
      <c r="AA458" s="93" t="s">
        <v>153</v>
      </c>
      <c r="AB458" s="270"/>
      <c r="AC458" s="89" t="s">
        <v>73</v>
      </c>
      <c r="AD458" s="264"/>
      <c r="AE458" s="264"/>
      <c r="AF458" s="248"/>
      <c r="AG458" s="248"/>
      <c r="AH458" s="270"/>
      <c r="AI458" s="268"/>
      <c r="AJ458" s="273"/>
      <c r="AK458" s="273"/>
      <c r="AL458" s="273"/>
      <c r="AM458" s="273"/>
      <c r="AN458" s="264"/>
      <c r="AO458" s="264"/>
      <c r="AP458" s="264"/>
      <c r="AQ458" s="264"/>
      <c r="AR458" s="273"/>
      <c r="AS458" s="273"/>
      <c r="AT458" s="273"/>
      <c r="AU458" s="266"/>
      <c r="AV458" s="273"/>
      <c r="AW458" s="248"/>
      <c r="AX458" s="261"/>
    </row>
    <row r="459" spans="1:50" ht="47.25">
      <c r="A459" s="367"/>
      <c r="B459" s="262"/>
      <c r="C459" s="263"/>
      <c r="D459" s="247"/>
      <c r="E459" s="244"/>
      <c r="F459" s="244"/>
      <c r="G459" s="244"/>
      <c r="H459" s="244"/>
      <c r="I459" s="244"/>
      <c r="J459" s="244"/>
      <c r="K459" s="244"/>
      <c r="L459" s="244"/>
      <c r="M459" s="244"/>
      <c r="N459" s="244"/>
      <c r="O459" s="238"/>
      <c r="P459" s="238"/>
      <c r="Q459" s="238"/>
      <c r="R459" s="241"/>
      <c r="S459" s="238"/>
      <c r="T459" s="238"/>
      <c r="U459" s="269"/>
      <c r="V459" s="269"/>
      <c r="W459" s="270"/>
      <c r="X459" s="270"/>
      <c r="Y459" s="93" t="s">
        <v>154</v>
      </c>
      <c r="Z459" s="89" t="s">
        <v>73</v>
      </c>
      <c r="AA459" s="93" t="s">
        <v>154</v>
      </c>
      <c r="AB459" s="270"/>
      <c r="AC459" s="89" t="s">
        <v>73</v>
      </c>
      <c r="AD459" s="264"/>
      <c r="AE459" s="264"/>
      <c r="AF459" s="248"/>
      <c r="AG459" s="248"/>
      <c r="AH459" s="270"/>
      <c r="AI459" s="268"/>
      <c r="AJ459" s="273"/>
      <c r="AK459" s="273"/>
      <c r="AL459" s="273"/>
      <c r="AM459" s="273"/>
      <c r="AN459" s="264"/>
      <c r="AO459" s="264"/>
      <c r="AP459" s="264"/>
      <c r="AQ459" s="264"/>
      <c r="AR459" s="273"/>
      <c r="AS459" s="273"/>
      <c r="AT459" s="273"/>
      <c r="AU459" s="266"/>
      <c r="AV459" s="273"/>
      <c r="AW459" s="248"/>
      <c r="AX459" s="261"/>
    </row>
    <row r="460" spans="1:50" ht="31.5">
      <c r="A460" s="367"/>
      <c r="B460" s="262"/>
      <c r="C460" s="263"/>
      <c r="D460" s="247"/>
      <c r="E460" s="244"/>
      <c r="F460" s="244"/>
      <c r="G460" s="244"/>
      <c r="H460" s="244"/>
      <c r="I460" s="244"/>
      <c r="J460" s="244"/>
      <c r="K460" s="244"/>
      <c r="L460" s="244"/>
      <c r="M460" s="244"/>
      <c r="N460" s="244"/>
      <c r="O460" s="238"/>
      <c r="P460" s="238"/>
      <c r="Q460" s="238"/>
      <c r="R460" s="241"/>
      <c r="S460" s="238"/>
      <c r="T460" s="238"/>
      <c r="U460" s="269"/>
      <c r="V460" s="269"/>
      <c r="W460" s="270"/>
      <c r="X460" s="270"/>
      <c r="Y460" s="93" t="s">
        <v>155</v>
      </c>
      <c r="Z460" s="89" t="s">
        <v>73</v>
      </c>
      <c r="AA460" s="93" t="s">
        <v>155</v>
      </c>
      <c r="AB460" s="270"/>
      <c r="AC460" s="89" t="s">
        <v>73</v>
      </c>
      <c r="AD460" s="264"/>
      <c r="AE460" s="264"/>
      <c r="AF460" s="248"/>
      <c r="AG460" s="248"/>
      <c r="AH460" s="270"/>
      <c r="AI460" s="268"/>
      <c r="AJ460" s="273"/>
      <c r="AK460" s="273"/>
      <c r="AL460" s="273"/>
      <c r="AM460" s="273"/>
      <c r="AN460" s="264"/>
      <c r="AO460" s="264"/>
      <c r="AP460" s="264"/>
      <c r="AQ460" s="264"/>
      <c r="AR460" s="273"/>
      <c r="AS460" s="273"/>
      <c r="AT460" s="273"/>
      <c r="AU460" s="266"/>
      <c r="AV460" s="273"/>
      <c r="AW460" s="248"/>
      <c r="AX460" s="261"/>
    </row>
    <row r="461" spans="1:50">
      <c r="A461" s="367"/>
      <c r="B461" s="262"/>
      <c r="C461" s="263"/>
      <c r="D461" s="247"/>
      <c r="E461" s="244"/>
      <c r="F461" s="244"/>
      <c r="G461" s="244"/>
      <c r="H461" s="244"/>
      <c r="I461" s="244"/>
      <c r="J461" s="244"/>
      <c r="K461" s="244"/>
      <c r="L461" s="244"/>
      <c r="M461" s="244"/>
      <c r="N461" s="244"/>
      <c r="O461" s="238"/>
      <c r="P461" s="238"/>
      <c r="Q461" s="238"/>
      <c r="R461" s="241"/>
      <c r="S461" s="238"/>
      <c r="T461" s="238"/>
      <c r="U461" s="269"/>
      <c r="V461" s="269"/>
      <c r="W461" s="270"/>
      <c r="X461" s="270"/>
      <c r="Y461" s="93" t="s">
        <v>156</v>
      </c>
      <c r="Z461" s="89" t="s">
        <v>73</v>
      </c>
      <c r="AA461" s="93" t="s">
        <v>156</v>
      </c>
      <c r="AB461" s="270"/>
      <c r="AC461" s="89" t="s">
        <v>73</v>
      </c>
      <c r="AD461" s="264"/>
      <c r="AE461" s="264"/>
      <c r="AF461" s="248"/>
      <c r="AG461" s="248"/>
      <c r="AH461" s="270"/>
      <c r="AI461" s="268"/>
      <c r="AJ461" s="273"/>
      <c r="AK461" s="273"/>
      <c r="AL461" s="273"/>
      <c r="AM461" s="273"/>
      <c r="AN461" s="264"/>
      <c r="AO461" s="264"/>
      <c r="AP461" s="264"/>
      <c r="AQ461" s="264"/>
      <c r="AR461" s="273"/>
      <c r="AS461" s="273"/>
      <c r="AT461" s="273"/>
      <c r="AU461" s="266"/>
      <c r="AV461" s="273"/>
      <c r="AW461" s="248"/>
      <c r="AX461" s="261"/>
    </row>
    <row r="462" spans="1:50" ht="15" customHeight="1">
      <c r="A462" s="367"/>
      <c r="B462" s="262"/>
      <c r="C462" s="263"/>
      <c r="D462" s="247"/>
      <c r="E462" s="244"/>
      <c r="F462" s="244"/>
      <c r="G462" s="244"/>
      <c r="H462" s="244"/>
      <c r="I462" s="244"/>
      <c r="J462" s="244"/>
      <c r="K462" s="244"/>
      <c r="L462" s="244"/>
      <c r="M462" s="244"/>
      <c r="N462" s="244"/>
      <c r="O462" s="238" t="s">
        <v>147</v>
      </c>
      <c r="P462" s="238" t="s">
        <v>188</v>
      </c>
      <c r="Q462" s="238" t="s">
        <v>135</v>
      </c>
      <c r="R462" s="241">
        <v>0.56000000000000005</v>
      </c>
      <c r="S462" s="238" t="s">
        <v>149</v>
      </c>
      <c r="T462" s="238">
        <v>0.78200000000000003</v>
      </c>
      <c r="U462" s="269" t="s">
        <v>150</v>
      </c>
      <c r="V462" s="269" t="s">
        <v>150</v>
      </c>
      <c r="W462" s="270">
        <v>6</v>
      </c>
      <c r="X462" s="270">
        <v>6</v>
      </c>
      <c r="Y462" s="93" t="s">
        <v>189</v>
      </c>
      <c r="Z462" s="89" t="s">
        <v>73</v>
      </c>
      <c r="AA462" s="94" t="s">
        <v>73</v>
      </c>
      <c r="AB462" s="270">
        <v>1</v>
      </c>
      <c r="AC462" s="89" t="s">
        <v>73</v>
      </c>
      <c r="AD462" s="264">
        <v>0.35817599999999999</v>
      </c>
      <c r="AE462" s="264" t="s">
        <v>189</v>
      </c>
      <c r="AF462" s="248">
        <v>0.43697471999999998</v>
      </c>
      <c r="AG462" s="248">
        <v>0.43697471999999998</v>
      </c>
      <c r="AH462" s="270" t="s">
        <v>190</v>
      </c>
      <c r="AI462" s="268" t="s">
        <v>139</v>
      </c>
      <c r="AJ462" s="273">
        <v>46013</v>
      </c>
      <c r="AK462" s="273">
        <v>46010</v>
      </c>
      <c r="AL462" s="273">
        <v>46050</v>
      </c>
      <c r="AM462" s="273">
        <v>46093</v>
      </c>
      <c r="AN462" s="264" t="s">
        <v>73</v>
      </c>
      <c r="AO462" s="264" t="s">
        <v>73</v>
      </c>
      <c r="AP462" s="264" t="s">
        <v>73</v>
      </c>
      <c r="AQ462" s="264" t="s">
        <v>73</v>
      </c>
      <c r="AR462" s="273">
        <v>46121</v>
      </c>
      <c r="AS462" s="273">
        <v>46108</v>
      </c>
      <c r="AT462" s="273">
        <v>46073</v>
      </c>
      <c r="AU462" s="266">
        <v>46108</v>
      </c>
      <c r="AV462" s="273">
        <f>AU462+120</f>
        <v>46228</v>
      </c>
      <c r="AW462" s="248" t="s">
        <v>73</v>
      </c>
      <c r="AX462" s="261" t="s">
        <v>73</v>
      </c>
    </row>
    <row r="463" spans="1:50" ht="31.5">
      <c r="A463" s="367"/>
      <c r="B463" s="262"/>
      <c r="C463" s="263"/>
      <c r="D463" s="247"/>
      <c r="E463" s="244"/>
      <c r="F463" s="244"/>
      <c r="G463" s="244"/>
      <c r="H463" s="244"/>
      <c r="I463" s="244"/>
      <c r="J463" s="244"/>
      <c r="K463" s="244"/>
      <c r="L463" s="244"/>
      <c r="M463" s="244"/>
      <c r="N463" s="244"/>
      <c r="O463" s="238"/>
      <c r="P463" s="238"/>
      <c r="Q463" s="238"/>
      <c r="R463" s="241"/>
      <c r="S463" s="238"/>
      <c r="T463" s="238"/>
      <c r="U463" s="269"/>
      <c r="V463" s="269"/>
      <c r="W463" s="270"/>
      <c r="X463" s="270"/>
      <c r="Y463" s="93" t="s">
        <v>191</v>
      </c>
      <c r="Z463" s="89" t="s">
        <v>73</v>
      </c>
      <c r="AA463" s="94" t="s">
        <v>73</v>
      </c>
      <c r="AB463" s="270"/>
      <c r="AC463" s="89" t="s">
        <v>73</v>
      </c>
      <c r="AD463" s="264"/>
      <c r="AE463" s="264"/>
      <c r="AF463" s="248"/>
      <c r="AG463" s="248"/>
      <c r="AH463" s="270"/>
      <c r="AI463" s="268"/>
      <c r="AJ463" s="273"/>
      <c r="AK463" s="273"/>
      <c r="AL463" s="273"/>
      <c r="AM463" s="273"/>
      <c r="AN463" s="264"/>
      <c r="AO463" s="264"/>
      <c r="AP463" s="264"/>
      <c r="AQ463" s="264"/>
      <c r="AR463" s="273"/>
      <c r="AS463" s="273"/>
      <c r="AT463" s="273"/>
      <c r="AU463" s="266"/>
      <c r="AV463" s="273"/>
      <c r="AW463" s="248"/>
      <c r="AX463" s="261"/>
    </row>
    <row r="464" spans="1:50">
      <c r="A464" s="367"/>
      <c r="B464" s="262"/>
      <c r="C464" s="263"/>
      <c r="D464" s="247"/>
      <c r="E464" s="244"/>
      <c r="F464" s="244"/>
      <c r="G464" s="244"/>
      <c r="H464" s="244"/>
      <c r="I464" s="244"/>
      <c r="J464" s="244"/>
      <c r="K464" s="244"/>
      <c r="L464" s="244"/>
      <c r="M464" s="244"/>
      <c r="N464" s="244"/>
      <c r="O464" s="238"/>
      <c r="P464" s="238"/>
      <c r="Q464" s="238"/>
      <c r="R464" s="241"/>
      <c r="S464" s="238"/>
      <c r="T464" s="238"/>
      <c r="U464" s="269"/>
      <c r="V464" s="269"/>
      <c r="W464" s="270"/>
      <c r="X464" s="270"/>
      <c r="Y464" s="93" t="s">
        <v>192</v>
      </c>
      <c r="Z464" s="89" t="s">
        <v>73</v>
      </c>
      <c r="AA464" s="94" t="s">
        <v>73</v>
      </c>
      <c r="AB464" s="270"/>
      <c r="AC464" s="89" t="s">
        <v>73</v>
      </c>
      <c r="AD464" s="264"/>
      <c r="AE464" s="264"/>
      <c r="AF464" s="248"/>
      <c r="AG464" s="248"/>
      <c r="AH464" s="270"/>
      <c r="AI464" s="268"/>
      <c r="AJ464" s="273"/>
      <c r="AK464" s="273"/>
      <c r="AL464" s="273"/>
      <c r="AM464" s="273"/>
      <c r="AN464" s="264"/>
      <c r="AO464" s="264"/>
      <c r="AP464" s="264"/>
      <c r="AQ464" s="264"/>
      <c r="AR464" s="273"/>
      <c r="AS464" s="273"/>
      <c r="AT464" s="273"/>
      <c r="AU464" s="266"/>
      <c r="AV464" s="273"/>
      <c r="AW464" s="248"/>
      <c r="AX464" s="261"/>
    </row>
    <row r="465" spans="1:50">
      <c r="A465" s="367"/>
      <c r="B465" s="262"/>
      <c r="C465" s="263"/>
      <c r="D465" s="247"/>
      <c r="E465" s="244"/>
      <c r="F465" s="244"/>
      <c r="G465" s="244"/>
      <c r="H465" s="244"/>
      <c r="I465" s="244"/>
      <c r="J465" s="244"/>
      <c r="K465" s="244"/>
      <c r="L465" s="244"/>
      <c r="M465" s="244"/>
      <c r="N465" s="244"/>
      <c r="O465" s="238"/>
      <c r="P465" s="238"/>
      <c r="Q465" s="238"/>
      <c r="R465" s="241"/>
      <c r="S465" s="238"/>
      <c r="T465" s="238"/>
      <c r="U465" s="269"/>
      <c r="V465" s="269"/>
      <c r="W465" s="270"/>
      <c r="X465" s="270"/>
      <c r="Y465" s="93" t="s">
        <v>193</v>
      </c>
      <c r="Z465" s="89" t="s">
        <v>73</v>
      </c>
      <c r="AA465" s="94" t="s">
        <v>73</v>
      </c>
      <c r="AB465" s="270"/>
      <c r="AC465" s="89" t="s">
        <v>73</v>
      </c>
      <c r="AD465" s="264"/>
      <c r="AE465" s="264"/>
      <c r="AF465" s="248"/>
      <c r="AG465" s="248"/>
      <c r="AH465" s="270"/>
      <c r="AI465" s="268"/>
      <c r="AJ465" s="273"/>
      <c r="AK465" s="273"/>
      <c r="AL465" s="273"/>
      <c r="AM465" s="273"/>
      <c r="AN465" s="264"/>
      <c r="AO465" s="264"/>
      <c r="AP465" s="264"/>
      <c r="AQ465" s="264"/>
      <c r="AR465" s="273"/>
      <c r="AS465" s="273"/>
      <c r="AT465" s="273"/>
      <c r="AU465" s="266"/>
      <c r="AV465" s="273"/>
      <c r="AW465" s="248"/>
      <c r="AX465" s="261"/>
    </row>
    <row r="466" spans="1:50">
      <c r="A466" s="367"/>
      <c r="B466" s="262"/>
      <c r="C466" s="263"/>
      <c r="D466" s="247"/>
      <c r="E466" s="244"/>
      <c r="F466" s="244"/>
      <c r="G466" s="244"/>
      <c r="H466" s="244"/>
      <c r="I466" s="244"/>
      <c r="J466" s="244"/>
      <c r="K466" s="244"/>
      <c r="L466" s="244"/>
      <c r="M466" s="244"/>
      <c r="N466" s="244"/>
      <c r="O466" s="238"/>
      <c r="P466" s="238"/>
      <c r="Q466" s="238"/>
      <c r="R466" s="241"/>
      <c r="S466" s="238"/>
      <c r="T466" s="238"/>
      <c r="U466" s="269"/>
      <c r="V466" s="269"/>
      <c r="W466" s="270"/>
      <c r="X466" s="270"/>
      <c r="Y466" s="93" t="s">
        <v>194</v>
      </c>
      <c r="Z466" s="89" t="s">
        <v>73</v>
      </c>
      <c r="AA466" s="94" t="s">
        <v>73</v>
      </c>
      <c r="AB466" s="270"/>
      <c r="AC466" s="89" t="s">
        <v>73</v>
      </c>
      <c r="AD466" s="264"/>
      <c r="AE466" s="264"/>
      <c r="AF466" s="248"/>
      <c r="AG466" s="248"/>
      <c r="AH466" s="270"/>
      <c r="AI466" s="268"/>
      <c r="AJ466" s="273"/>
      <c r="AK466" s="273"/>
      <c r="AL466" s="273"/>
      <c r="AM466" s="273"/>
      <c r="AN466" s="264"/>
      <c r="AO466" s="264"/>
      <c r="AP466" s="264"/>
      <c r="AQ466" s="264"/>
      <c r="AR466" s="273"/>
      <c r="AS466" s="273"/>
      <c r="AT466" s="273"/>
      <c r="AU466" s="266"/>
      <c r="AV466" s="273"/>
      <c r="AW466" s="248"/>
      <c r="AX466" s="261"/>
    </row>
    <row r="467" spans="1:50">
      <c r="A467" s="367"/>
      <c r="B467" s="262"/>
      <c r="C467" s="263"/>
      <c r="D467" s="247"/>
      <c r="E467" s="244"/>
      <c r="F467" s="244"/>
      <c r="G467" s="244"/>
      <c r="H467" s="244"/>
      <c r="I467" s="244"/>
      <c r="J467" s="244"/>
      <c r="K467" s="244"/>
      <c r="L467" s="244"/>
      <c r="M467" s="244"/>
      <c r="N467" s="244"/>
      <c r="O467" s="238"/>
      <c r="P467" s="238"/>
      <c r="Q467" s="238"/>
      <c r="R467" s="241"/>
      <c r="S467" s="238"/>
      <c r="T467" s="238"/>
      <c r="U467" s="269"/>
      <c r="V467" s="269"/>
      <c r="W467" s="270"/>
      <c r="X467" s="270"/>
      <c r="Y467" s="93" t="s">
        <v>195</v>
      </c>
      <c r="Z467" s="89" t="s">
        <v>73</v>
      </c>
      <c r="AA467" s="89" t="s">
        <v>73</v>
      </c>
      <c r="AB467" s="270"/>
      <c r="AC467" s="89" t="s">
        <v>73</v>
      </c>
      <c r="AD467" s="264"/>
      <c r="AE467" s="264"/>
      <c r="AF467" s="248"/>
      <c r="AG467" s="248"/>
      <c r="AH467" s="270"/>
      <c r="AI467" s="268"/>
      <c r="AJ467" s="273"/>
      <c r="AK467" s="273"/>
      <c r="AL467" s="273"/>
      <c r="AM467" s="273"/>
      <c r="AN467" s="264"/>
      <c r="AO467" s="264"/>
      <c r="AP467" s="264"/>
      <c r="AQ467" s="264"/>
      <c r="AR467" s="273"/>
      <c r="AS467" s="273"/>
      <c r="AT467" s="273"/>
      <c r="AU467" s="266"/>
      <c r="AV467" s="273"/>
      <c r="AW467" s="248"/>
      <c r="AX467" s="261"/>
    </row>
    <row r="468" spans="1:50" ht="15" customHeight="1">
      <c r="A468" s="367" t="s">
        <v>322</v>
      </c>
      <c r="B468" s="262" t="s">
        <v>410</v>
      </c>
      <c r="C468" s="263" t="s">
        <v>411</v>
      </c>
      <c r="D468" s="247">
        <v>48549</v>
      </c>
      <c r="E468" s="244">
        <v>0</v>
      </c>
      <c r="F468" s="244">
        <v>0</v>
      </c>
      <c r="G468" s="244">
        <v>0.45400000000000001</v>
      </c>
      <c r="H468" s="244">
        <v>0</v>
      </c>
      <c r="I468" s="244">
        <v>0</v>
      </c>
      <c r="J468" s="244">
        <v>0</v>
      </c>
      <c r="K468" s="244">
        <v>0</v>
      </c>
      <c r="L468" s="244">
        <v>0</v>
      </c>
      <c r="M468" s="244">
        <v>0</v>
      </c>
      <c r="N468" s="244">
        <v>0</v>
      </c>
      <c r="O468" s="238" t="s">
        <v>114</v>
      </c>
      <c r="P468" s="238" t="s">
        <v>412</v>
      </c>
      <c r="Q468" s="238" t="s">
        <v>135</v>
      </c>
      <c r="R468" s="241">
        <v>47.028089860000001</v>
      </c>
      <c r="S468" s="269" t="s">
        <v>136</v>
      </c>
      <c r="T468" s="269">
        <v>52.681688000000001</v>
      </c>
      <c r="U468" s="269" t="s">
        <v>137</v>
      </c>
      <c r="V468" s="269" t="s">
        <v>137</v>
      </c>
      <c r="W468" s="320">
        <v>8</v>
      </c>
      <c r="X468" s="320">
        <v>8</v>
      </c>
      <c r="Y468" s="93" t="s">
        <v>201</v>
      </c>
      <c r="Z468" s="95">
        <v>51.499996000000003</v>
      </c>
      <c r="AA468" s="148" t="s">
        <v>73</v>
      </c>
      <c r="AB468" s="320">
        <v>0</v>
      </c>
      <c r="AC468" s="95">
        <v>51.499996000000003</v>
      </c>
      <c r="AD468" s="269">
        <f>AC468</f>
        <v>51.499996000000003</v>
      </c>
      <c r="AE468" s="269" t="s">
        <v>201</v>
      </c>
      <c r="AF468" s="264">
        <v>62.82999512</v>
      </c>
      <c r="AG468" s="264">
        <v>57.018096684200003</v>
      </c>
      <c r="AH468" s="323">
        <v>32615691151</v>
      </c>
      <c r="AI468" s="269" t="s">
        <v>139</v>
      </c>
      <c r="AJ468" s="319">
        <v>46083</v>
      </c>
      <c r="AK468" s="319">
        <v>46063</v>
      </c>
      <c r="AL468" s="319">
        <v>46079</v>
      </c>
      <c r="AM468" s="319">
        <v>46107</v>
      </c>
      <c r="AN468" s="324" t="s">
        <v>73</v>
      </c>
      <c r="AO468" s="324" t="s">
        <v>73</v>
      </c>
      <c r="AP468" s="324" t="s">
        <v>73</v>
      </c>
      <c r="AQ468" s="322" t="s">
        <v>73</v>
      </c>
      <c r="AR468" s="318">
        <v>46127</v>
      </c>
      <c r="AS468" s="273">
        <v>46127</v>
      </c>
      <c r="AT468" s="318" t="s">
        <v>140</v>
      </c>
      <c r="AU468" s="273" t="s">
        <v>141</v>
      </c>
      <c r="AV468" s="318" t="s">
        <v>142</v>
      </c>
      <c r="AW468" s="317" t="s">
        <v>73</v>
      </c>
      <c r="AX468" s="261" t="s">
        <v>73</v>
      </c>
    </row>
    <row r="469" spans="1:50">
      <c r="A469" s="367"/>
      <c r="B469" s="262"/>
      <c r="C469" s="263"/>
      <c r="D469" s="247"/>
      <c r="E469" s="244"/>
      <c r="F469" s="244"/>
      <c r="G469" s="244"/>
      <c r="H469" s="244"/>
      <c r="I469" s="244"/>
      <c r="J469" s="244"/>
      <c r="K469" s="244"/>
      <c r="L469" s="244"/>
      <c r="M469" s="244"/>
      <c r="N469" s="244"/>
      <c r="O469" s="238"/>
      <c r="P469" s="238"/>
      <c r="Q469" s="238"/>
      <c r="R469" s="241"/>
      <c r="S469" s="269"/>
      <c r="T469" s="269"/>
      <c r="U469" s="269"/>
      <c r="V469" s="269"/>
      <c r="W469" s="269"/>
      <c r="X469" s="269"/>
      <c r="Y469" s="93" t="s">
        <v>203</v>
      </c>
      <c r="Z469" s="95">
        <v>52.681688000000001</v>
      </c>
      <c r="AA469" s="95" t="s">
        <v>73</v>
      </c>
      <c r="AB469" s="320"/>
      <c r="AC469" s="95">
        <v>52.681688000000001</v>
      </c>
      <c r="AD469" s="269"/>
      <c r="AE469" s="269"/>
      <c r="AF469" s="264"/>
      <c r="AG469" s="264"/>
      <c r="AH469" s="323"/>
      <c r="AI469" s="323"/>
      <c r="AJ469" s="323"/>
      <c r="AK469" s="323"/>
      <c r="AL469" s="323"/>
      <c r="AM469" s="323"/>
      <c r="AN469" s="323"/>
      <c r="AO469" s="323"/>
      <c r="AP469" s="323"/>
      <c r="AQ469" s="322"/>
      <c r="AR469" s="318"/>
      <c r="AS469" s="273"/>
      <c r="AT469" s="318"/>
      <c r="AU469" s="273"/>
      <c r="AV469" s="318"/>
      <c r="AW469" s="317"/>
      <c r="AX469" s="261"/>
    </row>
    <row r="470" spans="1:50">
      <c r="A470" s="367"/>
      <c r="B470" s="262"/>
      <c r="C470" s="263"/>
      <c r="D470" s="247"/>
      <c r="E470" s="244"/>
      <c r="F470" s="244"/>
      <c r="G470" s="244"/>
      <c r="H470" s="244"/>
      <c r="I470" s="244"/>
      <c r="J470" s="244"/>
      <c r="K470" s="244"/>
      <c r="L470" s="244"/>
      <c r="M470" s="244"/>
      <c r="N470" s="244"/>
      <c r="O470" s="238"/>
      <c r="P470" s="238"/>
      <c r="Q470" s="238"/>
      <c r="R470" s="241"/>
      <c r="S470" s="269"/>
      <c r="T470" s="269"/>
      <c r="U470" s="269"/>
      <c r="V470" s="269"/>
      <c r="W470" s="269"/>
      <c r="X470" s="269"/>
      <c r="Y470" s="93" t="s">
        <v>169</v>
      </c>
      <c r="Z470" s="95">
        <v>52.681688000000001</v>
      </c>
      <c r="AA470" s="95" t="s">
        <v>73</v>
      </c>
      <c r="AB470" s="320"/>
      <c r="AC470" s="95">
        <v>52.681688000000001</v>
      </c>
      <c r="AD470" s="269"/>
      <c r="AE470" s="269"/>
      <c r="AF470" s="264"/>
      <c r="AG470" s="264"/>
      <c r="AH470" s="323"/>
      <c r="AI470" s="323"/>
      <c r="AJ470" s="323"/>
      <c r="AK470" s="323"/>
      <c r="AL470" s="323"/>
      <c r="AM470" s="323"/>
      <c r="AN470" s="323"/>
      <c r="AO470" s="323"/>
      <c r="AP470" s="323"/>
      <c r="AQ470" s="322"/>
      <c r="AR470" s="318"/>
      <c r="AS470" s="273"/>
      <c r="AT470" s="318"/>
      <c r="AU470" s="273"/>
      <c r="AV470" s="318"/>
      <c r="AW470" s="317"/>
      <c r="AX470" s="261"/>
    </row>
    <row r="471" spans="1:50">
      <c r="A471" s="367"/>
      <c r="B471" s="262"/>
      <c r="C471" s="263"/>
      <c r="D471" s="247"/>
      <c r="E471" s="244"/>
      <c r="F471" s="244"/>
      <c r="G471" s="244"/>
      <c r="H471" s="244"/>
      <c r="I471" s="244"/>
      <c r="J471" s="244"/>
      <c r="K471" s="244"/>
      <c r="L471" s="244"/>
      <c r="M471" s="244"/>
      <c r="N471" s="244"/>
      <c r="O471" s="238"/>
      <c r="P471" s="238"/>
      <c r="Q471" s="238"/>
      <c r="R471" s="241"/>
      <c r="S471" s="269"/>
      <c r="T471" s="269"/>
      <c r="U471" s="269"/>
      <c r="V471" s="269"/>
      <c r="W471" s="269"/>
      <c r="X471" s="269"/>
      <c r="Y471" s="93" t="s">
        <v>172</v>
      </c>
      <c r="Z471" s="95">
        <v>51.628053999999999</v>
      </c>
      <c r="AA471" s="95" t="s">
        <v>73</v>
      </c>
      <c r="AB471" s="320"/>
      <c r="AC471" s="95">
        <v>51.628053999999999</v>
      </c>
      <c r="AD471" s="269"/>
      <c r="AE471" s="269"/>
      <c r="AF471" s="264"/>
      <c r="AG471" s="264"/>
      <c r="AH471" s="323"/>
      <c r="AI471" s="323"/>
      <c r="AJ471" s="323"/>
      <c r="AK471" s="323"/>
      <c r="AL471" s="323"/>
      <c r="AM471" s="323"/>
      <c r="AN471" s="323"/>
      <c r="AO471" s="323"/>
      <c r="AP471" s="323"/>
      <c r="AQ471" s="322"/>
      <c r="AR471" s="318"/>
      <c r="AS471" s="273"/>
      <c r="AT471" s="318"/>
      <c r="AU471" s="273"/>
      <c r="AV471" s="318"/>
      <c r="AW471" s="317"/>
      <c r="AX471" s="261"/>
    </row>
    <row r="472" spans="1:50">
      <c r="A472" s="367"/>
      <c r="B472" s="262"/>
      <c r="C472" s="263"/>
      <c r="D472" s="247"/>
      <c r="E472" s="244"/>
      <c r="F472" s="244"/>
      <c r="G472" s="244"/>
      <c r="H472" s="244"/>
      <c r="I472" s="244"/>
      <c r="J472" s="244"/>
      <c r="K472" s="244"/>
      <c r="L472" s="244"/>
      <c r="M472" s="244"/>
      <c r="N472" s="244"/>
      <c r="O472" s="238"/>
      <c r="P472" s="238"/>
      <c r="Q472" s="238"/>
      <c r="R472" s="241"/>
      <c r="S472" s="269"/>
      <c r="T472" s="269"/>
      <c r="U472" s="269"/>
      <c r="V472" s="269"/>
      <c r="W472" s="269"/>
      <c r="X472" s="269"/>
      <c r="Y472" s="93" t="s">
        <v>216</v>
      </c>
      <c r="Z472" s="95">
        <v>52.154871</v>
      </c>
      <c r="AA472" s="95" t="s">
        <v>73</v>
      </c>
      <c r="AB472" s="320"/>
      <c r="AC472" s="95">
        <v>52.154871</v>
      </c>
      <c r="AD472" s="269"/>
      <c r="AE472" s="269"/>
      <c r="AF472" s="264"/>
      <c r="AG472" s="264"/>
      <c r="AH472" s="323"/>
      <c r="AI472" s="323"/>
      <c r="AJ472" s="323"/>
      <c r="AK472" s="323"/>
      <c r="AL472" s="323"/>
      <c r="AM472" s="323"/>
      <c r="AN472" s="323"/>
      <c r="AO472" s="323"/>
      <c r="AP472" s="323"/>
      <c r="AQ472" s="322"/>
      <c r="AR472" s="318"/>
      <c r="AS472" s="273"/>
      <c r="AT472" s="318"/>
      <c r="AU472" s="273"/>
      <c r="AV472" s="318"/>
      <c r="AW472" s="317"/>
      <c r="AX472" s="261"/>
    </row>
    <row r="473" spans="1:50">
      <c r="A473" s="367"/>
      <c r="B473" s="262"/>
      <c r="C473" s="263"/>
      <c r="D473" s="247"/>
      <c r="E473" s="244"/>
      <c r="F473" s="244"/>
      <c r="G473" s="244"/>
      <c r="H473" s="244"/>
      <c r="I473" s="244"/>
      <c r="J473" s="244"/>
      <c r="K473" s="244"/>
      <c r="L473" s="244"/>
      <c r="M473" s="244"/>
      <c r="N473" s="244"/>
      <c r="O473" s="238"/>
      <c r="P473" s="238"/>
      <c r="Q473" s="238"/>
      <c r="R473" s="241"/>
      <c r="S473" s="269"/>
      <c r="T473" s="269"/>
      <c r="U473" s="269"/>
      <c r="V473" s="269"/>
      <c r="W473" s="269"/>
      <c r="X473" s="269"/>
      <c r="Y473" s="93" t="s">
        <v>146</v>
      </c>
      <c r="Z473" s="81">
        <v>50.047604</v>
      </c>
      <c r="AA473" s="94" t="s">
        <v>73</v>
      </c>
      <c r="AB473" s="320"/>
      <c r="AC473" s="81">
        <v>50.047604</v>
      </c>
      <c r="AD473" s="269"/>
      <c r="AE473" s="269"/>
      <c r="AF473" s="264"/>
      <c r="AG473" s="264"/>
      <c r="AH473" s="323"/>
      <c r="AI473" s="323"/>
      <c r="AJ473" s="323"/>
      <c r="AK473" s="323"/>
      <c r="AL473" s="323"/>
      <c r="AM473" s="323"/>
      <c r="AN473" s="323"/>
      <c r="AO473" s="323"/>
      <c r="AP473" s="323"/>
      <c r="AQ473" s="322"/>
      <c r="AR473" s="318"/>
      <c r="AS473" s="273"/>
      <c r="AT473" s="318"/>
      <c r="AU473" s="273"/>
      <c r="AV473" s="318"/>
      <c r="AW473" s="317"/>
      <c r="AX473" s="261"/>
    </row>
    <row r="474" spans="1:50">
      <c r="A474" s="367"/>
      <c r="B474" s="262"/>
      <c r="C474" s="263"/>
      <c r="D474" s="247"/>
      <c r="E474" s="244"/>
      <c r="F474" s="244"/>
      <c r="G474" s="244"/>
      <c r="H474" s="244"/>
      <c r="I474" s="244"/>
      <c r="J474" s="244"/>
      <c r="K474" s="244"/>
      <c r="L474" s="244"/>
      <c r="M474" s="244"/>
      <c r="N474" s="244"/>
      <c r="O474" s="238"/>
      <c r="P474" s="238"/>
      <c r="Q474" s="238"/>
      <c r="R474" s="241"/>
      <c r="S474" s="269"/>
      <c r="T474" s="269"/>
      <c r="U474" s="269"/>
      <c r="V474" s="269"/>
      <c r="W474" s="269"/>
      <c r="X474" s="269"/>
      <c r="Y474" s="93" t="s">
        <v>143</v>
      </c>
      <c r="Z474" s="81">
        <v>48.993969999999997</v>
      </c>
      <c r="AA474" s="94" t="s">
        <v>73</v>
      </c>
      <c r="AB474" s="320"/>
      <c r="AC474" s="81">
        <v>48.993969999999997</v>
      </c>
      <c r="AD474" s="269"/>
      <c r="AE474" s="269"/>
      <c r="AF474" s="264"/>
      <c r="AG474" s="264"/>
      <c r="AH474" s="323"/>
      <c r="AI474" s="323"/>
      <c r="AJ474" s="323"/>
      <c r="AK474" s="323"/>
      <c r="AL474" s="323"/>
      <c r="AM474" s="323"/>
      <c r="AN474" s="323"/>
      <c r="AO474" s="323"/>
      <c r="AP474" s="323"/>
      <c r="AQ474" s="322"/>
      <c r="AR474" s="318"/>
      <c r="AS474" s="273"/>
      <c r="AT474" s="318"/>
      <c r="AU474" s="273"/>
      <c r="AV474" s="318"/>
      <c r="AW474" s="317"/>
      <c r="AX474" s="261"/>
    </row>
    <row r="475" spans="1:50" ht="31.5">
      <c r="A475" s="367"/>
      <c r="B475" s="262"/>
      <c r="C475" s="263"/>
      <c r="D475" s="247"/>
      <c r="E475" s="244"/>
      <c r="F475" s="244"/>
      <c r="G475" s="244"/>
      <c r="H475" s="244"/>
      <c r="I475" s="244"/>
      <c r="J475" s="244"/>
      <c r="K475" s="244"/>
      <c r="L475" s="244"/>
      <c r="M475" s="244"/>
      <c r="N475" s="244"/>
      <c r="O475" s="238"/>
      <c r="P475" s="238"/>
      <c r="Q475" s="238"/>
      <c r="R475" s="241"/>
      <c r="S475" s="269"/>
      <c r="T475" s="269"/>
      <c r="U475" s="269"/>
      <c r="V475" s="269"/>
      <c r="W475" s="269"/>
      <c r="X475" s="269"/>
      <c r="Y475" s="93" t="s">
        <v>144</v>
      </c>
      <c r="Z475" s="81">
        <v>49.784194999999997</v>
      </c>
      <c r="AA475" s="94" t="s">
        <v>73</v>
      </c>
      <c r="AB475" s="320"/>
      <c r="AC475" s="81">
        <v>49.784194999999997</v>
      </c>
      <c r="AD475" s="269"/>
      <c r="AE475" s="269"/>
      <c r="AF475" s="264"/>
      <c r="AG475" s="264"/>
      <c r="AH475" s="323"/>
      <c r="AI475" s="323"/>
      <c r="AJ475" s="323"/>
      <c r="AK475" s="323"/>
      <c r="AL475" s="323"/>
      <c r="AM475" s="323"/>
      <c r="AN475" s="323"/>
      <c r="AO475" s="323"/>
      <c r="AP475" s="323"/>
      <c r="AQ475" s="322"/>
      <c r="AR475" s="318"/>
      <c r="AS475" s="273"/>
      <c r="AT475" s="318"/>
      <c r="AU475" s="273"/>
      <c r="AV475" s="318"/>
      <c r="AW475" s="317"/>
      <c r="AX475" s="261"/>
    </row>
    <row r="476" spans="1:50" ht="15" customHeight="1">
      <c r="A476" s="367"/>
      <c r="B476" s="262"/>
      <c r="C476" s="263"/>
      <c r="D476" s="247"/>
      <c r="E476" s="244"/>
      <c r="F476" s="244"/>
      <c r="G476" s="244"/>
      <c r="H476" s="244"/>
      <c r="I476" s="244"/>
      <c r="J476" s="244"/>
      <c r="K476" s="244"/>
      <c r="L476" s="244"/>
      <c r="M476" s="244"/>
      <c r="N476" s="244"/>
      <c r="O476" s="238" t="s">
        <v>147</v>
      </c>
      <c r="P476" s="238" t="s">
        <v>240</v>
      </c>
      <c r="Q476" s="238" t="s">
        <v>135</v>
      </c>
      <c r="R476" s="241">
        <v>0.24501218</v>
      </c>
      <c r="S476" s="269" t="s">
        <v>149</v>
      </c>
      <c r="T476" s="269">
        <v>0.24501218</v>
      </c>
      <c r="U476" s="269" t="s">
        <v>150</v>
      </c>
      <c r="V476" s="269" t="s">
        <v>150</v>
      </c>
      <c r="W476" s="270">
        <v>4</v>
      </c>
      <c r="X476" s="270">
        <v>4</v>
      </c>
      <c r="Y476" s="93" t="s">
        <v>179</v>
      </c>
      <c r="Z476" s="89" t="s">
        <v>73</v>
      </c>
      <c r="AA476" s="94" t="s">
        <v>73</v>
      </c>
      <c r="AB476" s="270">
        <v>1</v>
      </c>
      <c r="AC476" s="89" t="s">
        <v>73</v>
      </c>
      <c r="AD476" s="264">
        <v>0.16772409999999999</v>
      </c>
      <c r="AE476" s="264" t="s">
        <v>179</v>
      </c>
      <c r="AF476" s="248">
        <v>0.20462340200000001</v>
      </c>
      <c r="AG476" s="248">
        <v>0.20462340200000001</v>
      </c>
      <c r="AH476" s="270">
        <v>32515353188</v>
      </c>
      <c r="AI476" s="321" t="s">
        <v>139</v>
      </c>
      <c r="AJ476" s="273">
        <v>45960</v>
      </c>
      <c r="AK476" s="273">
        <v>45960</v>
      </c>
      <c r="AL476" s="273">
        <v>46097</v>
      </c>
      <c r="AM476" s="273">
        <v>46134</v>
      </c>
      <c r="AN476" s="264" t="s">
        <v>73</v>
      </c>
      <c r="AO476" s="264" t="s">
        <v>73</v>
      </c>
      <c r="AP476" s="264" t="s">
        <v>73</v>
      </c>
      <c r="AQ476" s="264" t="s">
        <v>73</v>
      </c>
      <c r="AR476" s="273">
        <v>46154</v>
      </c>
      <c r="AS476" s="273">
        <v>46149</v>
      </c>
      <c r="AT476" s="273">
        <v>46034</v>
      </c>
      <c r="AU476" s="266">
        <v>46149</v>
      </c>
      <c r="AV476" s="273">
        <v>46214</v>
      </c>
      <c r="AW476" s="248" t="s">
        <v>73</v>
      </c>
      <c r="AX476" s="261" t="s">
        <v>73</v>
      </c>
    </row>
    <row r="477" spans="1:50">
      <c r="A477" s="367"/>
      <c r="B477" s="262"/>
      <c r="C477" s="263"/>
      <c r="D477" s="247"/>
      <c r="E477" s="244"/>
      <c r="F477" s="244"/>
      <c r="G477" s="244"/>
      <c r="H477" s="244"/>
      <c r="I477" s="244"/>
      <c r="J477" s="244"/>
      <c r="K477" s="244"/>
      <c r="L477" s="244"/>
      <c r="M477" s="244"/>
      <c r="N477" s="244"/>
      <c r="O477" s="238"/>
      <c r="P477" s="238"/>
      <c r="Q477" s="238"/>
      <c r="R477" s="241"/>
      <c r="S477" s="269"/>
      <c r="T477" s="269"/>
      <c r="U477" s="269"/>
      <c r="V477" s="269"/>
      <c r="W477" s="270"/>
      <c r="X477" s="270"/>
      <c r="Y477" s="93" t="s">
        <v>177</v>
      </c>
      <c r="Z477" s="89" t="s">
        <v>73</v>
      </c>
      <c r="AA477" s="94" t="s">
        <v>73</v>
      </c>
      <c r="AB477" s="270"/>
      <c r="AC477" s="89" t="s">
        <v>73</v>
      </c>
      <c r="AD477" s="264"/>
      <c r="AE477" s="264"/>
      <c r="AF477" s="248"/>
      <c r="AG477" s="248"/>
      <c r="AH477" s="270"/>
      <c r="AI477" s="321"/>
      <c r="AJ477" s="273"/>
      <c r="AK477" s="273"/>
      <c r="AL477" s="273"/>
      <c r="AM477" s="273"/>
      <c r="AN477" s="264"/>
      <c r="AO477" s="264"/>
      <c r="AP477" s="264"/>
      <c r="AQ477" s="264"/>
      <c r="AR477" s="273"/>
      <c r="AS477" s="273"/>
      <c r="AT477" s="273"/>
      <c r="AU477" s="266"/>
      <c r="AV477" s="273"/>
      <c r="AW477" s="248"/>
      <c r="AX477" s="261"/>
    </row>
    <row r="478" spans="1:50">
      <c r="A478" s="367"/>
      <c r="B478" s="262"/>
      <c r="C478" s="263"/>
      <c r="D478" s="247"/>
      <c r="E478" s="244"/>
      <c r="F478" s="244"/>
      <c r="G478" s="244"/>
      <c r="H478" s="244"/>
      <c r="I478" s="244"/>
      <c r="J478" s="244"/>
      <c r="K478" s="244"/>
      <c r="L478" s="244"/>
      <c r="M478" s="244"/>
      <c r="N478" s="244"/>
      <c r="O478" s="238"/>
      <c r="P478" s="238"/>
      <c r="Q478" s="238"/>
      <c r="R478" s="241"/>
      <c r="S478" s="269"/>
      <c r="T478" s="269"/>
      <c r="U478" s="269"/>
      <c r="V478" s="269"/>
      <c r="W478" s="270"/>
      <c r="X478" s="270"/>
      <c r="Y478" s="93" t="s">
        <v>165</v>
      </c>
      <c r="Z478" s="89" t="s">
        <v>73</v>
      </c>
      <c r="AA478" s="94" t="s">
        <v>73</v>
      </c>
      <c r="AB478" s="270"/>
      <c r="AC478" s="89" t="s">
        <v>73</v>
      </c>
      <c r="AD478" s="264"/>
      <c r="AE478" s="264"/>
      <c r="AF478" s="248"/>
      <c r="AG478" s="248"/>
      <c r="AH478" s="270"/>
      <c r="AI478" s="321"/>
      <c r="AJ478" s="273"/>
      <c r="AK478" s="273"/>
      <c r="AL478" s="273"/>
      <c r="AM478" s="273"/>
      <c r="AN478" s="264"/>
      <c r="AO478" s="264"/>
      <c r="AP478" s="264"/>
      <c r="AQ478" s="264"/>
      <c r="AR478" s="273"/>
      <c r="AS478" s="273"/>
      <c r="AT478" s="273"/>
      <c r="AU478" s="266"/>
      <c r="AV478" s="273"/>
      <c r="AW478" s="248"/>
      <c r="AX478" s="261"/>
    </row>
    <row r="479" spans="1:50">
      <c r="A479" s="367"/>
      <c r="B479" s="262"/>
      <c r="C479" s="263"/>
      <c r="D479" s="247"/>
      <c r="E479" s="244"/>
      <c r="F479" s="244"/>
      <c r="G479" s="244"/>
      <c r="H479" s="244"/>
      <c r="I479" s="244"/>
      <c r="J479" s="244"/>
      <c r="K479" s="244"/>
      <c r="L479" s="244"/>
      <c r="M479" s="244"/>
      <c r="N479" s="244"/>
      <c r="O479" s="238"/>
      <c r="P479" s="238"/>
      <c r="Q479" s="238"/>
      <c r="R479" s="241"/>
      <c r="S479" s="269"/>
      <c r="T479" s="269"/>
      <c r="U479" s="269"/>
      <c r="V479" s="269"/>
      <c r="W479" s="270"/>
      <c r="X479" s="270"/>
      <c r="Y479" s="93" t="s">
        <v>241</v>
      </c>
      <c r="Z479" s="89" t="s">
        <v>73</v>
      </c>
      <c r="AA479" s="94" t="s">
        <v>73</v>
      </c>
      <c r="AB479" s="270"/>
      <c r="AC479" s="89" t="s">
        <v>73</v>
      </c>
      <c r="AD479" s="264"/>
      <c r="AE479" s="264"/>
      <c r="AF479" s="248"/>
      <c r="AG479" s="248"/>
      <c r="AH479" s="270"/>
      <c r="AI479" s="321"/>
      <c r="AJ479" s="273"/>
      <c r="AK479" s="273"/>
      <c r="AL479" s="273"/>
      <c r="AM479" s="273"/>
      <c r="AN479" s="264"/>
      <c r="AO479" s="264"/>
      <c r="AP479" s="264"/>
      <c r="AQ479" s="264"/>
      <c r="AR479" s="273"/>
      <c r="AS479" s="273"/>
      <c r="AT479" s="273"/>
      <c r="AU479" s="266"/>
      <c r="AV479" s="273"/>
      <c r="AW479" s="248"/>
      <c r="AX479" s="261"/>
    </row>
    <row r="480" spans="1:50" ht="15" customHeight="1">
      <c r="A480" s="367"/>
      <c r="B480" s="262"/>
      <c r="C480" s="263"/>
      <c r="D480" s="247"/>
      <c r="E480" s="244"/>
      <c r="F480" s="244"/>
      <c r="G480" s="244"/>
      <c r="H480" s="244"/>
      <c r="I480" s="244"/>
      <c r="J480" s="244"/>
      <c r="K480" s="244"/>
      <c r="L480" s="244"/>
      <c r="M480" s="244"/>
      <c r="N480" s="244"/>
      <c r="O480" s="238" t="s">
        <v>147</v>
      </c>
      <c r="P480" s="238" t="s">
        <v>157</v>
      </c>
      <c r="Q480" s="238" t="s">
        <v>135</v>
      </c>
      <c r="R480" s="241">
        <v>15.996600000000001</v>
      </c>
      <c r="S480" s="269" t="s">
        <v>149</v>
      </c>
      <c r="T480" s="269">
        <v>15.996600000000001</v>
      </c>
      <c r="U480" s="256" t="s">
        <v>150</v>
      </c>
      <c r="V480" s="256" t="s">
        <v>150</v>
      </c>
      <c r="W480" s="274">
        <v>8</v>
      </c>
      <c r="X480" s="274">
        <v>8</v>
      </c>
      <c r="Y480" s="85" t="s">
        <v>158</v>
      </c>
      <c r="Z480" s="82" t="s">
        <v>73</v>
      </c>
      <c r="AA480" s="81" t="s">
        <v>73</v>
      </c>
      <c r="AB480" s="274">
        <v>0</v>
      </c>
      <c r="AC480" s="82" t="s">
        <v>73</v>
      </c>
      <c r="AD480" s="264">
        <v>15.28955028</v>
      </c>
      <c r="AE480" s="248" t="s">
        <v>158</v>
      </c>
      <c r="AF480" s="275">
        <v>18.653251341600001</v>
      </c>
      <c r="AG480" s="281">
        <v>18.653251341600001</v>
      </c>
      <c r="AH480" s="274">
        <v>32515443660</v>
      </c>
      <c r="AI480" s="248" t="s">
        <v>139</v>
      </c>
      <c r="AJ480" s="266">
        <v>45989</v>
      </c>
      <c r="AK480" s="266">
        <v>45986</v>
      </c>
      <c r="AL480" s="266">
        <v>46002</v>
      </c>
      <c r="AM480" s="266">
        <v>46091</v>
      </c>
      <c r="AN480" s="248" t="s">
        <v>73</v>
      </c>
      <c r="AO480" s="248" t="s">
        <v>73</v>
      </c>
      <c r="AP480" s="248" t="s">
        <v>73</v>
      </c>
      <c r="AQ480" s="248" t="s">
        <v>73</v>
      </c>
      <c r="AR480" s="266">
        <v>46111</v>
      </c>
      <c r="AS480" s="266">
        <v>46108</v>
      </c>
      <c r="AT480" s="266">
        <v>46055</v>
      </c>
      <c r="AU480" s="313">
        <v>46108</v>
      </c>
      <c r="AV480" s="266">
        <f>AU480+90</f>
        <v>46198</v>
      </c>
      <c r="AW480" s="312" t="s">
        <v>73</v>
      </c>
      <c r="AX480" s="276" t="s">
        <v>73</v>
      </c>
    </row>
    <row r="481" spans="1:50">
      <c r="A481" s="367"/>
      <c r="B481" s="262"/>
      <c r="C481" s="263"/>
      <c r="D481" s="247"/>
      <c r="E481" s="244"/>
      <c r="F481" s="244"/>
      <c r="G481" s="244"/>
      <c r="H481" s="244"/>
      <c r="I481" s="244"/>
      <c r="J481" s="244"/>
      <c r="K481" s="244"/>
      <c r="L481" s="244"/>
      <c r="M481" s="244"/>
      <c r="N481" s="244"/>
      <c r="O481" s="238"/>
      <c r="P481" s="238"/>
      <c r="Q481" s="238"/>
      <c r="R481" s="241"/>
      <c r="S481" s="269"/>
      <c r="T481" s="269"/>
      <c r="U481" s="256"/>
      <c r="V481" s="256"/>
      <c r="W481" s="274"/>
      <c r="X481" s="274"/>
      <c r="Y481" s="85" t="s">
        <v>159</v>
      </c>
      <c r="Z481" s="82" t="s">
        <v>73</v>
      </c>
      <c r="AA481" s="81" t="s">
        <v>73</v>
      </c>
      <c r="AB481" s="274"/>
      <c r="AC481" s="82" t="s">
        <v>73</v>
      </c>
      <c r="AD481" s="264"/>
      <c r="AE481" s="248"/>
      <c r="AF481" s="275"/>
      <c r="AG481" s="281"/>
      <c r="AH481" s="274"/>
      <c r="AI481" s="248"/>
      <c r="AJ481" s="266"/>
      <c r="AK481" s="266"/>
      <c r="AL481" s="266"/>
      <c r="AM481" s="266"/>
      <c r="AN481" s="248"/>
      <c r="AO481" s="248"/>
      <c r="AP481" s="248"/>
      <c r="AQ481" s="248"/>
      <c r="AR481" s="266"/>
      <c r="AS481" s="266"/>
      <c r="AT481" s="266"/>
      <c r="AU481" s="313"/>
      <c r="AV481" s="266"/>
      <c r="AW481" s="312"/>
      <c r="AX481" s="276"/>
    </row>
    <row r="482" spans="1:50">
      <c r="A482" s="367"/>
      <c r="B482" s="262"/>
      <c r="C482" s="263"/>
      <c r="D482" s="247"/>
      <c r="E482" s="244"/>
      <c r="F482" s="244"/>
      <c r="G482" s="244"/>
      <c r="H482" s="244"/>
      <c r="I482" s="244"/>
      <c r="J482" s="244"/>
      <c r="K482" s="244"/>
      <c r="L482" s="244"/>
      <c r="M482" s="244"/>
      <c r="N482" s="244"/>
      <c r="O482" s="238"/>
      <c r="P482" s="238"/>
      <c r="Q482" s="238"/>
      <c r="R482" s="241"/>
      <c r="S482" s="269"/>
      <c r="T482" s="269"/>
      <c r="U482" s="256"/>
      <c r="V482" s="256"/>
      <c r="W482" s="274"/>
      <c r="X482" s="274"/>
      <c r="Y482" s="85" t="s">
        <v>160</v>
      </c>
      <c r="Z482" s="82" t="s">
        <v>73</v>
      </c>
      <c r="AA482" s="81" t="s">
        <v>73</v>
      </c>
      <c r="AB482" s="274"/>
      <c r="AC482" s="82" t="s">
        <v>73</v>
      </c>
      <c r="AD482" s="264"/>
      <c r="AE482" s="248"/>
      <c r="AF482" s="275"/>
      <c r="AG482" s="281"/>
      <c r="AH482" s="274"/>
      <c r="AI482" s="248"/>
      <c r="AJ482" s="266"/>
      <c r="AK482" s="266"/>
      <c r="AL482" s="266"/>
      <c r="AM482" s="266"/>
      <c r="AN482" s="248"/>
      <c r="AO482" s="248"/>
      <c r="AP482" s="248"/>
      <c r="AQ482" s="248"/>
      <c r="AR482" s="266"/>
      <c r="AS482" s="266"/>
      <c r="AT482" s="266"/>
      <c r="AU482" s="313"/>
      <c r="AV482" s="266"/>
      <c r="AW482" s="312"/>
      <c r="AX482" s="276"/>
    </row>
    <row r="483" spans="1:50">
      <c r="A483" s="367"/>
      <c r="B483" s="262"/>
      <c r="C483" s="263"/>
      <c r="D483" s="247"/>
      <c r="E483" s="244"/>
      <c r="F483" s="244"/>
      <c r="G483" s="244"/>
      <c r="H483" s="244"/>
      <c r="I483" s="244"/>
      <c r="J483" s="244"/>
      <c r="K483" s="244"/>
      <c r="L483" s="244"/>
      <c r="M483" s="244"/>
      <c r="N483" s="244"/>
      <c r="O483" s="238"/>
      <c r="P483" s="238"/>
      <c r="Q483" s="238"/>
      <c r="R483" s="241"/>
      <c r="S483" s="269"/>
      <c r="T483" s="269"/>
      <c r="U483" s="256"/>
      <c r="V483" s="256"/>
      <c r="W483" s="274"/>
      <c r="X483" s="274"/>
      <c r="Y483" s="85" t="s">
        <v>161</v>
      </c>
      <c r="Z483" s="82" t="s">
        <v>73</v>
      </c>
      <c r="AA483" s="81" t="s">
        <v>73</v>
      </c>
      <c r="AB483" s="274"/>
      <c r="AC483" s="82" t="s">
        <v>73</v>
      </c>
      <c r="AD483" s="264"/>
      <c r="AE483" s="248"/>
      <c r="AF483" s="275"/>
      <c r="AG483" s="281"/>
      <c r="AH483" s="274"/>
      <c r="AI483" s="248"/>
      <c r="AJ483" s="266"/>
      <c r="AK483" s="266"/>
      <c r="AL483" s="266"/>
      <c r="AM483" s="266"/>
      <c r="AN483" s="248"/>
      <c r="AO483" s="248"/>
      <c r="AP483" s="248"/>
      <c r="AQ483" s="248"/>
      <c r="AR483" s="266"/>
      <c r="AS483" s="266"/>
      <c r="AT483" s="266"/>
      <c r="AU483" s="313"/>
      <c r="AV483" s="266"/>
      <c r="AW483" s="312"/>
      <c r="AX483" s="276"/>
    </row>
    <row r="484" spans="1:50">
      <c r="A484" s="367"/>
      <c r="B484" s="262"/>
      <c r="C484" s="263"/>
      <c r="D484" s="247"/>
      <c r="E484" s="244"/>
      <c r="F484" s="244"/>
      <c r="G484" s="244"/>
      <c r="H484" s="244"/>
      <c r="I484" s="244"/>
      <c r="J484" s="244"/>
      <c r="K484" s="244"/>
      <c r="L484" s="244"/>
      <c r="M484" s="244"/>
      <c r="N484" s="244"/>
      <c r="O484" s="238"/>
      <c r="P484" s="238"/>
      <c r="Q484" s="238"/>
      <c r="R484" s="241"/>
      <c r="S484" s="269"/>
      <c r="T484" s="269"/>
      <c r="U484" s="256"/>
      <c r="V484" s="256"/>
      <c r="W484" s="274"/>
      <c r="X484" s="274"/>
      <c r="Y484" s="85" t="s">
        <v>162</v>
      </c>
      <c r="Z484" s="82" t="s">
        <v>73</v>
      </c>
      <c r="AA484" s="81" t="s">
        <v>73</v>
      </c>
      <c r="AB484" s="274"/>
      <c r="AC484" s="82" t="s">
        <v>73</v>
      </c>
      <c r="AD484" s="264"/>
      <c r="AE484" s="248"/>
      <c r="AF484" s="275"/>
      <c r="AG484" s="281"/>
      <c r="AH484" s="274"/>
      <c r="AI484" s="248"/>
      <c r="AJ484" s="266"/>
      <c r="AK484" s="266"/>
      <c r="AL484" s="266"/>
      <c r="AM484" s="266"/>
      <c r="AN484" s="248"/>
      <c r="AO484" s="248"/>
      <c r="AP484" s="248"/>
      <c r="AQ484" s="248"/>
      <c r="AR484" s="266"/>
      <c r="AS484" s="266"/>
      <c r="AT484" s="266"/>
      <c r="AU484" s="313"/>
      <c r="AV484" s="266"/>
      <c r="AW484" s="312"/>
      <c r="AX484" s="276"/>
    </row>
    <row r="485" spans="1:50" ht="31.5">
      <c r="A485" s="367"/>
      <c r="B485" s="262"/>
      <c r="C485" s="263"/>
      <c r="D485" s="247"/>
      <c r="E485" s="244"/>
      <c r="F485" s="244"/>
      <c r="G485" s="244"/>
      <c r="H485" s="244"/>
      <c r="I485" s="244"/>
      <c r="J485" s="244"/>
      <c r="K485" s="244"/>
      <c r="L485" s="244"/>
      <c r="M485" s="244"/>
      <c r="N485" s="244"/>
      <c r="O485" s="238"/>
      <c r="P485" s="238"/>
      <c r="Q485" s="238"/>
      <c r="R485" s="241"/>
      <c r="S485" s="269"/>
      <c r="T485" s="269"/>
      <c r="U485" s="256"/>
      <c r="V485" s="256"/>
      <c r="W485" s="274"/>
      <c r="X485" s="274"/>
      <c r="Y485" s="85" t="s">
        <v>163</v>
      </c>
      <c r="Z485" s="82" t="s">
        <v>73</v>
      </c>
      <c r="AA485" s="85" t="s">
        <v>163</v>
      </c>
      <c r="AB485" s="274"/>
      <c r="AC485" s="82" t="s">
        <v>73</v>
      </c>
      <c r="AD485" s="264"/>
      <c r="AE485" s="248"/>
      <c r="AF485" s="275"/>
      <c r="AG485" s="281"/>
      <c r="AH485" s="274"/>
      <c r="AI485" s="248"/>
      <c r="AJ485" s="266"/>
      <c r="AK485" s="266"/>
      <c r="AL485" s="266"/>
      <c r="AM485" s="266"/>
      <c r="AN485" s="248"/>
      <c r="AO485" s="248"/>
      <c r="AP485" s="248"/>
      <c r="AQ485" s="248"/>
      <c r="AR485" s="266"/>
      <c r="AS485" s="266"/>
      <c r="AT485" s="266"/>
      <c r="AU485" s="313"/>
      <c r="AV485" s="266"/>
      <c r="AW485" s="312"/>
      <c r="AX485" s="276"/>
    </row>
    <row r="486" spans="1:50">
      <c r="A486" s="367"/>
      <c r="B486" s="262"/>
      <c r="C486" s="263"/>
      <c r="D486" s="247"/>
      <c r="E486" s="244"/>
      <c r="F486" s="244"/>
      <c r="G486" s="244"/>
      <c r="H486" s="244"/>
      <c r="I486" s="244"/>
      <c r="J486" s="244"/>
      <c r="K486" s="244"/>
      <c r="L486" s="244"/>
      <c r="M486" s="244"/>
      <c r="N486" s="244"/>
      <c r="O486" s="238"/>
      <c r="P486" s="238"/>
      <c r="Q486" s="238"/>
      <c r="R486" s="241"/>
      <c r="S486" s="269"/>
      <c r="T486" s="269"/>
      <c r="U486" s="256"/>
      <c r="V486" s="256"/>
      <c r="W486" s="274"/>
      <c r="X486" s="274"/>
      <c r="Y486" s="85" t="s">
        <v>164</v>
      </c>
      <c r="Z486" s="82" t="s">
        <v>73</v>
      </c>
      <c r="AA486" s="85" t="s">
        <v>164</v>
      </c>
      <c r="AB486" s="274"/>
      <c r="AC486" s="82" t="s">
        <v>73</v>
      </c>
      <c r="AD486" s="264"/>
      <c r="AE486" s="248"/>
      <c r="AF486" s="275"/>
      <c r="AG486" s="281"/>
      <c r="AH486" s="274"/>
      <c r="AI486" s="248"/>
      <c r="AJ486" s="266"/>
      <c r="AK486" s="266"/>
      <c r="AL486" s="266"/>
      <c r="AM486" s="266"/>
      <c r="AN486" s="248"/>
      <c r="AO486" s="248"/>
      <c r="AP486" s="248"/>
      <c r="AQ486" s="248"/>
      <c r="AR486" s="266"/>
      <c r="AS486" s="266"/>
      <c r="AT486" s="266"/>
      <c r="AU486" s="313"/>
      <c r="AV486" s="266"/>
      <c r="AW486" s="312"/>
      <c r="AX486" s="276"/>
    </row>
    <row r="487" spans="1:50">
      <c r="A487" s="367"/>
      <c r="B487" s="262"/>
      <c r="C487" s="263"/>
      <c r="D487" s="247"/>
      <c r="E487" s="244"/>
      <c r="F487" s="244"/>
      <c r="G487" s="244"/>
      <c r="H487" s="244"/>
      <c r="I487" s="244"/>
      <c r="J487" s="244"/>
      <c r="K487" s="244"/>
      <c r="L487" s="244"/>
      <c r="M487" s="244"/>
      <c r="N487" s="244"/>
      <c r="O487" s="238"/>
      <c r="P487" s="238"/>
      <c r="Q487" s="238"/>
      <c r="R487" s="241"/>
      <c r="S487" s="269"/>
      <c r="T487" s="269"/>
      <c r="U487" s="256"/>
      <c r="V487" s="256"/>
      <c r="W487" s="274"/>
      <c r="X487" s="274"/>
      <c r="Y487" s="85" t="s">
        <v>165</v>
      </c>
      <c r="Z487" s="82" t="s">
        <v>73</v>
      </c>
      <c r="AA487" s="85" t="s">
        <v>165</v>
      </c>
      <c r="AB487" s="274"/>
      <c r="AC487" s="82" t="s">
        <v>73</v>
      </c>
      <c r="AD487" s="264"/>
      <c r="AE487" s="248"/>
      <c r="AF487" s="275"/>
      <c r="AG487" s="281"/>
      <c r="AH487" s="274"/>
      <c r="AI487" s="248"/>
      <c r="AJ487" s="266"/>
      <c r="AK487" s="266"/>
      <c r="AL487" s="266"/>
      <c r="AM487" s="266"/>
      <c r="AN487" s="248"/>
      <c r="AO487" s="248"/>
      <c r="AP487" s="248"/>
      <c r="AQ487" s="248"/>
      <c r="AR487" s="266"/>
      <c r="AS487" s="266"/>
      <c r="AT487" s="266"/>
      <c r="AU487" s="313"/>
      <c r="AV487" s="266"/>
      <c r="AW487" s="312"/>
      <c r="AX487" s="276"/>
    </row>
    <row r="488" spans="1:50" ht="15" customHeight="1">
      <c r="A488" s="367"/>
      <c r="B488" s="262"/>
      <c r="C488" s="263"/>
      <c r="D488" s="247"/>
      <c r="E488" s="244"/>
      <c r="F488" s="244"/>
      <c r="G488" s="244"/>
      <c r="H488" s="244"/>
      <c r="I488" s="244"/>
      <c r="J488" s="244"/>
      <c r="K488" s="244"/>
      <c r="L488" s="244"/>
      <c r="M488" s="244"/>
      <c r="N488" s="244"/>
      <c r="O488" s="238" t="s">
        <v>147</v>
      </c>
      <c r="P488" s="238" t="s">
        <v>148</v>
      </c>
      <c r="Q488" s="238" t="s">
        <v>135</v>
      </c>
      <c r="R488" s="241">
        <v>3.0792949900000002</v>
      </c>
      <c r="S488" s="269" t="s">
        <v>149</v>
      </c>
      <c r="T488" s="269">
        <v>3.0792949900000002</v>
      </c>
      <c r="U488" s="269" t="s">
        <v>150</v>
      </c>
      <c r="V488" s="269" t="s">
        <v>150</v>
      </c>
      <c r="W488" s="270">
        <v>6</v>
      </c>
      <c r="X488" s="270">
        <v>6</v>
      </c>
      <c r="Y488" s="93" t="s">
        <v>151</v>
      </c>
      <c r="Z488" s="89" t="s">
        <v>73</v>
      </c>
      <c r="AA488" s="89" t="s">
        <v>73</v>
      </c>
      <c r="AB488" s="270">
        <v>0</v>
      </c>
      <c r="AC488" s="89" t="s">
        <v>73</v>
      </c>
      <c r="AD488" s="264">
        <v>2.64371461</v>
      </c>
      <c r="AE488" s="264" t="s">
        <v>151</v>
      </c>
      <c r="AF488" s="248">
        <v>3.2253318242</v>
      </c>
      <c r="AG488" s="248">
        <v>3.2253318242</v>
      </c>
      <c r="AH488" s="270" t="s">
        <v>187</v>
      </c>
      <c r="AI488" s="268" t="s">
        <v>139</v>
      </c>
      <c r="AJ488" s="273">
        <v>45687</v>
      </c>
      <c r="AK488" s="273">
        <v>46316</v>
      </c>
      <c r="AL488" s="273">
        <v>46035</v>
      </c>
      <c r="AM488" s="273">
        <v>46086</v>
      </c>
      <c r="AN488" s="264" t="s">
        <v>73</v>
      </c>
      <c r="AO488" s="264" t="s">
        <v>73</v>
      </c>
      <c r="AP488" s="264" t="s">
        <v>73</v>
      </c>
      <c r="AQ488" s="264" t="s">
        <v>73</v>
      </c>
      <c r="AR488" s="273">
        <v>46106</v>
      </c>
      <c r="AS488" s="273">
        <v>46107</v>
      </c>
      <c r="AT488" s="273">
        <v>46034</v>
      </c>
      <c r="AU488" s="266">
        <v>46107</v>
      </c>
      <c r="AV488" s="273">
        <f>AU488+60</f>
        <v>46167</v>
      </c>
      <c r="AW488" s="248" t="s">
        <v>73</v>
      </c>
      <c r="AX488" s="261" t="s">
        <v>73</v>
      </c>
    </row>
    <row r="489" spans="1:50" ht="31.5">
      <c r="A489" s="367"/>
      <c r="B489" s="262"/>
      <c r="C489" s="263"/>
      <c r="D489" s="247"/>
      <c r="E489" s="244"/>
      <c r="F489" s="244"/>
      <c r="G489" s="244"/>
      <c r="H489" s="244"/>
      <c r="I489" s="244"/>
      <c r="J489" s="244"/>
      <c r="K489" s="244"/>
      <c r="L489" s="244"/>
      <c r="M489" s="244"/>
      <c r="N489" s="244"/>
      <c r="O489" s="238"/>
      <c r="P489" s="238"/>
      <c r="Q489" s="238"/>
      <c r="R489" s="241"/>
      <c r="S489" s="269"/>
      <c r="T489" s="269"/>
      <c r="U489" s="269"/>
      <c r="V489" s="269"/>
      <c r="W489" s="270"/>
      <c r="X489" s="270"/>
      <c r="Y489" s="93" t="s">
        <v>152</v>
      </c>
      <c r="Z489" s="89" t="s">
        <v>73</v>
      </c>
      <c r="AA489" s="89" t="s">
        <v>73</v>
      </c>
      <c r="AB489" s="270"/>
      <c r="AC489" s="89" t="s">
        <v>73</v>
      </c>
      <c r="AD489" s="264"/>
      <c r="AE489" s="264"/>
      <c r="AF489" s="248"/>
      <c r="AG489" s="248"/>
      <c r="AH489" s="270"/>
      <c r="AI489" s="268"/>
      <c r="AJ489" s="273"/>
      <c r="AK489" s="273"/>
      <c r="AL489" s="273"/>
      <c r="AM489" s="273"/>
      <c r="AN489" s="264"/>
      <c r="AO489" s="264"/>
      <c r="AP489" s="264"/>
      <c r="AQ489" s="264"/>
      <c r="AR489" s="273"/>
      <c r="AS489" s="273"/>
      <c r="AT489" s="273"/>
      <c r="AU489" s="266"/>
      <c r="AV489" s="273"/>
      <c r="AW489" s="248"/>
      <c r="AX489" s="261"/>
    </row>
    <row r="490" spans="1:50" ht="47.25">
      <c r="A490" s="367"/>
      <c r="B490" s="262"/>
      <c r="C490" s="263"/>
      <c r="D490" s="247"/>
      <c r="E490" s="244"/>
      <c r="F490" s="244"/>
      <c r="G490" s="244"/>
      <c r="H490" s="244"/>
      <c r="I490" s="244"/>
      <c r="J490" s="244"/>
      <c r="K490" s="244"/>
      <c r="L490" s="244"/>
      <c r="M490" s="244"/>
      <c r="N490" s="244"/>
      <c r="O490" s="238"/>
      <c r="P490" s="238"/>
      <c r="Q490" s="238"/>
      <c r="R490" s="241"/>
      <c r="S490" s="269"/>
      <c r="T490" s="269"/>
      <c r="U490" s="269"/>
      <c r="V490" s="269"/>
      <c r="W490" s="270"/>
      <c r="X490" s="270"/>
      <c r="Y490" s="93" t="s">
        <v>153</v>
      </c>
      <c r="Z490" s="89" t="s">
        <v>73</v>
      </c>
      <c r="AA490" s="93" t="s">
        <v>153</v>
      </c>
      <c r="AB490" s="270"/>
      <c r="AC490" s="89" t="s">
        <v>73</v>
      </c>
      <c r="AD490" s="264"/>
      <c r="AE490" s="264"/>
      <c r="AF490" s="248"/>
      <c r="AG490" s="248"/>
      <c r="AH490" s="270"/>
      <c r="AI490" s="268"/>
      <c r="AJ490" s="273"/>
      <c r="AK490" s="273"/>
      <c r="AL490" s="273"/>
      <c r="AM490" s="273"/>
      <c r="AN490" s="264"/>
      <c r="AO490" s="264"/>
      <c r="AP490" s="264"/>
      <c r="AQ490" s="264"/>
      <c r="AR490" s="273"/>
      <c r="AS490" s="273"/>
      <c r="AT490" s="273"/>
      <c r="AU490" s="266"/>
      <c r="AV490" s="273"/>
      <c r="AW490" s="248"/>
      <c r="AX490" s="261"/>
    </row>
    <row r="491" spans="1:50" ht="47.25">
      <c r="A491" s="367"/>
      <c r="B491" s="262"/>
      <c r="C491" s="263"/>
      <c r="D491" s="247"/>
      <c r="E491" s="244"/>
      <c r="F491" s="244"/>
      <c r="G491" s="244"/>
      <c r="H491" s="244"/>
      <c r="I491" s="244"/>
      <c r="J491" s="244"/>
      <c r="K491" s="244"/>
      <c r="L491" s="244"/>
      <c r="M491" s="244"/>
      <c r="N491" s="244"/>
      <c r="O491" s="238"/>
      <c r="P491" s="238"/>
      <c r="Q491" s="238"/>
      <c r="R491" s="241"/>
      <c r="S491" s="269"/>
      <c r="T491" s="269"/>
      <c r="U491" s="269"/>
      <c r="V491" s="269"/>
      <c r="W491" s="270"/>
      <c r="X491" s="270"/>
      <c r="Y491" s="93" t="s">
        <v>154</v>
      </c>
      <c r="Z491" s="89" t="s">
        <v>73</v>
      </c>
      <c r="AA491" s="93" t="s">
        <v>154</v>
      </c>
      <c r="AB491" s="270"/>
      <c r="AC491" s="89" t="s">
        <v>73</v>
      </c>
      <c r="AD491" s="264"/>
      <c r="AE491" s="264"/>
      <c r="AF491" s="248"/>
      <c r="AG491" s="248"/>
      <c r="AH491" s="270"/>
      <c r="AI491" s="268"/>
      <c r="AJ491" s="273"/>
      <c r="AK491" s="273"/>
      <c r="AL491" s="273"/>
      <c r="AM491" s="273"/>
      <c r="AN491" s="264"/>
      <c r="AO491" s="264"/>
      <c r="AP491" s="264"/>
      <c r="AQ491" s="264"/>
      <c r="AR491" s="273"/>
      <c r="AS491" s="273"/>
      <c r="AT491" s="273"/>
      <c r="AU491" s="266"/>
      <c r="AV491" s="273"/>
      <c r="AW491" s="248"/>
      <c r="AX491" s="261"/>
    </row>
    <row r="492" spans="1:50" ht="31.5">
      <c r="A492" s="367"/>
      <c r="B492" s="262"/>
      <c r="C492" s="263"/>
      <c r="D492" s="247"/>
      <c r="E492" s="244"/>
      <c r="F492" s="244"/>
      <c r="G492" s="244"/>
      <c r="H492" s="244"/>
      <c r="I492" s="244"/>
      <c r="J492" s="244"/>
      <c r="K492" s="244"/>
      <c r="L492" s="244"/>
      <c r="M492" s="244"/>
      <c r="N492" s="244"/>
      <c r="O492" s="238"/>
      <c r="P492" s="238"/>
      <c r="Q492" s="238"/>
      <c r="R492" s="241"/>
      <c r="S492" s="269"/>
      <c r="T492" s="269"/>
      <c r="U492" s="269"/>
      <c r="V492" s="269"/>
      <c r="W492" s="270"/>
      <c r="X492" s="270"/>
      <c r="Y492" s="93" t="s">
        <v>155</v>
      </c>
      <c r="Z492" s="89" t="s">
        <v>73</v>
      </c>
      <c r="AA492" s="93" t="s">
        <v>155</v>
      </c>
      <c r="AB492" s="270"/>
      <c r="AC492" s="89" t="s">
        <v>73</v>
      </c>
      <c r="AD492" s="264"/>
      <c r="AE492" s="264"/>
      <c r="AF492" s="248"/>
      <c r="AG492" s="248"/>
      <c r="AH492" s="270"/>
      <c r="AI492" s="268"/>
      <c r="AJ492" s="273"/>
      <c r="AK492" s="273"/>
      <c r="AL492" s="273"/>
      <c r="AM492" s="273"/>
      <c r="AN492" s="264"/>
      <c r="AO492" s="264"/>
      <c r="AP492" s="264"/>
      <c r="AQ492" s="264"/>
      <c r="AR492" s="273"/>
      <c r="AS492" s="273"/>
      <c r="AT492" s="273"/>
      <c r="AU492" s="266"/>
      <c r="AV492" s="273"/>
      <c r="AW492" s="248"/>
      <c r="AX492" s="261"/>
    </row>
    <row r="493" spans="1:50">
      <c r="A493" s="367"/>
      <c r="B493" s="262"/>
      <c r="C493" s="263"/>
      <c r="D493" s="247"/>
      <c r="E493" s="244"/>
      <c r="F493" s="244"/>
      <c r="G493" s="244"/>
      <c r="H493" s="244"/>
      <c r="I493" s="244"/>
      <c r="J493" s="244"/>
      <c r="K493" s="244"/>
      <c r="L493" s="244"/>
      <c r="M493" s="244"/>
      <c r="N493" s="244"/>
      <c r="O493" s="238"/>
      <c r="P493" s="238"/>
      <c r="Q493" s="238"/>
      <c r="R493" s="241"/>
      <c r="S493" s="269"/>
      <c r="T493" s="269"/>
      <c r="U493" s="269"/>
      <c r="V493" s="269"/>
      <c r="W493" s="270"/>
      <c r="X493" s="270"/>
      <c r="Y493" s="93" t="s">
        <v>156</v>
      </c>
      <c r="Z493" s="89" t="s">
        <v>73</v>
      </c>
      <c r="AA493" s="93" t="s">
        <v>156</v>
      </c>
      <c r="AB493" s="270"/>
      <c r="AC493" s="89" t="s">
        <v>73</v>
      </c>
      <c r="AD493" s="264"/>
      <c r="AE493" s="264"/>
      <c r="AF493" s="248"/>
      <c r="AG493" s="248"/>
      <c r="AH493" s="270"/>
      <c r="AI493" s="268"/>
      <c r="AJ493" s="273"/>
      <c r="AK493" s="273"/>
      <c r="AL493" s="273"/>
      <c r="AM493" s="273"/>
      <c r="AN493" s="264"/>
      <c r="AO493" s="264"/>
      <c r="AP493" s="264"/>
      <c r="AQ493" s="264"/>
      <c r="AR493" s="273"/>
      <c r="AS493" s="273"/>
      <c r="AT493" s="273"/>
      <c r="AU493" s="266"/>
      <c r="AV493" s="273"/>
      <c r="AW493" s="248"/>
      <c r="AX493" s="261"/>
    </row>
    <row r="494" spans="1:50" ht="15" customHeight="1">
      <c r="A494" s="367"/>
      <c r="B494" s="262"/>
      <c r="C494" s="263"/>
      <c r="D494" s="247"/>
      <c r="E494" s="244"/>
      <c r="F494" s="244"/>
      <c r="G494" s="244"/>
      <c r="H494" s="244"/>
      <c r="I494" s="244"/>
      <c r="J494" s="244"/>
      <c r="K494" s="244"/>
      <c r="L494" s="244"/>
      <c r="M494" s="244"/>
      <c r="N494" s="244"/>
      <c r="O494" s="238" t="s">
        <v>147</v>
      </c>
      <c r="P494" s="238" t="s">
        <v>188</v>
      </c>
      <c r="Q494" s="238" t="s">
        <v>135</v>
      </c>
      <c r="R494" s="241">
        <v>1.07</v>
      </c>
      <c r="S494" s="269" t="s">
        <v>149</v>
      </c>
      <c r="T494" s="269">
        <v>1.0660000000000001</v>
      </c>
      <c r="U494" s="269" t="s">
        <v>150</v>
      </c>
      <c r="V494" s="269" t="s">
        <v>150</v>
      </c>
      <c r="W494" s="270">
        <v>6</v>
      </c>
      <c r="X494" s="270">
        <v>6</v>
      </c>
      <c r="Y494" s="93" t="s">
        <v>189</v>
      </c>
      <c r="Z494" s="89" t="s">
        <v>73</v>
      </c>
      <c r="AA494" s="94" t="s">
        <v>73</v>
      </c>
      <c r="AB494" s="270">
        <v>1</v>
      </c>
      <c r="AC494" s="89" t="s">
        <v>73</v>
      </c>
      <c r="AD494" s="264">
        <v>0.50144599999999995</v>
      </c>
      <c r="AE494" s="264" t="s">
        <v>189</v>
      </c>
      <c r="AF494" s="248">
        <v>0.61176412000000002</v>
      </c>
      <c r="AG494" s="248">
        <v>0.61176412000000002</v>
      </c>
      <c r="AH494" s="270" t="s">
        <v>190</v>
      </c>
      <c r="AI494" s="268" t="s">
        <v>139</v>
      </c>
      <c r="AJ494" s="273">
        <v>46013</v>
      </c>
      <c r="AK494" s="273">
        <v>46010</v>
      </c>
      <c r="AL494" s="273">
        <v>46050</v>
      </c>
      <c r="AM494" s="273">
        <v>46093</v>
      </c>
      <c r="AN494" s="264" t="s">
        <v>73</v>
      </c>
      <c r="AO494" s="264" t="s">
        <v>73</v>
      </c>
      <c r="AP494" s="264" t="s">
        <v>73</v>
      </c>
      <c r="AQ494" s="264" t="s">
        <v>73</v>
      </c>
      <c r="AR494" s="273">
        <v>46121</v>
      </c>
      <c r="AS494" s="273">
        <v>46108</v>
      </c>
      <c r="AT494" s="273">
        <v>46073</v>
      </c>
      <c r="AU494" s="266">
        <v>46108</v>
      </c>
      <c r="AV494" s="273">
        <f>AU494+120</f>
        <v>46228</v>
      </c>
      <c r="AW494" s="248" t="s">
        <v>73</v>
      </c>
      <c r="AX494" s="261" t="s">
        <v>73</v>
      </c>
    </row>
    <row r="495" spans="1:50" ht="31.5">
      <c r="A495" s="367"/>
      <c r="B495" s="262"/>
      <c r="C495" s="263"/>
      <c r="D495" s="247"/>
      <c r="E495" s="244"/>
      <c r="F495" s="244"/>
      <c r="G495" s="244"/>
      <c r="H495" s="244"/>
      <c r="I495" s="244"/>
      <c r="J495" s="244"/>
      <c r="K495" s="244"/>
      <c r="L495" s="244"/>
      <c r="M495" s="244"/>
      <c r="N495" s="244"/>
      <c r="O495" s="238"/>
      <c r="P495" s="238"/>
      <c r="Q495" s="238"/>
      <c r="R495" s="241"/>
      <c r="S495" s="269"/>
      <c r="T495" s="269"/>
      <c r="U495" s="269"/>
      <c r="V495" s="269"/>
      <c r="W495" s="270"/>
      <c r="X495" s="270"/>
      <c r="Y495" s="93" t="s">
        <v>191</v>
      </c>
      <c r="Z495" s="89" t="s">
        <v>73</v>
      </c>
      <c r="AA495" s="94" t="s">
        <v>73</v>
      </c>
      <c r="AB495" s="270"/>
      <c r="AC495" s="89" t="s">
        <v>73</v>
      </c>
      <c r="AD495" s="264"/>
      <c r="AE495" s="264"/>
      <c r="AF495" s="248"/>
      <c r="AG495" s="248"/>
      <c r="AH495" s="270"/>
      <c r="AI495" s="268"/>
      <c r="AJ495" s="273"/>
      <c r="AK495" s="273"/>
      <c r="AL495" s="273"/>
      <c r="AM495" s="273"/>
      <c r="AN495" s="264"/>
      <c r="AO495" s="264"/>
      <c r="AP495" s="264"/>
      <c r="AQ495" s="264"/>
      <c r="AR495" s="273"/>
      <c r="AS495" s="273"/>
      <c r="AT495" s="273"/>
      <c r="AU495" s="266"/>
      <c r="AV495" s="273"/>
      <c r="AW495" s="248"/>
      <c r="AX495" s="261"/>
    </row>
    <row r="496" spans="1:50">
      <c r="A496" s="367"/>
      <c r="B496" s="262"/>
      <c r="C496" s="263"/>
      <c r="D496" s="247"/>
      <c r="E496" s="244"/>
      <c r="F496" s="244"/>
      <c r="G496" s="244"/>
      <c r="H496" s="244"/>
      <c r="I496" s="244"/>
      <c r="J496" s="244"/>
      <c r="K496" s="244"/>
      <c r="L496" s="244"/>
      <c r="M496" s="244"/>
      <c r="N496" s="244"/>
      <c r="O496" s="238"/>
      <c r="P496" s="238"/>
      <c r="Q496" s="238"/>
      <c r="R496" s="241"/>
      <c r="S496" s="269"/>
      <c r="T496" s="269"/>
      <c r="U496" s="269"/>
      <c r="V496" s="269"/>
      <c r="W496" s="270"/>
      <c r="X496" s="270"/>
      <c r="Y496" s="93" t="s">
        <v>192</v>
      </c>
      <c r="Z496" s="89" t="s">
        <v>73</v>
      </c>
      <c r="AA496" s="94" t="s">
        <v>73</v>
      </c>
      <c r="AB496" s="270"/>
      <c r="AC496" s="89" t="s">
        <v>73</v>
      </c>
      <c r="AD496" s="264"/>
      <c r="AE496" s="264"/>
      <c r="AF496" s="248"/>
      <c r="AG496" s="248"/>
      <c r="AH496" s="270"/>
      <c r="AI496" s="268"/>
      <c r="AJ496" s="273"/>
      <c r="AK496" s="273"/>
      <c r="AL496" s="273"/>
      <c r="AM496" s="273"/>
      <c r="AN496" s="264"/>
      <c r="AO496" s="264"/>
      <c r="AP496" s="264"/>
      <c r="AQ496" s="264"/>
      <c r="AR496" s="273"/>
      <c r="AS496" s="273"/>
      <c r="AT496" s="273"/>
      <c r="AU496" s="266"/>
      <c r="AV496" s="273"/>
      <c r="AW496" s="248"/>
      <c r="AX496" s="261"/>
    </row>
    <row r="497" spans="1:50">
      <c r="A497" s="367"/>
      <c r="B497" s="262"/>
      <c r="C497" s="263"/>
      <c r="D497" s="247"/>
      <c r="E497" s="244"/>
      <c r="F497" s="244"/>
      <c r="G497" s="244"/>
      <c r="H497" s="244"/>
      <c r="I497" s="244"/>
      <c r="J497" s="244"/>
      <c r="K497" s="244"/>
      <c r="L497" s="244"/>
      <c r="M497" s="244"/>
      <c r="N497" s="244"/>
      <c r="O497" s="238"/>
      <c r="P497" s="238"/>
      <c r="Q497" s="238"/>
      <c r="R497" s="241"/>
      <c r="S497" s="269"/>
      <c r="T497" s="269"/>
      <c r="U497" s="269"/>
      <c r="V497" s="269"/>
      <c r="W497" s="270"/>
      <c r="X497" s="270"/>
      <c r="Y497" s="93" t="s">
        <v>193</v>
      </c>
      <c r="Z497" s="89" t="s">
        <v>73</v>
      </c>
      <c r="AA497" s="94" t="s">
        <v>73</v>
      </c>
      <c r="AB497" s="270"/>
      <c r="AC497" s="89" t="s">
        <v>73</v>
      </c>
      <c r="AD497" s="264"/>
      <c r="AE497" s="264"/>
      <c r="AF497" s="248"/>
      <c r="AG497" s="248"/>
      <c r="AH497" s="270"/>
      <c r="AI497" s="268"/>
      <c r="AJ497" s="273"/>
      <c r="AK497" s="273"/>
      <c r="AL497" s="273"/>
      <c r="AM497" s="273"/>
      <c r="AN497" s="264"/>
      <c r="AO497" s="264"/>
      <c r="AP497" s="264"/>
      <c r="AQ497" s="264"/>
      <c r="AR497" s="273"/>
      <c r="AS497" s="273"/>
      <c r="AT497" s="273"/>
      <c r="AU497" s="266"/>
      <c r="AV497" s="273"/>
      <c r="AW497" s="248"/>
      <c r="AX497" s="261"/>
    </row>
    <row r="498" spans="1:50">
      <c r="A498" s="367"/>
      <c r="B498" s="262"/>
      <c r="C498" s="263"/>
      <c r="D498" s="247"/>
      <c r="E498" s="244"/>
      <c r="F498" s="244"/>
      <c r="G498" s="244"/>
      <c r="H498" s="244"/>
      <c r="I498" s="244"/>
      <c r="J498" s="244"/>
      <c r="K498" s="244"/>
      <c r="L498" s="244"/>
      <c r="M498" s="244"/>
      <c r="N498" s="244"/>
      <c r="O498" s="238"/>
      <c r="P498" s="238"/>
      <c r="Q498" s="238"/>
      <c r="R498" s="241"/>
      <c r="S498" s="269"/>
      <c r="T498" s="269"/>
      <c r="U498" s="269"/>
      <c r="V498" s="269"/>
      <c r="W498" s="270"/>
      <c r="X498" s="270"/>
      <c r="Y498" s="93" t="s">
        <v>194</v>
      </c>
      <c r="Z498" s="89" t="s">
        <v>73</v>
      </c>
      <c r="AA498" s="94" t="s">
        <v>73</v>
      </c>
      <c r="AB498" s="270"/>
      <c r="AC498" s="89" t="s">
        <v>73</v>
      </c>
      <c r="AD498" s="264"/>
      <c r="AE498" s="264"/>
      <c r="AF498" s="248"/>
      <c r="AG498" s="248"/>
      <c r="AH498" s="270"/>
      <c r="AI498" s="268"/>
      <c r="AJ498" s="273"/>
      <c r="AK498" s="273"/>
      <c r="AL498" s="273"/>
      <c r="AM498" s="273"/>
      <c r="AN498" s="264"/>
      <c r="AO498" s="264"/>
      <c r="AP498" s="264"/>
      <c r="AQ498" s="264"/>
      <c r="AR498" s="273"/>
      <c r="AS498" s="273"/>
      <c r="AT498" s="273"/>
      <c r="AU498" s="266"/>
      <c r="AV498" s="273"/>
      <c r="AW498" s="248"/>
      <c r="AX498" s="261"/>
    </row>
    <row r="499" spans="1:50">
      <c r="A499" s="367"/>
      <c r="B499" s="262"/>
      <c r="C499" s="263"/>
      <c r="D499" s="247"/>
      <c r="E499" s="244"/>
      <c r="F499" s="244"/>
      <c r="G499" s="244"/>
      <c r="H499" s="244"/>
      <c r="I499" s="244"/>
      <c r="J499" s="244"/>
      <c r="K499" s="244"/>
      <c r="L499" s="244"/>
      <c r="M499" s="244"/>
      <c r="N499" s="244"/>
      <c r="O499" s="238"/>
      <c r="P499" s="238"/>
      <c r="Q499" s="238"/>
      <c r="R499" s="241"/>
      <c r="S499" s="269"/>
      <c r="T499" s="269"/>
      <c r="U499" s="269"/>
      <c r="V499" s="269"/>
      <c r="W499" s="270"/>
      <c r="X499" s="270"/>
      <c r="Y499" s="93" t="s">
        <v>195</v>
      </c>
      <c r="Z499" s="89" t="s">
        <v>73</v>
      </c>
      <c r="AA499" s="89" t="s">
        <v>73</v>
      </c>
      <c r="AB499" s="270"/>
      <c r="AC499" s="89" t="s">
        <v>73</v>
      </c>
      <c r="AD499" s="264"/>
      <c r="AE499" s="264"/>
      <c r="AF499" s="248"/>
      <c r="AG499" s="248"/>
      <c r="AH499" s="270"/>
      <c r="AI499" s="268"/>
      <c r="AJ499" s="273"/>
      <c r="AK499" s="273"/>
      <c r="AL499" s="273"/>
      <c r="AM499" s="273"/>
      <c r="AN499" s="264"/>
      <c r="AO499" s="264"/>
      <c r="AP499" s="264"/>
      <c r="AQ499" s="264"/>
      <c r="AR499" s="273"/>
      <c r="AS499" s="273"/>
      <c r="AT499" s="273"/>
      <c r="AU499" s="266"/>
      <c r="AV499" s="273"/>
      <c r="AW499" s="248"/>
      <c r="AX499" s="261"/>
    </row>
    <row r="500" spans="1:50" ht="31.5">
      <c r="A500" s="367"/>
      <c r="B500" s="262"/>
      <c r="C500" s="263"/>
      <c r="D500" s="247"/>
      <c r="E500" s="244"/>
      <c r="F500" s="244"/>
      <c r="G500" s="244"/>
      <c r="H500" s="244"/>
      <c r="I500" s="244"/>
      <c r="J500" s="244"/>
      <c r="K500" s="244"/>
      <c r="L500" s="244"/>
      <c r="M500" s="244"/>
      <c r="N500" s="244"/>
      <c r="O500" s="95" t="s">
        <v>147</v>
      </c>
      <c r="P500" s="95" t="s">
        <v>115</v>
      </c>
      <c r="Q500" s="95" t="s">
        <v>73</v>
      </c>
      <c r="R500" s="83">
        <v>0</v>
      </c>
      <c r="S500" s="94" t="s">
        <v>73</v>
      </c>
      <c r="T500" s="94">
        <v>0</v>
      </c>
      <c r="U500" s="94" t="s">
        <v>73</v>
      </c>
      <c r="V500" s="94" t="s">
        <v>73</v>
      </c>
      <c r="W500" s="94" t="s">
        <v>73</v>
      </c>
      <c r="X500" s="94" t="s">
        <v>73</v>
      </c>
      <c r="Y500" s="94" t="s">
        <v>73</v>
      </c>
      <c r="Z500" s="81" t="s">
        <v>73</v>
      </c>
      <c r="AA500" s="94" t="s">
        <v>73</v>
      </c>
      <c r="AB500" s="94" t="s">
        <v>73</v>
      </c>
      <c r="AC500" s="94" t="s">
        <v>73</v>
      </c>
      <c r="AD500" s="94">
        <v>0</v>
      </c>
      <c r="AE500" s="94" t="s">
        <v>189</v>
      </c>
      <c r="AF500" s="89">
        <v>7.8523200000000001E-2</v>
      </c>
      <c r="AG500" s="89">
        <v>7.8523200000000001E-2</v>
      </c>
      <c r="AH500" s="94" t="s">
        <v>73</v>
      </c>
      <c r="AI500" s="94" t="s">
        <v>73</v>
      </c>
      <c r="AJ500" s="94" t="s">
        <v>73</v>
      </c>
      <c r="AK500" s="94" t="s">
        <v>73</v>
      </c>
      <c r="AL500" s="94" t="s">
        <v>73</v>
      </c>
      <c r="AM500" s="94" t="s">
        <v>73</v>
      </c>
      <c r="AN500" s="94" t="s">
        <v>73</v>
      </c>
      <c r="AO500" s="94" t="s">
        <v>73</v>
      </c>
      <c r="AP500" s="94" t="s">
        <v>73</v>
      </c>
      <c r="AQ500" s="82" t="s">
        <v>73</v>
      </c>
      <c r="AR500" s="149" t="s">
        <v>73</v>
      </c>
      <c r="AS500" s="92" t="s">
        <v>73</v>
      </c>
      <c r="AT500" s="149" t="s">
        <v>73</v>
      </c>
      <c r="AU500" s="92">
        <v>46003</v>
      </c>
      <c r="AV500" s="149">
        <v>46093</v>
      </c>
      <c r="AW500" s="150" t="s">
        <v>73</v>
      </c>
      <c r="AX500" s="101" t="s">
        <v>413</v>
      </c>
    </row>
    <row r="501" spans="1:50" ht="15" customHeight="1">
      <c r="A501" s="367" t="s">
        <v>322</v>
      </c>
      <c r="B501" s="262" t="s">
        <v>414</v>
      </c>
      <c r="C501" s="263" t="s">
        <v>415</v>
      </c>
      <c r="D501" s="247">
        <v>49279</v>
      </c>
      <c r="E501" s="244">
        <v>0</v>
      </c>
      <c r="F501" s="244">
        <v>0</v>
      </c>
      <c r="G501" s="244">
        <v>1.03</v>
      </c>
      <c r="H501" s="244">
        <v>0</v>
      </c>
      <c r="I501" s="244">
        <v>0</v>
      </c>
      <c r="J501" s="244">
        <v>0</v>
      </c>
      <c r="K501" s="244">
        <v>0</v>
      </c>
      <c r="L501" s="244">
        <v>0</v>
      </c>
      <c r="M501" s="244">
        <v>0</v>
      </c>
      <c r="N501" s="244">
        <v>0</v>
      </c>
      <c r="O501" s="238" t="s">
        <v>114</v>
      </c>
      <c r="P501" s="238" t="s">
        <v>416</v>
      </c>
      <c r="Q501" s="238" t="s">
        <v>135</v>
      </c>
      <c r="R501" s="241">
        <v>59.865743080000001</v>
      </c>
      <c r="S501" s="269" t="s">
        <v>136</v>
      </c>
      <c r="T501" s="269">
        <v>85.858650999999995</v>
      </c>
      <c r="U501" s="269" t="s">
        <v>393</v>
      </c>
      <c r="V501" s="269" t="s">
        <v>393</v>
      </c>
      <c r="W501" s="320">
        <v>4</v>
      </c>
      <c r="X501" s="320">
        <v>4</v>
      </c>
      <c r="Y501" s="93" t="s">
        <v>169</v>
      </c>
      <c r="Z501" s="81">
        <v>81.565718000000004</v>
      </c>
      <c r="AA501" s="94" t="s">
        <v>73</v>
      </c>
      <c r="AB501" s="269" t="s">
        <v>73</v>
      </c>
      <c r="AC501" s="94">
        <v>81.565718000000004</v>
      </c>
      <c r="AD501" s="269">
        <f>AC501</f>
        <v>81.565718000000004</v>
      </c>
      <c r="AE501" s="269" t="s">
        <v>169</v>
      </c>
      <c r="AF501" s="264">
        <v>99.510176999999999</v>
      </c>
      <c r="AG501" s="264">
        <v>89.559159300000005</v>
      </c>
      <c r="AH501" s="269" t="s">
        <v>417</v>
      </c>
      <c r="AI501" s="269" t="s">
        <v>139</v>
      </c>
      <c r="AJ501" s="319">
        <v>46108</v>
      </c>
      <c r="AK501" s="319">
        <v>46106</v>
      </c>
      <c r="AL501" s="319">
        <v>46134</v>
      </c>
      <c r="AM501" s="319">
        <v>46163</v>
      </c>
      <c r="AN501" s="269" t="s">
        <v>73</v>
      </c>
      <c r="AO501" s="269" t="s">
        <v>73</v>
      </c>
      <c r="AP501" s="269" t="s">
        <v>73</v>
      </c>
      <c r="AQ501" s="269" t="s">
        <v>73</v>
      </c>
      <c r="AR501" s="318">
        <v>46183</v>
      </c>
      <c r="AS501" s="273">
        <v>46182</v>
      </c>
      <c r="AT501" s="318" t="s">
        <v>140</v>
      </c>
      <c r="AU501" s="273" t="s">
        <v>418</v>
      </c>
      <c r="AV501" s="318" t="s">
        <v>142</v>
      </c>
      <c r="AW501" s="317" t="s">
        <v>73</v>
      </c>
      <c r="AX501" s="261" t="s">
        <v>73</v>
      </c>
    </row>
    <row r="502" spans="1:50">
      <c r="A502" s="367"/>
      <c r="B502" s="262"/>
      <c r="C502" s="263"/>
      <c r="D502" s="247"/>
      <c r="E502" s="244"/>
      <c r="F502" s="244"/>
      <c r="G502" s="244"/>
      <c r="H502" s="244"/>
      <c r="I502" s="244"/>
      <c r="J502" s="244"/>
      <c r="K502" s="244"/>
      <c r="L502" s="244"/>
      <c r="M502" s="244"/>
      <c r="N502" s="244"/>
      <c r="O502" s="238"/>
      <c r="P502" s="238"/>
      <c r="Q502" s="238"/>
      <c r="R502" s="241"/>
      <c r="S502" s="269"/>
      <c r="T502" s="269"/>
      <c r="U502" s="269"/>
      <c r="V502" s="269"/>
      <c r="W502" s="269"/>
      <c r="X502" s="269"/>
      <c r="Y502" s="93" t="s">
        <v>172</v>
      </c>
      <c r="Z502" s="81">
        <v>84.141478000000006</v>
      </c>
      <c r="AA502" s="94" t="s">
        <v>172</v>
      </c>
      <c r="AB502" s="269"/>
      <c r="AC502" s="94">
        <v>84.141478000000006</v>
      </c>
      <c r="AD502" s="269"/>
      <c r="AE502" s="269"/>
      <c r="AF502" s="264"/>
      <c r="AG502" s="264"/>
      <c r="AH502" s="269"/>
      <c r="AI502" s="269"/>
      <c r="AJ502" s="319"/>
      <c r="AK502" s="319"/>
      <c r="AL502" s="319"/>
      <c r="AM502" s="319"/>
      <c r="AN502" s="269"/>
      <c r="AO502" s="269"/>
      <c r="AP502" s="269"/>
      <c r="AQ502" s="269"/>
      <c r="AR502" s="318"/>
      <c r="AS502" s="273"/>
      <c r="AT502" s="318"/>
      <c r="AU502" s="273"/>
      <c r="AV502" s="318"/>
      <c r="AW502" s="317"/>
      <c r="AX502" s="261"/>
    </row>
    <row r="503" spans="1:50">
      <c r="A503" s="367"/>
      <c r="B503" s="262"/>
      <c r="C503" s="263"/>
      <c r="D503" s="247"/>
      <c r="E503" s="244"/>
      <c r="F503" s="244"/>
      <c r="G503" s="244"/>
      <c r="H503" s="244"/>
      <c r="I503" s="244"/>
      <c r="J503" s="244"/>
      <c r="K503" s="244"/>
      <c r="L503" s="244"/>
      <c r="M503" s="244"/>
      <c r="N503" s="244"/>
      <c r="O503" s="238"/>
      <c r="P503" s="238"/>
      <c r="Q503" s="238"/>
      <c r="R503" s="241"/>
      <c r="S503" s="269"/>
      <c r="T503" s="269"/>
      <c r="U503" s="269"/>
      <c r="V503" s="269"/>
      <c r="W503" s="269"/>
      <c r="X503" s="269"/>
      <c r="Y503" s="93" t="s">
        <v>201</v>
      </c>
      <c r="Z503" s="81">
        <v>83.858143999999996</v>
      </c>
      <c r="AA503" s="94" t="s">
        <v>73</v>
      </c>
      <c r="AB503" s="269"/>
      <c r="AC503" s="94">
        <v>83.858143999999996</v>
      </c>
      <c r="AD503" s="269"/>
      <c r="AE503" s="269"/>
      <c r="AF503" s="264"/>
      <c r="AG503" s="264"/>
      <c r="AH503" s="269"/>
      <c r="AI503" s="269"/>
      <c r="AJ503" s="319"/>
      <c r="AK503" s="319"/>
      <c r="AL503" s="319"/>
      <c r="AM503" s="319"/>
      <c r="AN503" s="269"/>
      <c r="AO503" s="269"/>
      <c r="AP503" s="269"/>
      <c r="AQ503" s="269"/>
      <c r="AR503" s="318"/>
      <c r="AS503" s="273"/>
      <c r="AT503" s="318"/>
      <c r="AU503" s="273"/>
      <c r="AV503" s="318"/>
      <c r="AW503" s="317"/>
      <c r="AX503" s="261"/>
    </row>
    <row r="504" spans="1:50" ht="31.5">
      <c r="A504" s="367"/>
      <c r="B504" s="262"/>
      <c r="C504" s="263"/>
      <c r="D504" s="247"/>
      <c r="E504" s="244"/>
      <c r="F504" s="244"/>
      <c r="G504" s="244"/>
      <c r="H504" s="244"/>
      <c r="I504" s="244"/>
      <c r="J504" s="244"/>
      <c r="K504" s="244"/>
      <c r="L504" s="244"/>
      <c r="M504" s="244"/>
      <c r="N504" s="244"/>
      <c r="O504" s="238"/>
      <c r="P504" s="238"/>
      <c r="Q504" s="238"/>
      <c r="R504" s="241"/>
      <c r="S504" s="269"/>
      <c r="T504" s="269"/>
      <c r="U504" s="269"/>
      <c r="V504" s="269"/>
      <c r="W504" s="269"/>
      <c r="X504" s="269"/>
      <c r="Y504" s="93" t="s">
        <v>144</v>
      </c>
      <c r="Z504" s="81">
        <v>77.272785999999996</v>
      </c>
      <c r="AA504" s="94" t="s">
        <v>144</v>
      </c>
      <c r="AB504" s="269"/>
      <c r="AC504" s="94">
        <v>77.272785999999996</v>
      </c>
      <c r="AD504" s="269"/>
      <c r="AE504" s="269"/>
      <c r="AF504" s="264"/>
      <c r="AG504" s="264"/>
      <c r="AH504" s="269"/>
      <c r="AI504" s="269"/>
      <c r="AJ504" s="319"/>
      <c r="AK504" s="319"/>
      <c r="AL504" s="319"/>
      <c r="AM504" s="319"/>
      <c r="AN504" s="269"/>
      <c r="AO504" s="269"/>
      <c r="AP504" s="269"/>
      <c r="AQ504" s="269"/>
      <c r="AR504" s="318"/>
      <c r="AS504" s="273"/>
      <c r="AT504" s="318"/>
      <c r="AU504" s="273"/>
      <c r="AV504" s="318"/>
      <c r="AW504" s="317"/>
      <c r="AX504" s="261"/>
    </row>
    <row r="505" spans="1:50" ht="15" customHeight="1">
      <c r="A505" s="367"/>
      <c r="B505" s="262"/>
      <c r="C505" s="263"/>
      <c r="D505" s="247"/>
      <c r="E505" s="244"/>
      <c r="F505" s="244"/>
      <c r="G505" s="244"/>
      <c r="H505" s="244"/>
      <c r="I505" s="244"/>
      <c r="J505" s="244"/>
      <c r="K505" s="244"/>
      <c r="L505" s="244"/>
      <c r="M505" s="244"/>
      <c r="N505" s="244"/>
      <c r="O505" s="238" t="s">
        <v>147</v>
      </c>
      <c r="P505" s="238" t="s">
        <v>157</v>
      </c>
      <c r="Q505" s="238" t="s">
        <v>135</v>
      </c>
      <c r="R505" s="241">
        <v>16.954000000000001</v>
      </c>
      <c r="S505" s="269" t="s">
        <v>149</v>
      </c>
      <c r="T505" s="269">
        <v>16.954000000000001</v>
      </c>
      <c r="U505" s="256" t="s">
        <v>150</v>
      </c>
      <c r="V505" s="256" t="s">
        <v>150</v>
      </c>
      <c r="W505" s="274">
        <v>8</v>
      </c>
      <c r="X505" s="274">
        <v>8</v>
      </c>
      <c r="Y505" s="85" t="s">
        <v>158</v>
      </c>
      <c r="Z505" s="82" t="s">
        <v>73</v>
      </c>
      <c r="AA505" s="81" t="s">
        <v>73</v>
      </c>
      <c r="AB505" s="274">
        <v>0</v>
      </c>
      <c r="AC505" s="82" t="s">
        <v>73</v>
      </c>
      <c r="AD505" s="264">
        <v>15.44522166</v>
      </c>
      <c r="AE505" s="248" t="s">
        <v>158</v>
      </c>
      <c r="AF505" s="275">
        <v>18.8431704252</v>
      </c>
      <c r="AG505" s="281">
        <v>18.8431704252</v>
      </c>
      <c r="AH505" s="274">
        <v>32515443660</v>
      </c>
      <c r="AI505" s="248" t="s">
        <v>139</v>
      </c>
      <c r="AJ505" s="266">
        <v>45989</v>
      </c>
      <c r="AK505" s="266">
        <v>45986</v>
      </c>
      <c r="AL505" s="266">
        <v>46002</v>
      </c>
      <c r="AM505" s="266">
        <v>46091</v>
      </c>
      <c r="AN505" s="248" t="s">
        <v>73</v>
      </c>
      <c r="AO505" s="248" t="s">
        <v>73</v>
      </c>
      <c r="AP505" s="248" t="s">
        <v>73</v>
      </c>
      <c r="AQ505" s="248" t="s">
        <v>73</v>
      </c>
      <c r="AR505" s="266">
        <v>46111</v>
      </c>
      <c r="AS505" s="266">
        <v>46108</v>
      </c>
      <c r="AT505" s="266">
        <v>46055</v>
      </c>
      <c r="AU505" s="313">
        <v>46108</v>
      </c>
      <c r="AV505" s="266">
        <f>AU505+90</f>
        <v>46198</v>
      </c>
      <c r="AW505" s="312" t="s">
        <v>73</v>
      </c>
      <c r="AX505" s="276" t="s">
        <v>73</v>
      </c>
    </row>
    <row r="506" spans="1:50">
      <c r="A506" s="367"/>
      <c r="B506" s="262"/>
      <c r="C506" s="263"/>
      <c r="D506" s="247"/>
      <c r="E506" s="244"/>
      <c r="F506" s="244"/>
      <c r="G506" s="244"/>
      <c r="H506" s="244"/>
      <c r="I506" s="244"/>
      <c r="J506" s="244"/>
      <c r="K506" s="244"/>
      <c r="L506" s="244"/>
      <c r="M506" s="244"/>
      <c r="N506" s="244"/>
      <c r="O506" s="238"/>
      <c r="P506" s="238"/>
      <c r="Q506" s="238"/>
      <c r="R506" s="241"/>
      <c r="S506" s="269"/>
      <c r="T506" s="269"/>
      <c r="U506" s="256"/>
      <c r="V506" s="256"/>
      <c r="W506" s="274"/>
      <c r="X506" s="274"/>
      <c r="Y506" s="85" t="s">
        <v>159</v>
      </c>
      <c r="Z506" s="82" t="s">
        <v>73</v>
      </c>
      <c r="AA506" s="81" t="s">
        <v>73</v>
      </c>
      <c r="AB506" s="274"/>
      <c r="AC506" s="82" t="s">
        <v>73</v>
      </c>
      <c r="AD506" s="264"/>
      <c r="AE506" s="248"/>
      <c r="AF506" s="275"/>
      <c r="AG506" s="281"/>
      <c r="AH506" s="274"/>
      <c r="AI506" s="248"/>
      <c r="AJ506" s="266"/>
      <c r="AK506" s="266"/>
      <c r="AL506" s="266"/>
      <c r="AM506" s="266"/>
      <c r="AN506" s="248"/>
      <c r="AO506" s="248"/>
      <c r="AP506" s="248"/>
      <c r="AQ506" s="248"/>
      <c r="AR506" s="266"/>
      <c r="AS506" s="266"/>
      <c r="AT506" s="266"/>
      <c r="AU506" s="313"/>
      <c r="AV506" s="266"/>
      <c r="AW506" s="312"/>
      <c r="AX506" s="276"/>
    </row>
    <row r="507" spans="1:50">
      <c r="A507" s="367"/>
      <c r="B507" s="262"/>
      <c r="C507" s="263"/>
      <c r="D507" s="247"/>
      <c r="E507" s="244"/>
      <c r="F507" s="244"/>
      <c r="G507" s="244"/>
      <c r="H507" s="244"/>
      <c r="I507" s="244"/>
      <c r="J507" s="244"/>
      <c r="K507" s="244"/>
      <c r="L507" s="244"/>
      <c r="M507" s="244"/>
      <c r="N507" s="244"/>
      <c r="O507" s="238"/>
      <c r="P507" s="238"/>
      <c r="Q507" s="238"/>
      <c r="R507" s="241"/>
      <c r="S507" s="269"/>
      <c r="T507" s="269"/>
      <c r="U507" s="256"/>
      <c r="V507" s="256"/>
      <c r="W507" s="274"/>
      <c r="X507" s="274"/>
      <c r="Y507" s="85" t="s">
        <v>160</v>
      </c>
      <c r="Z507" s="82" t="s">
        <v>73</v>
      </c>
      <c r="AA507" s="81" t="s">
        <v>73</v>
      </c>
      <c r="AB507" s="274"/>
      <c r="AC507" s="82" t="s">
        <v>73</v>
      </c>
      <c r="AD507" s="264"/>
      <c r="AE507" s="248"/>
      <c r="AF507" s="275"/>
      <c r="AG507" s="281"/>
      <c r="AH507" s="274"/>
      <c r="AI507" s="248"/>
      <c r="AJ507" s="266"/>
      <c r="AK507" s="266"/>
      <c r="AL507" s="266"/>
      <c r="AM507" s="266"/>
      <c r="AN507" s="248"/>
      <c r="AO507" s="248"/>
      <c r="AP507" s="248"/>
      <c r="AQ507" s="248"/>
      <c r="AR507" s="266"/>
      <c r="AS507" s="266"/>
      <c r="AT507" s="266"/>
      <c r="AU507" s="313"/>
      <c r="AV507" s="266"/>
      <c r="AW507" s="312"/>
      <c r="AX507" s="276"/>
    </row>
    <row r="508" spans="1:50">
      <c r="A508" s="367"/>
      <c r="B508" s="262"/>
      <c r="C508" s="263"/>
      <c r="D508" s="247"/>
      <c r="E508" s="244"/>
      <c r="F508" s="244"/>
      <c r="G508" s="244"/>
      <c r="H508" s="244"/>
      <c r="I508" s="244"/>
      <c r="J508" s="244"/>
      <c r="K508" s="244"/>
      <c r="L508" s="244"/>
      <c r="M508" s="244"/>
      <c r="N508" s="244"/>
      <c r="O508" s="238"/>
      <c r="P508" s="238"/>
      <c r="Q508" s="238"/>
      <c r="R508" s="241"/>
      <c r="S508" s="269"/>
      <c r="T508" s="269"/>
      <c r="U508" s="256"/>
      <c r="V508" s="256"/>
      <c r="W508" s="274"/>
      <c r="X508" s="274"/>
      <c r="Y508" s="85" t="s">
        <v>161</v>
      </c>
      <c r="Z508" s="82" t="s">
        <v>73</v>
      </c>
      <c r="AA508" s="81" t="s">
        <v>73</v>
      </c>
      <c r="AB508" s="274"/>
      <c r="AC508" s="82" t="s">
        <v>73</v>
      </c>
      <c r="AD508" s="264"/>
      <c r="AE508" s="248"/>
      <c r="AF508" s="275"/>
      <c r="AG508" s="281"/>
      <c r="AH508" s="274"/>
      <c r="AI508" s="248"/>
      <c r="AJ508" s="266"/>
      <c r="AK508" s="266"/>
      <c r="AL508" s="266"/>
      <c r="AM508" s="266"/>
      <c r="AN508" s="248"/>
      <c r="AO508" s="248"/>
      <c r="AP508" s="248"/>
      <c r="AQ508" s="248"/>
      <c r="AR508" s="266"/>
      <c r="AS508" s="266"/>
      <c r="AT508" s="266"/>
      <c r="AU508" s="313"/>
      <c r="AV508" s="266"/>
      <c r="AW508" s="312"/>
      <c r="AX508" s="276"/>
    </row>
    <row r="509" spans="1:50">
      <c r="A509" s="367"/>
      <c r="B509" s="262"/>
      <c r="C509" s="263"/>
      <c r="D509" s="247"/>
      <c r="E509" s="244"/>
      <c r="F509" s="244"/>
      <c r="G509" s="244"/>
      <c r="H509" s="244"/>
      <c r="I509" s="244"/>
      <c r="J509" s="244"/>
      <c r="K509" s="244"/>
      <c r="L509" s="244"/>
      <c r="M509" s="244"/>
      <c r="N509" s="244"/>
      <c r="O509" s="238"/>
      <c r="P509" s="238"/>
      <c r="Q509" s="238"/>
      <c r="R509" s="241"/>
      <c r="S509" s="269"/>
      <c r="T509" s="269"/>
      <c r="U509" s="256"/>
      <c r="V509" s="256"/>
      <c r="W509" s="274"/>
      <c r="X509" s="274"/>
      <c r="Y509" s="85" t="s">
        <v>162</v>
      </c>
      <c r="Z509" s="82" t="s">
        <v>73</v>
      </c>
      <c r="AA509" s="81" t="s">
        <v>73</v>
      </c>
      <c r="AB509" s="274"/>
      <c r="AC509" s="82" t="s">
        <v>73</v>
      </c>
      <c r="AD509" s="264"/>
      <c r="AE509" s="248"/>
      <c r="AF509" s="275"/>
      <c r="AG509" s="281"/>
      <c r="AH509" s="274"/>
      <c r="AI509" s="248"/>
      <c r="AJ509" s="266"/>
      <c r="AK509" s="266"/>
      <c r="AL509" s="266"/>
      <c r="AM509" s="266"/>
      <c r="AN509" s="248"/>
      <c r="AO509" s="248"/>
      <c r="AP509" s="248"/>
      <c r="AQ509" s="248"/>
      <c r="AR509" s="266"/>
      <c r="AS509" s="266"/>
      <c r="AT509" s="266"/>
      <c r="AU509" s="313"/>
      <c r="AV509" s="266"/>
      <c r="AW509" s="312"/>
      <c r="AX509" s="276"/>
    </row>
    <row r="510" spans="1:50" ht="31.5">
      <c r="A510" s="367"/>
      <c r="B510" s="262"/>
      <c r="C510" s="263"/>
      <c r="D510" s="247"/>
      <c r="E510" s="244"/>
      <c r="F510" s="244"/>
      <c r="G510" s="244"/>
      <c r="H510" s="244"/>
      <c r="I510" s="244"/>
      <c r="J510" s="244"/>
      <c r="K510" s="244"/>
      <c r="L510" s="244"/>
      <c r="M510" s="244"/>
      <c r="N510" s="244"/>
      <c r="O510" s="238"/>
      <c r="P510" s="238"/>
      <c r="Q510" s="238"/>
      <c r="R510" s="241"/>
      <c r="S510" s="269"/>
      <c r="T510" s="269"/>
      <c r="U510" s="256"/>
      <c r="V510" s="256"/>
      <c r="W510" s="274"/>
      <c r="X510" s="274"/>
      <c r="Y510" s="85" t="s">
        <v>163</v>
      </c>
      <c r="Z510" s="82" t="s">
        <v>73</v>
      </c>
      <c r="AA510" s="85" t="s">
        <v>163</v>
      </c>
      <c r="AB510" s="274"/>
      <c r="AC510" s="82" t="s">
        <v>73</v>
      </c>
      <c r="AD510" s="264"/>
      <c r="AE510" s="248"/>
      <c r="AF510" s="275"/>
      <c r="AG510" s="281"/>
      <c r="AH510" s="274"/>
      <c r="AI510" s="248"/>
      <c r="AJ510" s="266"/>
      <c r="AK510" s="266"/>
      <c r="AL510" s="266"/>
      <c r="AM510" s="266"/>
      <c r="AN510" s="248"/>
      <c r="AO510" s="248"/>
      <c r="AP510" s="248"/>
      <c r="AQ510" s="248"/>
      <c r="AR510" s="266"/>
      <c r="AS510" s="266"/>
      <c r="AT510" s="266"/>
      <c r="AU510" s="313"/>
      <c r="AV510" s="266"/>
      <c r="AW510" s="312"/>
      <c r="AX510" s="276"/>
    </row>
    <row r="511" spans="1:50">
      <c r="A511" s="367"/>
      <c r="B511" s="262"/>
      <c r="C511" s="263"/>
      <c r="D511" s="247"/>
      <c r="E511" s="244"/>
      <c r="F511" s="244"/>
      <c r="G511" s="244"/>
      <c r="H511" s="244"/>
      <c r="I511" s="244"/>
      <c r="J511" s="244"/>
      <c r="K511" s="244"/>
      <c r="L511" s="244"/>
      <c r="M511" s="244"/>
      <c r="N511" s="244"/>
      <c r="O511" s="238"/>
      <c r="P511" s="238"/>
      <c r="Q511" s="238"/>
      <c r="R511" s="241"/>
      <c r="S511" s="269"/>
      <c r="T511" s="269"/>
      <c r="U511" s="256"/>
      <c r="V511" s="256"/>
      <c r="W511" s="274"/>
      <c r="X511" s="274"/>
      <c r="Y511" s="85" t="s">
        <v>164</v>
      </c>
      <c r="Z511" s="82" t="s">
        <v>73</v>
      </c>
      <c r="AA511" s="85" t="s">
        <v>164</v>
      </c>
      <c r="AB511" s="274"/>
      <c r="AC511" s="82" t="s">
        <v>73</v>
      </c>
      <c r="AD511" s="264"/>
      <c r="AE511" s="248"/>
      <c r="AF511" s="275"/>
      <c r="AG511" s="281"/>
      <c r="AH511" s="274"/>
      <c r="AI511" s="248"/>
      <c r="AJ511" s="266"/>
      <c r="AK511" s="266"/>
      <c r="AL511" s="266"/>
      <c r="AM511" s="266"/>
      <c r="AN511" s="248"/>
      <c r="AO511" s="248"/>
      <c r="AP511" s="248"/>
      <c r="AQ511" s="248"/>
      <c r="AR511" s="266"/>
      <c r="AS511" s="266"/>
      <c r="AT511" s="266"/>
      <c r="AU511" s="313"/>
      <c r="AV511" s="266"/>
      <c r="AW511" s="312"/>
      <c r="AX511" s="276"/>
    </row>
    <row r="512" spans="1:50">
      <c r="A512" s="367"/>
      <c r="B512" s="262"/>
      <c r="C512" s="263"/>
      <c r="D512" s="247"/>
      <c r="E512" s="244"/>
      <c r="F512" s="244"/>
      <c r="G512" s="244"/>
      <c r="H512" s="244"/>
      <c r="I512" s="244"/>
      <c r="J512" s="244"/>
      <c r="K512" s="244"/>
      <c r="L512" s="244"/>
      <c r="M512" s="244"/>
      <c r="N512" s="244"/>
      <c r="O512" s="238"/>
      <c r="P512" s="238"/>
      <c r="Q512" s="238"/>
      <c r="R512" s="241"/>
      <c r="S512" s="269"/>
      <c r="T512" s="269"/>
      <c r="U512" s="256"/>
      <c r="V512" s="256"/>
      <c r="W512" s="274"/>
      <c r="X512" s="274"/>
      <c r="Y512" s="85" t="s">
        <v>165</v>
      </c>
      <c r="Z512" s="82" t="s">
        <v>73</v>
      </c>
      <c r="AA512" s="85" t="s">
        <v>165</v>
      </c>
      <c r="AB512" s="274"/>
      <c r="AC512" s="82" t="s">
        <v>73</v>
      </c>
      <c r="AD512" s="264"/>
      <c r="AE512" s="248"/>
      <c r="AF512" s="275"/>
      <c r="AG512" s="281"/>
      <c r="AH512" s="274"/>
      <c r="AI512" s="248"/>
      <c r="AJ512" s="266"/>
      <c r="AK512" s="266"/>
      <c r="AL512" s="266"/>
      <c r="AM512" s="266"/>
      <c r="AN512" s="248"/>
      <c r="AO512" s="248"/>
      <c r="AP512" s="248"/>
      <c r="AQ512" s="248"/>
      <c r="AR512" s="266"/>
      <c r="AS512" s="266"/>
      <c r="AT512" s="266"/>
      <c r="AU512" s="313"/>
      <c r="AV512" s="266"/>
      <c r="AW512" s="312"/>
      <c r="AX512" s="276"/>
    </row>
    <row r="513" spans="1:1024" ht="15" customHeight="1">
      <c r="A513" s="367"/>
      <c r="B513" s="262"/>
      <c r="C513" s="263"/>
      <c r="D513" s="247"/>
      <c r="E513" s="244"/>
      <c r="F513" s="244"/>
      <c r="G513" s="244"/>
      <c r="H513" s="244"/>
      <c r="I513" s="244"/>
      <c r="J513" s="244"/>
      <c r="K513" s="244"/>
      <c r="L513" s="244"/>
      <c r="M513" s="244"/>
      <c r="N513" s="244"/>
      <c r="O513" s="238" t="s">
        <v>147</v>
      </c>
      <c r="P513" s="238" t="s">
        <v>148</v>
      </c>
      <c r="Q513" s="238" t="s">
        <v>135</v>
      </c>
      <c r="R513" s="269">
        <v>1.8839999999999999</v>
      </c>
      <c r="S513" s="269" t="s">
        <v>149</v>
      </c>
      <c r="T513" s="269">
        <v>1.8839999999999999</v>
      </c>
      <c r="U513" s="269" t="s">
        <v>150</v>
      </c>
      <c r="V513" s="269" t="s">
        <v>150</v>
      </c>
      <c r="W513" s="270">
        <v>6</v>
      </c>
      <c r="X513" s="270">
        <v>6</v>
      </c>
      <c r="Y513" s="93" t="s">
        <v>151</v>
      </c>
      <c r="Z513" s="89" t="s">
        <v>73</v>
      </c>
      <c r="AA513" s="89" t="s">
        <v>73</v>
      </c>
      <c r="AB513" s="270">
        <v>0</v>
      </c>
      <c r="AC513" s="89" t="s">
        <v>73</v>
      </c>
      <c r="AD513" s="264">
        <v>1.0863</v>
      </c>
      <c r="AE513" s="264" t="s">
        <v>151</v>
      </c>
      <c r="AF513" s="248">
        <v>1.325286</v>
      </c>
      <c r="AG513" s="248">
        <v>1.325286</v>
      </c>
      <c r="AH513" s="270" t="s">
        <v>187</v>
      </c>
      <c r="AI513" s="268" t="s">
        <v>139</v>
      </c>
      <c r="AJ513" s="273">
        <v>45687</v>
      </c>
      <c r="AK513" s="273">
        <v>46316</v>
      </c>
      <c r="AL513" s="273">
        <v>46035</v>
      </c>
      <c r="AM513" s="273">
        <v>46086</v>
      </c>
      <c r="AN513" s="264" t="s">
        <v>73</v>
      </c>
      <c r="AO513" s="264" t="s">
        <v>73</v>
      </c>
      <c r="AP513" s="264" t="s">
        <v>73</v>
      </c>
      <c r="AQ513" s="264" t="s">
        <v>73</v>
      </c>
      <c r="AR513" s="273">
        <v>46106</v>
      </c>
      <c r="AS513" s="273">
        <v>46107</v>
      </c>
      <c r="AT513" s="273">
        <v>46034</v>
      </c>
      <c r="AU513" s="266">
        <v>46107</v>
      </c>
      <c r="AV513" s="273">
        <f>AU513+60</f>
        <v>46167</v>
      </c>
      <c r="AW513" s="248" t="s">
        <v>73</v>
      </c>
      <c r="AX513" s="261" t="s">
        <v>73</v>
      </c>
    </row>
    <row r="514" spans="1:1024" ht="31.5">
      <c r="A514" s="367"/>
      <c r="B514" s="262"/>
      <c r="C514" s="263"/>
      <c r="D514" s="247"/>
      <c r="E514" s="244"/>
      <c r="F514" s="244"/>
      <c r="G514" s="244"/>
      <c r="H514" s="244"/>
      <c r="I514" s="244"/>
      <c r="J514" s="244"/>
      <c r="K514" s="244"/>
      <c r="L514" s="244"/>
      <c r="M514" s="244"/>
      <c r="N514" s="244"/>
      <c r="O514" s="238"/>
      <c r="P514" s="238"/>
      <c r="Q514" s="238"/>
      <c r="R514" s="269"/>
      <c r="S514" s="269"/>
      <c r="T514" s="269"/>
      <c r="U514" s="269"/>
      <c r="V514" s="269"/>
      <c r="W514" s="270"/>
      <c r="X514" s="270"/>
      <c r="Y514" s="93" t="s">
        <v>152</v>
      </c>
      <c r="Z514" s="89" t="s">
        <v>73</v>
      </c>
      <c r="AA514" s="89" t="s">
        <v>73</v>
      </c>
      <c r="AB514" s="270"/>
      <c r="AC514" s="89" t="s">
        <v>73</v>
      </c>
      <c r="AD514" s="264"/>
      <c r="AE514" s="264"/>
      <c r="AF514" s="248"/>
      <c r="AG514" s="248"/>
      <c r="AH514" s="270"/>
      <c r="AI514" s="268"/>
      <c r="AJ514" s="273"/>
      <c r="AK514" s="273"/>
      <c r="AL514" s="273"/>
      <c r="AM514" s="273"/>
      <c r="AN514" s="264"/>
      <c r="AO514" s="264"/>
      <c r="AP514" s="264"/>
      <c r="AQ514" s="264"/>
      <c r="AR514" s="273"/>
      <c r="AS514" s="273"/>
      <c r="AT514" s="273"/>
      <c r="AU514" s="266"/>
      <c r="AV514" s="273"/>
      <c r="AW514" s="248"/>
      <c r="AX514" s="261"/>
    </row>
    <row r="515" spans="1:1024" ht="47.25">
      <c r="A515" s="367"/>
      <c r="B515" s="262"/>
      <c r="C515" s="263"/>
      <c r="D515" s="247"/>
      <c r="E515" s="244"/>
      <c r="F515" s="244"/>
      <c r="G515" s="244"/>
      <c r="H515" s="244"/>
      <c r="I515" s="244"/>
      <c r="J515" s="244"/>
      <c r="K515" s="244"/>
      <c r="L515" s="244"/>
      <c r="M515" s="244"/>
      <c r="N515" s="244"/>
      <c r="O515" s="238"/>
      <c r="P515" s="238"/>
      <c r="Q515" s="238"/>
      <c r="R515" s="269"/>
      <c r="S515" s="269"/>
      <c r="T515" s="269"/>
      <c r="U515" s="269"/>
      <c r="V515" s="269"/>
      <c r="W515" s="270"/>
      <c r="X515" s="270"/>
      <c r="Y515" s="93" t="s">
        <v>153</v>
      </c>
      <c r="Z515" s="89" t="s">
        <v>73</v>
      </c>
      <c r="AA515" s="93" t="s">
        <v>153</v>
      </c>
      <c r="AB515" s="270"/>
      <c r="AC515" s="89" t="s">
        <v>73</v>
      </c>
      <c r="AD515" s="264"/>
      <c r="AE515" s="264"/>
      <c r="AF515" s="248"/>
      <c r="AG515" s="248"/>
      <c r="AH515" s="270"/>
      <c r="AI515" s="268"/>
      <c r="AJ515" s="273"/>
      <c r="AK515" s="273"/>
      <c r="AL515" s="273"/>
      <c r="AM515" s="273"/>
      <c r="AN515" s="264"/>
      <c r="AO515" s="264"/>
      <c r="AP515" s="264"/>
      <c r="AQ515" s="264"/>
      <c r="AR515" s="273"/>
      <c r="AS515" s="273"/>
      <c r="AT515" s="273"/>
      <c r="AU515" s="266"/>
      <c r="AV515" s="273"/>
      <c r="AW515" s="248"/>
      <c r="AX515" s="261"/>
    </row>
    <row r="516" spans="1:1024" ht="47.25">
      <c r="A516" s="367"/>
      <c r="B516" s="262"/>
      <c r="C516" s="263"/>
      <c r="D516" s="247"/>
      <c r="E516" s="244"/>
      <c r="F516" s="244"/>
      <c r="G516" s="244"/>
      <c r="H516" s="244"/>
      <c r="I516" s="244"/>
      <c r="J516" s="244"/>
      <c r="K516" s="244"/>
      <c r="L516" s="244"/>
      <c r="M516" s="244"/>
      <c r="N516" s="244"/>
      <c r="O516" s="238"/>
      <c r="P516" s="238"/>
      <c r="Q516" s="238"/>
      <c r="R516" s="269"/>
      <c r="S516" s="269"/>
      <c r="T516" s="269"/>
      <c r="U516" s="269"/>
      <c r="V516" s="269"/>
      <c r="W516" s="270"/>
      <c r="X516" s="270"/>
      <c r="Y516" s="93" t="s">
        <v>154</v>
      </c>
      <c r="Z516" s="89" t="s">
        <v>73</v>
      </c>
      <c r="AA516" s="93" t="s">
        <v>154</v>
      </c>
      <c r="AB516" s="270"/>
      <c r="AC516" s="89" t="s">
        <v>73</v>
      </c>
      <c r="AD516" s="264"/>
      <c r="AE516" s="264"/>
      <c r="AF516" s="248"/>
      <c r="AG516" s="248"/>
      <c r="AH516" s="270"/>
      <c r="AI516" s="268"/>
      <c r="AJ516" s="273"/>
      <c r="AK516" s="273"/>
      <c r="AL516" s="273"/>
      <c r="AM516" s="273"/>
      <c r="AN516" s="264"/>
      <c r="AO516" s="264"/>
      <c r="AP516" s="264"/>
      <c r="AQ516" s="264"/>
      <c r="AR516" s="273"/>
      <c r="AS516" s="273"/>
      <c r="AT516" s="273"/>
      <c r="AU516" s="266"/>
      <c r="AV516" s="273"/>
      <c r="AW516" s="248"/>
      <c r="AX516" s="261"/>
    </row>
    <row r="517" spans="1:1024" ht="31.5">
      <c r="A517" s="367"/>
      <c r="B517" s="262"/>
      <c r="C517" s="263"/>
      <c r="D517" s="247"/>
      <c r="E517" s="244"/>
      <c r="F517" s="244"/>
      <c r="G517" s="244"/>
      <c r="H517" s="244"/>
      <c r="I517" s="244"/>
      <c r="J517" s="244"/>
      <c r="K517" s="244"/>
      <c r="L517" s="244"/>
      <c r="M517" s="244"/>
      <c r="N517" s="244"/>
      <c r="O517" s="238"/>
      <c r="P517" s="238"/>
      <c r="Q517" s="238"/>
      <c r="R517" s="269"/>
      <c r="S517" s="269"/>
      <c r="T517" s="269"/>
      <c r="U517" s="269"/>
      <c r="V517" s="269"/>
      <c r="W517" s="270"/>
      <c r="X517" s="270"/>
      <c r="Y517" s="93" t="s">
        <v>155</v>
      </c>
      <c r="Z517" s="89" t="s">
        <v>73</v>
      </c>
      <c r="AA517" s="93" t="s">
        <v>155</v>
      </c>
      <c r="AB517" s="270"/>
      <c r="AC517" s="89" t="s">
        <v>73</v>
      </c>
      <c r="AD517" s="264"/>
      <c r="AE517" s="264"/>
      <c r="AF517" s="248"/>
      <c r="AG517" s="248"/>
      <c r="AH517" s="270"/>
      <c r="AI517" s="268"/>
      <c r="AJ517" s="273"/>
      <c r="AK517" s="273"/>
      <c r="AL517" s="273"/>
      <c r="AM517" s="273"/>
      <c r="AN517" s="264"/>
      <c r="AO517" s="264"/>
      <c r="AP517" s="264"/>
      <c r="AQ517" s="264"/>
      <c r="AR517" s="273"/>
      <c r="AS517" s="273"/>
      <c r="AT517" s="273"/>
      <c r="AU517" s="266"/>
      <c r="AV517" s="273"/>
      <c r="AW517" s="248"/>
      <c r="AX517" s="261"/>
    </row>
    <row r="518" spans="1:1024">
      <c r="A518" s="367"/>
      <c r="B518" s="262"/>
      <c r="C518" s="263"/>
      <c r="D518" s="247"/>
      <c r="E518" s="244"/>
      <c r="F518" s="244"/>
      <c r="G518" s="244"/>
      <c r="H518" s="244"/>
      <c r="I518" s="244"/>
      <c r="J518" s="244"/>
      <c r="K518" s="244"/>
      <c r="L518" s="244"/>
      <c r="M518" s="244"/>
      <c r="N518" s="244"/>
      <c r="O518" s="238"/>
      <c r="P518" s="238"/>
      <c r="Q518" s="238"/>
      <c r="R518" s="269"/>
      <c r="S518" s="269"/>
      <c r="T518" s="269"/>
      <c r="U518" s="269"/>
      <c r="V518" s="269"/>
      <c r="W518" s="270"/>
      <c r="X518" s="270"/>
      <c r="Y518" s="93" t="s">
        <v>156</v>
      </c>
      <c r="Z518" s="89" t="s">
        <v>73</v>
      </c>
      <c r="AA518" s="93" t="s">
        <v>156</v>
      </c>
      <c r="AB518" s="270"/>
      <c r="AC518" s="89" t="s">
        <v>73</v>
      </c>
      <c r="AD518" s="264"/>
      <c r="AE518" s="264"/>
      <c r="AF518" s="248"/>
      <c r="AG518" s="248"/>
      <c r="AH518" s="270"/>
      <c r="AI518" s="268"/>
      <c r="AJ518" s="273"/>
      <c r="AK518" s="273"/>
      <c r="AL518" s="273"/>
      <c r="AM518" s="273"/>
      <c r="AN518" s="264"/>
      <c r="AO518" s="264"/>
      <c r="AP518" s="264"/>
      <c r="AQ518" s="264"/>
      <c r="AR518" s="273"/>
      <c r="AS518" s="273"/>
      <c r="AT518" s="273"/>
      <c r="AU518" s="266"/>
      <c r="AV518" s="273"/>
      <c r="AW518" s="248"/>
      <c r="AX518" s="261"/>
    </row>
    <row r="519" spans="1:1024" s="63" customFormat="1" ht="31.5">
      <c r="A519" s="360" t="s">
        <v>419</v>
      </c>
      <c r="B519" s="70" t="s">
        <v>420</v>
      </c>
      <c r="C519" s="70" t="s">
        <v>72</v>
      </c>
      <c r="D519" s="71" t="s">
        <v>73</v>
      </c>
      <c r="E519" s="64">
        <f t="shared" ref="E519:N519" si="21">SUM(E520:E690)</f>
        <v>0</v>
      </c>
      <c r="F519" s="64">
        <f t="shared" si="21"/>
        <v>0</v>
      </c>
      <c r="G519" s="64">
        <f t="shared" si="21"/>
        <v>0</v>
      </c>
      <c r="H519" s="64">
        <f t="shared" si="21"/>
        <v>0</v>
      </c>
      <c r="I519" s="64">
        <f t="shared" si="21"/>
        <v>66</v>
      </c>
      <c r="J519" s="64">
        <f t="shared" si="21"/>
        <v>5.0199999999999996</v>
      </c>
      <c r="K519" s="64">
        <f t="shared" si="21"/>
        <v>0</v>
      </c>
      <c r="L519" s="64">
        <f t="shared" si="21"/>
        <v>0</v>
      </c>
      <c r="M519" s="64">
        <f t="shared" si="21"/>
        <v>0</v>
      </c>
      <c r="N519" s="64">
        <f t="shared" si="21"/>
        <v>0</v>
      </c>
      <c r="O519" s="72" t="s">
        <v>73</v>
      </c>
      <c r="P519" s="72" t="s">
        <v>73</v>
      </c>
      <c r="Q519" s="73" t="s">
        <v>73</v>
      </c>
      <c r="R519" s="56">
        <f>SUM(R520:R690)</f>
        <v>2271.8083190859993</v>
      </c>
      <c r="S519" s="52" t="s">
        <v>73</v>
      </c>
      <c r="T519" s="51" t="s">
        <v>73</v>
      </c>
      <c r="U519" s="52" t="s">
        <v>73</v>
      </c>
      <c r="V519" s="52" t="s">
        <v>73</v>
      </c>
      <c r="W519" s="51" t="s">
        <v>73</v>
      </c>
      <c r="X519" s="51" t="s">
        <v>73</v>
      </c>
      <c r="Y519" s="52" t="s">
        <v>73</v>
      </c>
      <c r="Z519" s="51" t="s">
        <v>73</v>
      </c>
      <c r="AA519" s="52" t="s">
        <v>73</v>
      </c>
      <c r="AB519" s="51" t="s">
        <v>73</v>
      </c>
      <c r="AC519" s="51" t="s">
        <v>73</v>
      </c>
      <c r="AD519" s="51" t="s">
        <v>73</v>
      </c>
      <c r="AE519" s="52" t="s">
        <v>73</v>
      </c>
      <c r="AF519" s="51">
        <f>SUM(AF520:AF690)</f>
        <v>5723.7030325319374</v>
      </c>
      <c r="AG519" s="51">
        <f>SUM(AG520:AG690)</f>
        <v>2337.6792904955319</v>
      </c>
      <c r="AH519" s="53" t="s">
        <v>73</v>
      </c>
      <c r="AI519" s="112" t="s">
        <v>73</v>
      </c>
      <c r="AJ519" s="54" t="s">
        <v>73</v>
      </c>
      <c r="AK519" s="54" t="s">
        <v>73</v>
      </c>
      <c r="AL519" s="54" t="s">
        <v>73</v>
      </c>
      <c r="AM519" s="54" t="s">
        <v>73</v>
      </c>
      <c r="AN519" s="51" t="s">
        <v>73</v>
      </c>
      <c r="AO519" s="51" t="s">
        <v>73</v>
      </c>
      <c r="AP519" s="51" t="s">
        <v>73</v>
      </c>
      <c r="AQ519" s="363" t="s">
        <v>73</v>
      </c>
      <c r="AR519" s="54" t="s">
        <v>73</v>
      </c>
      <c r="AS519" s="364" t="s">
        <v>73</v>
      </c>
      <c r="AT519" s="54" t="s">
        <v>73</v>
      </c>
      <c r="AU519" s="54" t="s">
        <v>73</v>
      </c>
      <c r="AV519" s="54" t="s">
        <v>73</v>
      </c>
      <c r="AW519" s="51" t="s">
        <v>73</v>
      </c>
      <c r="AX519" s="55" t="s">
        <v>73</v>
      </c>
      <c r="AMJ519" s="22"/>
    </row>
    <row r="520" spans="1:1024" ht="47.25">
      <c r="A520" s="365" t="s">
        <v>419</v>
      </c>
      <c r="B520" s="77" t="s">
        <v>421</v>
      </c>
      <c r="C520" s="78" t="s">
        <v>422</v>
      </c>
      <c r="D520" s="79">
        <v>48549</v>
      </c>
      <c r="E520" s="80">
        <v>0</v>
      </c>
      <c r="F520" s="80">
        <v>0</v>
      </c>
      <c r="G520" s="80">
        <v>0</v>
      </c>
      <c r="H520" s="80">
        <v>0</v>
      </c>
      <c r="I520" s="80">
        <v>0</v>
      </c>
      <c r="J520" s="80">
        <v>0</v>
      </c>
      <c r="K520" s="80">
        <v>0</v>
      </c>
      <c r="L520" s="80">
        <v>0</v>
      </c>
      <c r="M520" s="80">
        <v>0</v>
      </c>
      <c r="N520" s="80">
        <v>0</v>
      </c>
      <c r="O520" s="151" t="s">
        <v>73</v>
      </c>
      <c r="P520" s="151" t="s">
        <v>73</v>
      </c>
      <c r="Q520" s="151" t="s">
        <v>73</v>
      </c>
      <c r="R520" s="219">
        <v>0</v>
      </c>
      <c r="S520" s="151" t="s">
        <v>73</v>
      </c>
      <c r="T520" s="219">
        <v>0</v>
      </c>
      <c r="U520" s="151" t="s">
        <v>73</v>
      </c>
      <c r="V520" s="151" t="s">
        <v>73</v>
      </c>
      <c r="W520" s="151" t="s">
        <v>73</v>
      </c>
      <c r="X520" s="151" t="s">
        <v>73</v>
      </c>
      <c r="Y520" s="151" t="s">
        <v>73</v>
      </c>
      <c r="Z520" s="151" t="s">
        <v>73</v>
      </c>
      <c r="AA520" s="151" t="s">
        <v>73</v>
      </c>
      <c r="AB520" s="151" t="s">
        <v>73</v>
      </c>
      <c r="AC520" s="151" t="s">
        <v>73</v>
      </c>
      <c r="AD520" s="151" t="s">
        <v>73</v>
      </c>
      <c r="AE520" s="151" t="s">
        <v>73</v>
      </c>
      <c r="AF520" s="219">
        <v>0</v>
      </c>
      <c r="AG520" s="219">
        <v>0</v>
      </c>
      <c r="AH520" s="151" t="s">
        <v>73</v>
      </c>
      <c r="AI520" s="151" t="s">
        <v>73</v>
      </c>
      <c r="AJ520" s="151" t="s">
        <v>73</v>
      </c>
      <c r="AK520" s="151" t="s">
        <v>73</v>
      </c>
      <c r="AL520" s="151" t="s">
        <v>73</v>
      </c>
      <c r="AM520" s="151" t="s">
        <v>73</v>
      </c>
      <c r="AN520" s="151" t="s">
        <v>73</v>
      </c>
      <c r="AO520" s="151" t="s">
        <v>73</v>
      </c>
      <c r="AP520" s="151" t="s">
        <v>73</v>
      </c>
      <c r="AQ520" s="151" t="s">
        <v>73</v>
      </c>
      <c r="AR520" s="151" t="s">
        <v>73</v>
      </c>
      <c r="AS520" s="151" t="s">
        <v>73</v>
      </c>
      <c r="AT520" s="151" t="s">
        <v>73</v>
      </c>
      <c r="AU520" s="151" t="s">
        <v>73</v>
      </c>
      <c r="AV520" s="151" t="s">
        <v>73</v>
      </c>
      <c r="AW520" s="151" t="s">
        <v>73</v>
      </c>
      <c r="AX520" s="152" t="s">
        <v>73</v>
      </c>
    </row>
    <row r="521" spans="1:1024" ht="19.899999999999999" customHeight="1">
      <c r="A521" s="367" t="s">
        <v>419</v>
      </c>
      <c r="B521" s="262" t="s">
        <v>423</v>
      </c>
      <c r="C521" s="263" t="s">
        <v>424</v>
      </c>
      <c r="D521" s="247">
        <v>48183</v>
      </c>
      <c r="E521" s="244">
        <v>0</v>
      </c>
      <c r="F521" s="244">
        <v>0</v>
      </c>
      <c r="G521" s="244">
        <v>0</v>
      </c>
      <c r="H521" s="244">
        <v>0</v>
      </c>
      <c r="I521" s="244">
        <v>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38" t="s">
        <v>114</v>
      </c>
      <c r="P521" s="238" t="s">
        <v>425</v>
      </c>
      <c r="Q521" s="240" t="s">
        <v>122</v>
      </c>
      <c r="R521" s="241">
        <v>11.990784</v>
      </c>
      <c r="S521" s="256" t="s">
        <v>136</v>
      </c>
      <c r="T521" s="283">
        <v>11.990784</v>
      </c>
      <c r="U521" s="256" t="s">
        <v>426</v>
      </c>
      <c r="V521" s="314" t="s">
        <v>426</v>
      </c>
      <c r="W521" s="259">
        <v>6</v>
      </c>
      <c r="X521" s="316">
        <v>6</v>
      </c>
      <c r="Y521" s="145" t="s">
        <v>427</v>
      </c>
      <c r="Z521" s="96">
        <v>11.631059</v>
      </c>
      <c r="AA521" s="81" t="s">
        <v>73</v>
      </c>
      <c r="AB521" s="243">
        <v>0</v>
      </c>
      <c r="AC521" s="96">
        <v>11.631059</v>
      </c>
      <c r="AD521" s="240">
        <f>AC521</f>
        <v>11.631059</v>
      </c>
      <c r="AE521" s="248" t="s">
        <v>427</v>
      </c>
      <c r="AF521" s="248">
        <v>14.189891980000001</v>
      </c>
      <c r="AG521" s="248">
        <v>14.189891980000001</v>
      </c>
      <c r="AH521" s="274">
        <v>32615770150</v>
      </c>
      <c r="AI521" s="258" t="s">
        <v>139</v>
      </c>
      <c r="AJ521" s="266">
        <v>46093</v>
      </c>
      <c r="AK521" s="266">
        <v>46086</v>
      </c>
      <c r="AL521" s="266">
        <v>46115</v>
      </c>
      <c r="AM521" s="266">
        <v>46135</v>
      </c>
      <c r="AN521" s="248" t="s">
        <v>73</v>
      </c>
      <c r="AO521" s="248" t="s">
        <v>73</v>
      </c>
      <c r="AP521" s="248" t="s">
        <v>73</v>
      </c>
      <c r="AQ521" s="248" t="s">
        <v>73</v>
      </c>
      <c r="AR521" s="266">
        <v>46155</v>
      </c>
      <c r="AS521" s="266">
        <v>46149</v>
      </c>
      <c r="AT521" s="266" t="s">
        <v>141</v>
      </c>
      <c r="AU521" s="266">
        <v>46150</v>
      </c>
      <c r="AV521" s="266">
        <v>46331</v>
      </c>
      <c r="AW521" s="248" t="s">
        <v>73</v>
      </c>
      <c r="AX521" s="276" t="s">
        <v>73</v>
      </c>
    </row>
    <row r="522" spans="1:1024" ht="19.899999999999999" customHeight="1">
      <c r="A522" s="367"/>
      <c r="B522" s="262"/>
      <c r="C522" s="263"/>
      <c r="D522" s="247"/>
      <c r="E522" s="244"/>
      <c r="F522" s="244"/>
      <c r="G522" s="244"/>
      <c r="H522" s="244"/>
      <c r="I522" s="244"/>
      <c r="J522" s="244"/>
      <c r="K522" s="244"/>
      <c r="L522" s="244"/>
      <c r="M522" s="244"/>
      <c r="N522" s="244"/>
      <c r="O522" s="238"/>
      <c r="P522" s="238"/>
      <c r="Q522" s="240"/>
      <c r="R522" s="241"/>
      <c r="S522" s="256"/>
      <c r="T522" s="283"/>
      <c r="U522" s="256"/>
      <c r="V522" s="314"/>
      <c r="W522" s="259"/>
      <c r="X522" s="316"/>
      <c r="Y522" s="145" t="s">
        <v>428</v>
      </c>
      <c r="Z522" s="96">
        <v>11.631059</v>
      </c>
      <c r="AA522" s="81" t="s">
        <v>73</v>
      </c>
      <c r="AB522" s="243"/>
      <c r="AC522" s="96">
        <v>11.631059</v>
      </c>
      <c r="AD522" s="240"/>
      <c r="AE522" s="248"/>
      <c r="AF522" s="248"/>
      <c r="AG522" s="248"/>
      <c r="AH522" s="274"/>
      <c r="AI522" s="258"/>
      <c r="AJ522" s="266"/>
      <c r="AK522" s="266"/>
      <c r="AL522" s="266"/>
      <c r="AM522" s="266"/>
      <c r="AN522" s="248"/>
      <c r="AO522" s="248"/>
      <c r="AP522" s="248"/>
      <c r="AQ522" s="248"/>
      <c r="AR522" s="266"/>
      <c r="AS522" s="266"/>
      <c r="AT522" s="266"/>
      <c r="AU522" s="266"/>
      <c r="AV522" s="266"/>
      <c r="AW522" s="248"/>
      <c r="AX522" s="276"/>
    </row>
    <row r="523" spans="1:1024" ht="19.899999999999999" customHeight="1">
      <c r="A523" s="367"/>
      <c r="B523" s="262"/>
      <c r="C523" s="263"/>
      <c r="D523" s="247"/>
      <c r="E523" s="244"/>
      <c r="F523" s="244"/>
      <c r="G523" s="244"/>
      <c r="H523" s="244"/>
      <c r="I523" s="244"/>
      <c r="J523" s="244"/>
      <c r="K523" s="244"/>
      <c r="L523" s="244"/>
      <c r="M523" s="244"/>
      <c r="N523" s="244"/>
      <c r="O523" s="238"/>
      <c r="P523" s="238"/>
      <c r="Q523" s="240"/>
      <c r="R523" s="241"/>
      <c r="S523" s="256"/>
      <c r="T523" s="283"/>
      <c r="U523" s="256"/>
      <c r="V523" s="314"/>
      <c r="W523" s="259"/>
      <c r="X523" s="316"/>
      <c r="Y523" s="145" t="s">
        <v>143</v>
      </c>
      <c r="Z523" s="96">
        <v>11.391242999999999</v>
      </c>
      <c r="AA523" s="85" t="s">
        <v>143</v>
      </c>
      <c r="AB523" s="243"/>
      <c r="AC523" s="96">
        <v>11.391242999999999</v>
      </c>
      <c r="AD523" s="240"/>
      <c r="AE523" s="248"/>
      <c r="AF523" s="248"/>
      <c r="AG523" s="248"/>
      <c r="AH523" s="274"/>
      <c r="AI523" s="258"/>
      <c r="AJ523" s="266"/>
      <c r="AK523" s="266"/>
      <c r="AL523" s="266"/>
      <c r="AM523" s="266"/>
      <c r="AN523" s="248"/>
      <c r="AO523" s="248"/>
      <c r="AP523" s="248"/>
      <c r="AQ523" s="248"/>
      <c r="AR523" s="266"/>
      <c r="AS523" s="266"/>
      <c r="AT523" s="266"/>
      <c r="AU523" s="266"/>
      <c r="AV523" s="266"/>
      <c r="AW523" s="248"/>
      <c r="AX523" s="276"/>
    </row>
    <row r="524" spans="1:1024" ht="19.899999999999999" customHeight="1">
      <c r="A524" s="367"/>
      <c r="B524" s="262"/>
      <c r="C524" s="263"/>
      <c r="D524" s="247"/>
      <c r="E524" s="244"/>
      <c r="F524" s="244"/>
      <c r="G524" s="244"/>
      <c r="H524" s="244"/>
      <c r="I524" s="244"/>
      <c r="J524" s="244"/>
      <c r="K524" s="244"/>
      <c r="L524" s="244"/>
      <c r="M524" s="244"/>
      <c r="N524" s="244"/>
      <c r="O524" s="238"/>
      <c r="P524" s="238"/>
      <c r="Q524" s="240"/>
      <c r="R524" s="241"/>
      <c r="S524" s="256"/>
      <c r="T524" s="283"/>
      <c r="U524" s="256"/>
      <c r="V524" s="314"/>
      <c r="W524" s="259"/>
      <c r="X524" s="316"/>
      <c r="Y524" s="145" t="s">
        <v>429</v>
      </c>
      <c r="Z524" s="96">
        <v>11.990781999999999</v>
      </c>
      <c r="AA524" s="85" t="s">
        <v>429</v>
      </c>
      <c r="AB524" s="243"/>
      <c r="AC524" s="96">
        <v>11.990781999999999</v>
      </c>
      <c r="AD524" s="240"/>
      <c r="AE524" s="248"/>
      <c r="AF524" s="248"/>
      <c r="AG524" s="248"/>
      <c r="AH524" s="274"/>
      <c r="AI524" s="258"/>
      <c r="AJ524" s="266"/>
      <c r="AK524" s="266"/>
      <c r="AL524" s="266"/>
      <c r="AM524" s="266"/>
      <c r="AN524" s="248"/>
      <c r="AO524" s="248"/>
      <c r="AP524" s="248"/>
      <c r="AQ524" s="248"/>
      <c r="AR524" s="266"/>
      <c r="AS524" s="266"/>
      <c r="AT524" s="266"/>
      <c r="AU524" s="266"/>
      <c r="AV524" s="266"/>
      <c r="AW524" s="248"/>
      <c r="AX524" s="276"/>
    </row>
    <row r="525" spans="1:1024" ht="19.899999999999999" customHeight="1">
      <c r="A525" s="367"/>
      <c r="B525" s="262"/>
      <c r="C525" s="263"/>
      <c r="D525" s="247"/>
      <c r="E525" s="244"/>
      <c r="F525" s="244"/>
      <c r="G525" s="244"/>
      <c r="H525" s="244"/>
      <c r="I525" s="244"/>
      <c r="J525" s="244"/>
      <c r="K525" s="244"/>
      <c r="L525" s="244"/>
      <c r="M525" s="244"/>
      <c r="N525" s="244"/>
      <c r="O525" s="238"/>
      <c r="P525" s="238"/>
      <c r="Q525" s="240"/>
      <c r="R525" s="241"/>
      <c r="S525" s="256"/>
      <c r="T525" s="283"/>
      <c r="U525" s="256"/>
      <c r="V525" s="314"/>
      <c r="W525" s="259"/>
      <c r="X525" s="316"/>
      <c r="Y525" s="145" t="s">
        <v>430</v>
      </c>
      <c r="Z525" s="96">
        <v>11.391242999999999</v>
      </c>
      <c r="AA525" s="81" t="s">
        <v>73</v>
      </c>
      <c r="AB525" s="243"/>
      <c r="AC525" s="96">
        <v>11.391242999999999</v>
      </c>
      <c r="AD525" s="240"/>
      <c r="AE525" s="248"/>
      <c r="AF525" s="248"/>
      <c r="AG525" s="248"/>
      <c r="AH525" s="274"/>
      <c r="AI525" s="258"/>
      <c r="AJ525" s="266"/>
      <c r="AK525" s="266"/>
      <c r="AL525" s="266"/>
      <c r="AM525" s="266"/>
      <c r="AN525" s="248"/>
      <c r="AO525" s="248"/>
      <c r="AP525" s="248"/>
      <c r="AQ525" s="248"/>
      <c r="AR525" s="266"/>
      <c r="AS525" s="266"/>
      <c r="AT525" s="266"/>
      <c r="AU525" s="266"/>
      <c r="AV525" s="266"/>
      <c r="AW525" s="248"/>
      <c r="AX525" s="276"/>
    </row>
    <row r="526" spans="1:1024" ht="19.899999999999999" customHeight="1">
      <c r="A526" s="367"/>
      <c r="B526" s="262"/>
      <c r="C526" s="263"/>
      <c r="D526" s="247"/>
      <c r="E526" s="244"/>
      <c r="F526" s="244"/>
      <c r="G526" s="244"/>
      <c r="H526" s="244"/>
      <c r="I526" s="244"/>
      <c r="J526" s="244"/>
      <c r="K526" s="244"/>
      <c r="L526" s="244"/>
      <c r="M526" s="244"/>
      <c r="N526" s="244"/>
      <c r="O526" s="238"/>
      <c r="P526" s="238"/>
      <c r="Q526" s="240"/>
      <c r="R526" s="241"/>
      <c r="S526" s="256"/>
      <c r="T526" s="283"/>
      <c r="U526" s="256"/>
      <c r="V526" s="314"/>
      <c r="W526" s="259"/>
      <c r="X526" s="316"/>
      <c r="Y526" s="145" t="s">
        <v>431</v>
      </c>
      <c r="Z526" s="96">
        <v>11.990781999999999</v>
      </c>
      <c r="AA526" s="81" t="s">
        <v>73</v>
      </c>
      <c r="AB526" s="243"/>
      <c r="AC526" s="96">
        <v>11.990781999999999</v>
      </c>
      <c r="AD526" s="240"/>
      <c r="AE526" s="248"/>
      <c r="AF526" s="248"/>
      <c r="AG526" s="248"/>
      <c r="AH526" s="274"/>
      <c r="AI526" s="258"/>
      <c r="AJ526" s="266"/>
      <c r="AK526" s="266"/>
      <c r="AL526" s="266"/>
      <c r="AM526" s="266"/>
      <c r="AN526" s="248"/>
      <c r="AO526" s="248"/>
      <c r="AP526" s="248"/>
      <c r="AQ526" s="248"/>
      <c r="AR526" s="266"/>
      <c r="AS526" s="266"/>
      <c r="AT526" s="266"/>
      <c r="AU526" s="266"/>
      <c r="AV526" s="266"/>
      <c r="AW526" s="248"/>
      <c r="AX526" s="276"/>
    </row>
    <row r="527" spans="1:1024" ht="94.5">
      <c r="A527" s="365" t="s">
        <v>419</v>
      </c>
      <c r="B527" s="77" t="s">
        <v>432</v>
      </c>
      <c r="C527" s="78" t="s">
        <v>433</v>
      </c>
      <c r="D527" s="79">
        <v>47453</v>
      </c>
      <c r="E527" s="80">
        <v>0</v>
      </c>
      <c r="F527" s="80">
        <v>0</v>
      </c>
      <c r="G527" s="80">
        <v>0</v>
      </c>
      <c r="H527" s="80">
        <v>0</v>
      </c>
      <c r="I527" s="80">
        <v>1</v>
      </c>
      <c r="J527" s="80">
        <v>0</v>
      </c>
      <c r="K527" s="80">
        <v>0</v>
      </c>
      <c r="L527" s="80">
        <v>0</v>
      </c>
      <c r="M527" s="80">
        <v>0</v>
      </c>
      <c r="N527" s="80">
        <v>0</v>
      </c>
      <c r="O527" s="95" t="s">
        <v>114</v>
      </c>
      <c r="P527" s="95" t="s">
        <v>434</v>
      </c>
      <c r="Q527" s="79" t="s">
        <v>135</v>
      </c>
      <c r="R527" s="83">
        <v>33</v>
      </c>
      <c r="S527" s="81" t="s">
        <v>136</v>
      </c>
      <c r="T527" s="82">
        <v>110.42382827</v>
      </c>
      <c r="U527" s="94" t="s">
        <v>393</v>
      </c>
      <c r="V527" s="81" t="s">
        <v>73</v>
      </c>
      <c r="W527" s="84" t="s">
        <v>73</v>
      </c>
      <c r="X527" s="84" t="s">
        <v>73</v>
      </c>
      <c r="Y527" s="81" t="s">
        <v>73</v>
      </c>
      <c r="Z527" s="82" t="s">
        <v>73</v>
      </c>
      <c r="AA527" s="81" t="s">
        <v>73</v>
      </c>
      <c r="AB527" s="82" t="s">
        <v>73</v>
      </c>
      <c r="AC527" s="82" t="s">
        <v>73</v>
      </c>
      <c r="AD527" s="82" t="s">
        <v>73</v>
      </c>
      <c r="AE527" s="81" t="s">
        <v>73</v>
      </c>
      <c r="AF527" s="82" t="s">
        <v>73</v>
      </c>
      <c r="AG527" s="153" t="s">
        <v>73</v>
      </c>
      <c r="AH527" s="84" t="s">
        <v>435</v>
      </c>
      <c r="AI527" s="144" t="s">
        <v>139</v>
      </c>
      <c r="AJ527" s="87">
        <v>46196</v>
      </c>
      <c r="AK527" s="87">
        <v>46190</v>
      </c>
      <c r="AL527" s="87">
        <v>46209</v>
      </c>
      <c r="AM527" s="87">
        <v>46226</v>
      </c>
      <c r="AN527" s="82" t="s">
        <v>73</v>
      </c>
      <c r="AO527" s="82" t="s">
        <v>73</v>
      </c>
      <c r="AP527" s="82" t="s">
        <v>73</v>
      </c>
      <c r="AQ527" s="82" t="s">
        <v>73</v>
      </c>
      <c r="AR527" s="87">
        <v>46246</v>
      </c>
      <c r="AS527" s="87" t="s">
        <v>73</v>
      </c>
      <c r="AT527" s="87">
        <v>46246</v>
      </c>
      <c r="AU527" s="87" t="s">
        <v>73</v>
      </c>
      <c r="AV527" s="87" t="s">
        <v>73</v>
      </c>
      <c r="AW527" s="155" t="s">
        <v>73</v>
      </c>
      <c r="AX527" s="88" t="s">
        <v>73</v>
      </c>
    </row>
    <row r="528" spans="1:1024" ht="54" customHeight="1">
      <c r="A528" s="367" t="s">
        <v>419</v>
      </c>
      <c r="B528" s="262" t="s">
        <v>436</v>
      </c>
      <c r="C528" s="263" t="s">
        <v>437</v>
      </c>
      <c r="D528" s="247">
        <v>46722</v>
      </c>
      <c r="E528" s="244">
        <v>0</v>
      </c>
      <c r="F528" s="244">
        <v>0</v>
      </c>
      <c r="G528" s="244">
        <v>0</v>
      </c>
      <c r="H528" s="244">
        <v>0</v>
      </c>
      <c r="I528" s="244">
        <v>1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38" t="s">
        <v>114</v>
      </c>
      <c r="P528" s="238" t="s">
        <v>438</v>
      </c>
      <c r="Q528" s="247" t="s">
        <v>122</v>
      </c>
      <c r="R528" s="241">
        <v>51.076746300000003</v>
      </c>
      <c r="S528" s="256" t="s">
        <v>136</v>
      </c>
      <c r="T528" s="248">
        <v>31.503737000000001</v>
      </c>
      <c r="U528" s="256" t="s">
        <v>150</v>
      </c>
      <c r="V528" s="256" t="s">
        <v>150</v>
      </c>
      <c r="W528" s="274">
        <v>2</v>
      </c>
      <c r="X528" s="274">
        <v>2</v>
      </c>
      <c r="Y528" s="145" t="s">
        <v>439</v>
      </c>
      <c r="Z528" s="82">
        <v>28.195844999999998</v>
      </c>
      <c r="AA528" s="81" t="s">
        <v>73</v>
      </c>
      <c r="AB528" s="248" t="s">
        <v>73</v>
      </c>
      <c r="AC528" s="82">
        <v>28.195844999999998</v>
      </c>
      <c r="AD528" s="248">
        <f>AC528</f>
        <v>28.195844999999998</v>
      </c>
      <c r="AE528" s="256" t="s">
        <v>439</v>
      </c>
      <c r="AF528" s="248">
        <v>34.39893</v>
      </c>
      <c r="AG528" s="248">
        <v>34.39893</v>
      </c>
      <c r="AH528" s="274" t="s">
        <v>440</v>
      </c>
      <c r="AI528" s="258" t="s">
        <v>139</v>
      </c>
      <c r="AJ528" s="266">
        <v>46150</v>
      </c>
      <c r="AK528" s="266">
        <v>46133</v>
      </c>
      <c r="AL528" s="266">
        <v>46161</v>
      </c>
      <c r="AM528" s="266">
        <v>46175</v>
      </c>
      <c r="AN528" s="248" t="s">
        <v>73</v>
      </c>
      <c r="AO528" s="248" t="s">
        <v>73</v>
      </c>
      <c r="AP528" s="248" t="s">
        <v>73</v>
      </c>
      <c r="AQ528" s="248" t="s">
        <v>73</v>
      </c>
      <c r="AR528" s="266">
        <v>46195</v>
      </c>
      <c r="AS528" s="266">
        <v>46192</v>
      </c>
      <c r="AT528" s="266">
        <v>46211</v>
      </c>
      <c r="AU528" s="266">
        <v>46193</v>
      </c>
      <c r="AV528" s="266">
        <v>46386</v>
      </c>
      <c r="AW528" s="298" t="s">
        <v>73</v>
      </c>
      <c r="AX528" s="276" t="s">
        <v>73</v>
      </c>
    </row>
    <row r="529" spans="1:50" ht="60.75" customHeight="1">
      <c r="A529" s="367"/>
      <c r="B529" s="262"/>
      <c r="C529" s="263"/>
      <c r="D529" s="247"/>
      <c r="E529" s="244"/>
      <c r="F529" s="244"/>
      <c r="G529" s="244"/>
      <c r="H529" s="244"/>
      <c r="I529" s="244"/>
      <c r="J529" s="244"/>
      <c r="K529" s="244"/>
      <c r="L529" s="244"/>
      <c r="M529" s="244"/>
      <c r="N529" s="244"/>
      <c r="O529" s="238"/>
      <c r="P529" s="238"/>
      <c r="Q529" s="247"/>
      <c r="R529" s="241"/>
      <c r="S529" s="256"/>
      <c r="T529" s="248"/>
      <c r="U529" s="256"/>
      <c r="V529" s="256"/>
      <c r="W529" s="274"/>
      <c r="X529" s="274"/>
      <c r="Y529" s="145" t="s">
        <v>430</v>
      </c>
      <c r="Z529" s="82">
        <v>28.353363000000002</v>
      </c>
      <c r="AA529" s="81" t="s">
        <v>73</v>
      </c>
      <c r="AB529" s="248"/>
      <c r="AC529" s="82">
        <v>28.353363000000002</v>
      </c>
      <c r="AD529" s="248"/>
      <c r="AE529" s="248"/>
      <c r="AF529" s="248"/>
      <c r="AG529" s="248"/>
      <c r="AH529" s="274"/>
      <c r="AI529" s="258"/>
      <c r="AJ529" s="266"/>
      <c r="AK529" s="266"/>
      <c r="AL529" s="266"/>
      <c r="AM529" s="266"/>
      <c r="AN529" s="248"/>
      <c r="AO529" s="248"/>
      <c r="AP529" s="248"/>
      <c r="AQ529" s="248"/>
      <c r="AR529" s="266"/>
      <c r="AS529" s="266"/>
      <c r="AT529" s="266"/>
      <c r="AU529" s="266"/>
      <c r="AV529" s="266"/>
      <c r="AW529" s="298"/>
      <c r="AX529" s="276"/>
    </row>
    <row r="530" spans="1:50" ht="15" customHeight="1">
      <c r="A530" s="367" t="s">
        <v>419</v>
      </c>
      <c r="B530" s="262" t="s">
        <v>441</v>
      </c>
      <c r="C530" s="263" t="s">
        <v>442</v>
      </c>
      <c r="D530" s="247">
        <v>46722</v>
      </c>
      <c r="E530" s="244">
        <v>0</v>
      </c>
      <c r="F530" s="244">
        <v>0</v>
      </c>
      <c r="G530" s="244">
        <v>0</v>
      </c>
      <c r="H530" s="244">
        <v>0</v>
      </c>
      <c r="I530" s="244">
        <v>0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38" t="s">
        <v>120</v>
      </c>
      <c r="P530" s="238" t="s">
        <v>443</v>
      </c>
      <c r="Q530" s="247" t="s">
        <v>122</v>
      </c>
      <c r="R530" s="241">
        <v>3.9091670000000001</v>
      </c>
      <c r="S530" s="256" t="s">
        <v>123</v>
      </c>
      <c r="T530" s="248">
        <v>3.9091670000000001</v>
      </c>
      <c r="U530" s="256" t="s">
        <v>444</v>
      </c>
      <c r="V530" s="256" t="s">
        <v>444</v>
      </c>
      <c r="W530" s="274">
        <v>5</v>
      </c>
      <c r="X530" s="274">
        <v>5</v>
      </c>
      <c r="Y530" s="85" t="s">
        <v>445</v>
      </c>
      <c r="Z530" s="82">
        <v>3.25</v>
      </c>
      <c r="AA530" s="81" t="s">
        <v>73</v>
      </c>
      <c r="AB530" s="290">
        <v>0</v>
      </c>
      <c r="AC530" s="82">
        <v>3.25</v>
      </c>
      <c r="AD530" s="264">
        <f>AC530</f>
        <v>3.25</v>
      </c>
      <c r="AE530" s="269" t="s">
        <v>445</v>
      </c>
      <c r="AF530" s="264">
        <v>3.9649999999999999</v>
      </c>
      <c r="AG530" s="264">
        <v>3.9649999999999999</v>
      </c>
      <c r="AH530" s="270">
        <v>32615717486</v>
      </c>
      <c r="AI530" s="268" t="s">
        <v>139</v>
      </c>
      <c r="AJ530" s="273">
        <v>46084</v>
      </c>
      <c r="AK530" s="273">
        <v>46071</v>
      </c>
      <c r="AL530" s="273">
        <v>46087</v>
      </c>
      <c r="AM530" s="273">
        <v>46098</v>
      </c>
      <c r="AN530" s="264" t="s">
        <v>73</v>
      </c>
      <c r="AO530" s="264" t="s">
        <v>73</v>
      </c>
      <c r="AP530" s="264" t="s">
        <v>73</v>
      </c>
      <c r="AQ530" s="264" t="s">
        <v>73</v>
      </c>
      <c r="AR530" s="273">
        <v>46118</v>
      </c>
      <c r="AS530" s="273">
        <v>46111</v>
      </c>
      <c r="AT530" s="273" t="s">
        <v>446</v>
      </c>
      <c r="AU530" s="273" t="s">
        <v>354</v>
      </c>
      <c r="AV530" s="273" t="s">
        <v>409</v>
      </c>
      <c r="AW530" s="315" t="s">
        <v>73</v>
      </c>
      <c r="AX530" s="261" t="s">
        <v>73</v>
      </c>
    </row>
    <row r="531" spans="1:50">
      <c r="A531" s="367"/>
      <c r="B531" s="262"/>
      <c r="C531" s="263"/>
      <c r="D531" s="247"/>
      <c r="E531" s="244"/>
      <c r="F531" s="244"/>
      <c r="G531" s="244"/>
      <c r="H531" s="244"/>
      <c r="I531" s="244"/>
      <c r="J531" s="244"/>
      <c r="K531" s="244"/>
      <c r="L531" s="244"/>
      <c r="M531" s="244"/>
      <c r="N531" s="244"/>
      <c r="O531" s="238"/>
      <c r="P531" s="238"/>
      <c r="Q531" s="247"/>
      <c r="R531" s="241"/>
      <c r="S531" s="256"/>
      <c r="T531" s="248"/>
      <c r="U531" s="256"/>
      <c r="V531" s="256"/>
      <c r="W531" s="274"/>
      <c r="X531" s="274"/>
      <c r="Y531" s="85" t="s">
        <v>447</v>
      </c>
      <c r="Z531" s="82">
        <v>3.8</v>
      </c>
      <c r="AA531" s="81" t="s">
        <v>73</v>
      </c>
      <c r="AB531" s="290"/>
      <c r="AC531" s="82">
        <v>3.8</v>
      </c>
      <c r="AD531" s="264"/>
      <c r="AE531" s="269"/>
      <c r="AF531" s="264"/>
      <c r="AG531" s="264"/>
      <c r="AH531" s="270"/>
      <c r="AI531" s="268"/>
      <c r="AJ531" s="273"/>
      <c r="AK531" s="273"/>
      <c r="AL531" s="273"/>
      <c r="AM531" s="273"/>
      <c r="AN531" s="264"/>
      <c r="AO531" s="264"/>
      <c r="AP531" s="264"/>
      <c r="AQ531" s="264"/>
      <c r="AR531" s="273"/>
      <c r="AS531" s="273"/>
      <c r="AT531" s="273"/>
      <c r="AU531" s="273"/>
      <c r="AV531" s="273"/>
      <c r="AW531" s="315"/>
      <c r="AX531" s="261"/>
    </row>
    <row r="532" spans="1:50">
      <c r="A532" s="367"/>
      <c r="B532" s="262"/>
      <c r="C532" s="263"/>
      <c r="D532" s="247"/>
      <c r="E532" s="244"/>
      <c r="F532" s="244"/>
      <c r="G532" s="244"/>
      <c r="H532" s="244"/>
      <c r="I532" s="244"/>
      <c r="J532" s="244"/>
      <c r="K532" s="244"/>
      <c r="L532" s="244"/>
      <c r="M532" s="244"/>
      <c r="N532" s="244"/>
      <c r="O532" s="238"/>
      <c r="P532" s="238"/>
      <c r="Q532" s="247"/>
      <c r="R532" s="241"/>
      <c r="S532" s="256"/>
      <c r="T532" s="248"/>
      <c r="U532" s="256"/>
      <c r="V532" s="256"/>
      <c r="W532" s="274"/>
      <c r="X532" s="274"/>
      <c r="Y532" s="85" t="s">
        <v>429</v>
      </c>
      <c r="Z532" s="82">
        <v>2.150042</v>
      </c>
      <c r="AA532" s="81" t="s">
        <v>429</v>
      </c>
      <c r="AB532" s="290"/>
      <c r="AC532" s="82">
        <v>2.150042</v>
      </c>
      <c r="AD532" s="264"/>
      <c r="AE532" s="269"/>
      <c r="AF532" s="264"/>
      <c r="AG532" s="264"/>
      <c r="AH532" s="270"/>
      <c r="AI532" s="268"/>
      <c r="AJ532" s="273"/>
      <c r="AK532" s="273"/>
      <c r="AL532" s="273"/>
      <c r="AM532" s="273"/>
      <c r="AN532" s="264"/>
      <c r="AO532" s="264"/>
      <c r="AP532" s="264"/>
      <c r="AQ532" s="264"/>
      <c r="AR532" s="273"/>
      <c r="AS532" s="273"/>
      <c r="AT532" s="273"/>
      <c r="AU532" s="273"/>
      <c r="AV532" s="273"/>
      <c r="AW532" s="315"/>
      <c r="AX532" s="261"/>
    </row>
    <row r="533" spans="1:50" ht="31.5">
      <c r="A533" s="367"/>
      <c r="B533" s="262"/>
      <c r="C533" s="263"/>
      <c r="D533" s="247"/>
      <c r="E533" s="244"/>
      <c r="F533" s="244"/>
      <c r="G533" s="244"/>
      <c r="H533" s="244"/>
      <c r="I533" s="244"/>
      <c r="J533" s="244"/>
      <c r="K533" s="244"/>
      <c r="L533" s="244"/>
      <c r="M533" s="244"/>
      <c r="N533" s="244"/>
      <c r="O533" s="238"/>
      <c r="P533" s="238"/>
      <c r="Q533" s="247"/>
      <c r="R533" s="241"/>
      <c r="S533" s="256"/>
      <c r="T533" s="248"/>
      <c r="U533" s="256"/>
      <c r="V533" s="256"/>
      <c r="W533" s="274"/>
      <c r="X533" s="274"/>
      <c r="Y533" s="85" t="s">
        <v>439</v>
      </c>
      <c r="Z533" s="82">
        <v>3.6039560000000002</v>
      </c>
      <c r="AA533" s="81" t="s">
        <v>73</v>
      </c>
      <c r="AB533" s="290"/>
      <c r="AC533" s="82">
        <v>3.6039560000000002</v>
      </c>
      <c r="AD533" s="264"/>
      <c r="AE533" s="269"/>
      <c r="AF533" s="264"/>
      <c r="AG533" s="264"/>
      <c r="AH533" s="270"/>
      <c r="AI533" s="268"/>
      <c r="AJ533" s="273"/>
      <c r="AK533" s="273"/>
      <c r="AL533" s="273"/>
      <c r="AM533" s="273"/>
      <c r="AN533" s="264"/>
      <c r="AO533" s="264"/>
      <c r="AP533" s="264"/>
      <c r="AQ533" s="264"/>
      <c r="AR533" s="273"/>
      <c r="AS533" s="273"/>
      <c r="AT533" s="273"/>
      <c r="AU533" s="273"/>
      <c r="AV533" s="273"/>
      <c r="AW533" s="315"/>
      <c r="AX533" s="261"/>
    </row>
    <row r="534" spans="1:50" ht="59.65" customHeight="1">
      <c r="A534" s="367"/>
      <c r="B534" s="262"/>
      <c r="C534" s="263"/>
      <c r="D534" s="247"/>
      <c r="E534" s="244"/>
      <c r="F534" s="244"/>
      <c r="G534" s="244"/>
      <c r="H534" s="244"/>
      <c r="I534" s="244"/>
      <c r="J534" s="244"/>
      <c r="K534" s="244"/>
      <c r="L534" s="244"/>
      <c r="M534" s="244"/>
      <c r="N534" s="244"/>
      <c r="O534" s="238"/>
      <c r="P534" s="238"/>
      <c r="Q534" s="247"/>
      <c r="R534" s="241"/>
      <c r="S534" s="256"/>
      <c r="T534" s="248"/>
      <c r="U534" s="256"/>
      <c r="V534" s="256"/>
      <c r="W534" s="274"/>
      <c r="X534" s="274"/>
      <c r="Y534" s="85" t="s">
        <v>448</v>
      </c>
      <c r="Z534" s="82">
        <v>3.7999990000000001</v>
      </c>
      <c r="AA534" s="81" t="s">
        <v>73</v>
      </c>
      <c r="AB534" s="290"/>
      <c r="AC534" s="82">
        <v>3.7999990000000001</v>
      </c>
      <c r="AD534" s="264"/>
      <c r="AE534" s="269"/>
      <c r="AF534" s="264"/>
      <c r="AG534" s="264"/>
      <c r="AH534" s="270"/>
      <c r="AI534" s="268"/>
      <c r="AJ534" s="273"/>
      <c r="AK534" s="273"/>
      <c r="AL534" s="273"/>
      <c r="AM534" s="273"/>
      <c r="AN534" s="264"/>
      <c r="AO534" s="264"/>
      <c r="AP534" s="264"/>
      <c r="AQ534" s="264"/>
      <c r="AR534" s="273"/>
      <c r="AS534" s="273"/>
      <c r="AT534" s="273"/>
      <c r="AU534" s="273"/>
      <c r="AV534" s="273"/>
      <c r="AW534" s="315"/>
      <c r="AX534" s="261"/>
    </row>
    <row r="535" spans="1:50" ht="110.25">
      <c r="A535" s="365" t="s">
        <v>419</v>
      </c>
      <c r="B535" s="77" t="s">
        <v>449</v>
      </c>
      <c r="C535" s="78" t="s">
        <v>450</v>
      </c>
      <c r="D535" s="79">
        <v>46722</v>
      </c>
      <c r="E535" s="80">
        <v>0</v>
      </c>
      <c r="F535" s="80">
        <v>0</v>
      </c>
      <c r="G535" s="80">
        <v>0</v>
      </c>
      <c r="H535" s="80">
        <v>0</v>
      </c>
      <c r="I535" s="80">
        <v>1</v>
      </c>
      <c r="J535" s="80">
        <v>0</v>
      </c>
      <c r="K535" s="80">
        <v>0</v>
      </c>
      <c r="L535" s="80">
        <v>0</v>
      </c>
      <c r="M535" s="80">
        <v>0</v>
      </c>
      <c r="N535" s="80">
        <v>0</v>
      </c>
      <c r="O535" s="95" t="s">
        <v>114</v>
      </c>
      <c r="P535" s="95" t="s">
        <v>115</v>
      </c>
      <c r="Q535" s="96" t="s">
        <v>73</v>
      </c>
      <c r="R535" s="173">
        <v>0</v>
      </c>
      <c r="S535" s="95" t="s">
        <v>73</v>
      </c>
      <c r="T535" s="96">
        <v>0</v>
      </c>
      <c r="U535" s="95" t="s">
        <v>73</v>
      </c>
      <c r="V535" s="95" t="s">
        <v>73</v>
      </c>
      <c r="W535" s="96" t="s">
        <v>73</v>
      </c>
      <c r="X535" s="96" t="s">
        <v>73</v>
      </c>
      <c r="Y535" s="95" t="s">
        <v>73</v>
      </c>
      <c r="Z535" s="96">
        <v>0</v>
      </c>
      <c r="AA535" s="95" t="s">
        <v>73</v>
      </c>
      <c r="AB535" s="96" t="s">
        <v>73</v>
      </c>
      <c r="AC535" s="96">
        <v>0</v>
      </c>
      <c r="AD535" s="96">
        <v>0</v>
      </c>
      <c r="AE535" s="95" t="s">
        <v>451</v>
      </c>
      <c r="AF535" s="96">
        <f>256*1.22</f>
        <v>312.32</v>
      </c>
      <c r="AG535" s="96">
        <v>224.82568372200001</v>
      </c>
      <c r="AH535" s="109" t="s">
        <v>73</v>
      </c>
      <c r="AI535" s="110" t="s">
        <v>73</v>
      </c>
      <c r="AJ535" s="111" t="s">
        <v>73</v>
      </c>
      <c r="AK535" s="111" t="s">
        <v>73</v>
      </c>
      <c r="AL535" s="111" t="s">
        <v>73</v>
      </c>
      <c r="AM535" s="111" t="s">
        <v>73</v>
      </c>
      <c r="AN535" s="96" t="s">
        <v>73</v>
      </c>
      <c r="AO535" s="96" t="s">
        <v>73</v>
      </c>
      <c r="AP535" s="111" t="s">
        <v>73</v>
      </c>
      <c r="AQ535" s="95" t="s">
        <v>73</v>
      </c>
      <c r="AR535" s="111" t="s">
        <v>73</v>
      </c>
      <c r="AS535" s="111" t="s">
        <v>73</v>
      </c>
      <c r="AT535" s="111" t="s">
        <v>73</v>
      </c>
      <c r="AU535" s="87">
        <v>45831</v>
      </c>
      <c r="AV535" s="87">
        <v>46752</v>
      </c>
      <c r="AW535" s="155" t="s">
        <v>73</v>
      </c>
      <c r="AX535" s="88" t="s">
        <v>452</v>
      </c>
    </row>
    <row r="536" spans="1:50" ht="47.25">
      <c r="A536" s="365" t="s">
        <v>419</v>
      </c>
      <c r="B536" s="77" t="s">
        <v>453</v>
      </c>
      <c r="C536" s="78" t="s">
        <v>454</v>
      </c>
      <c r="D536" s="79">
        <v>46722</v>
      </c>
      <c r="E536" s="80">
        <v>0</v>
      </c>
      <c r="F536" s="80">
        <v>0</v>
      </c>
      <c r="G536" s="80">
        <v>0</v>
      </c>
      <c r="H536" s="80">
        <v>0</v>
      </c>
      <c r="I536" s="80">
        <v>1</v>
      </c>
      <c r="J536" s="80">
        <v>0</v>
      </c>
      <c r="K536" s="80">
        <v>0</v>
      </c>
      <c r="L536" s="80">
        <v>0</v>
      </c>
      <c r="M536" s="80">
        <v>0</v>
      </c>
      <c r="N536" s="80">
        <v>0</v>
      </c>
      <c r="O536" s="95" t="s">
        <v>114</v>
      </c>
      <c r="P536" s="95" t="s">
        <v>115</v>
      </c>
      <c r="Q536" s="96" t="s">
        <v>73</v>
      </c>
      <c r="R536" s="173">
        <v>0</v>
      </c>
      <c r="S536" s="95" t="s">
        <v>73</v>
      </c>
      <c r="T536" s="96">
        <v>0</v>
      </c>
      <c r="U536" s="95" t="s">
        <v>73</v>
      </c>
      <c r="V536" s="95" t="s">
        <v>73</v>
      </c>
      <c r="W536" s="96" t="s">
        <v>73</v>
      </c>
      <c r="X536" s="96" t="s">
        <v>73</v>
      </c>
      <c r="Y536" s="95" t="s">
        <v>73</v>
      </c>
      <c r="Z536" s="96">
        <v>0</v>
      </c>
      <c r="AA536" s="95" t="s">
        <v>73</v>
      </c>
      <c r="AB536" s="96" t="s">
        <v>73</v>
      </c>
      <c r="AC536" s="96">
        <v>0</v>
      </c>
      <c r="AD536" s="96">
        <v>0</v>
      </c>
      <c r="AE536" s="95" t="s">
        <v>455</v>
      </c>
      <c r="AF536" s="156">
        <v>187.34843147999999</v>
      </c>
      <c r="AG536" s="96">
        <v>86.810696312000005</v>
      </c>
      <c r="AH536" s="109" t="s">
        <v>73</v>
      </c>
      <c r="AI536" s="110" t="s">
        <v>73</v>
      </c>
      <c r="AJ536" s="111" t="s">
        <v>73</v>
      </c>
      <c r="AK536" s="111" t="s">
        <v>73</v>
      </c>
      <c r="AL536" s="111" t="s">
        <v>73</v>
      </c>
      <c r="AM536" s="111" t="s">
        <v>73</v>
      </c>
      <c r="AN536" s="96" t="s">
        <v>73</v>
      </c>
      <c r="AO536" s="96" t="s">
        <v>73</v>
      </c>
      <c r="AP536" s="111" t="s">
        <v>73</v>
      </c>
      <c r="AQ536" s="95" t="s">
        <v>73</v>
      </c>
      <c r="AR536" s="111" t="s">
        <v>73</v>
      </c>
      <c r="AS536" s="111" t="s">
        <v>73</v>
      </c>
      <c r="AT536" s="111" t="s">
        <v>73</v>
      </c>
      <c r="AU536" s="87">
        <v>45987</v>
      </c>
      <c r="AV536" s="87">
        <v>46387</v>
      </c>
      <c r="AW536" s="155" t="s">
        <v>73</v>
      </c>
      <c r="AX536" s="88" t="s">
        <v>456</v>
      </c>
    </row>
    <row r="537" spans="1:50" ht="121.5" customHeight="1">
      <c r="A537" s="367" t="s">
        <v>419</v>
      </c>
      <c r="B537" s="262" t="s">
        <v>457</v>
      </c>
      <c r="C537" s="263" t="s">
        <v>458</v>
      </c>
      <c r="D537" s="247">
        <v>47453</v>
      </c>
      <c r="E537" s="244">
        <v>0</v>
      </c>
      <c r="F537" s="244">
        <v>0</v>
      </c>
      <c r="G537" s="244">
        <v>0</v>
      </c>
      <c r="H537" s="244">
        <v>0</v>
      </c>
      <c r="I537" s="244">
        <v>1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95" t="s">
        <v>259</v>
      </c>
      <c r="P537" s="95" t="s">
        <v>459</v>
      </c>
      <c r="Q537" s="96" t="s">
        <v>122</v>
      </c>
      <c r="R537" s="83">
        <v>2.8998270000000002</v>
      </c>
      <c r="S537" s="81" t="s">
        <v>123</v>
      </c>
      <c r="T537" s="82">
        <v>2.8998270000000002</v>
      </c>
      <c r="U537" s="81" t="s">
        <v>460</v>
      </c>
      <c r="V537" s="81" t="s">
        <v>460</v>
      </c>
      <c r="W537" s="143">
        <v>1</v>
      </c>
      <c r="X537" s="143">
        <v>1</v>
      </c>
      <c r="Y537" s="81" t="s">
        <v>461</v>
      </c>
      <c r="Z537" s="82">
        <v>2.8998270000000002</v>
      </c>
      <c r="AA537" s="81" t="s">
        <v>73</v>
      </c>
      <c r="AB537" s="82" t="s">
        <v>73</v>
      </c>
      <c r="AC537" s="82">
        <v>0</v>
      </c>
      <c r="AD537" s="82">
        <f>Z537</f>
        <v>2.8998270000000002</v>
      </c>
      <c r="AE537" s="82" t="s">
        <v>461</v>
      </c>
      <c r="AF537" s="86">
        <v>2.8998270000000002</v>
      </c>
      <c r="AG537" s="82">
        <v>3.53778894</v>
      </c>
      <c r="AH537" s="211" t="s">
        <v>73</v>
      </c>
      <c r="AI537" s="144" t="s">
        <v>73</v>
      </c>
      <c r="AJ537" s="87">
        <v>46111</v>
      </c>
      <c r="AK537" s="87">
        <v>46104</v>
      </c>
      <c r="AL537" s="87">
        <v>46104</v>
      </c>
      <c r="AM537" s="87">
        <v>46104</v>
      </c>
      <c r="AN537" s="82" t="s">
        <v>462</v>
      </c>
      <c r="AO537" s="81" t="s">
        <v>463</v>
      </c>
      <c r="AP537" s="87" t="s">
        <v>464</v>
      </c>
      <c r="AQ537" s="81" t="s">
        <v>465</v>
      </c>
      <c r="AR537" s="87">
        <v>46124</v>
      </c>
      <c r="AS537" s="87">
        <v>46104</v>
      </c>
      <c r="AT537" s="87" t="s">
        <v>466</v>
      </c>
      <c r="AU537" s="87" t="s">
        <v>467</v>
      </c>
      <c r="AV537" s="87" t="s">
        <v>468</v>
      </c>
      <c r="AW537" s="82" t="s">
        <v>73</v>
      </c>
      <c r="AX537" s="88" t="s">
        <v>73</v>
      </c>
    </row>
    <row r="538" spans="1:50" ht="63">
      <c r="A538" s="367"/>
      <c r="B538" s="262"/>
      <c r="C538" s="263"/>
      <c r="D538" s="247"/>
      <c r="E538" s="244"/>
      <c r="F538" s="244"/>
      <c r="G538" s="244"/>
      <c r="H538" s="244"/>
      <c r="I538" s="244"/>
      <c r="J538" s="244"/>
      <c r="K538" s="244"/>
      <c r="L538" s="244"/>
      <c r="M538" s="244"/>
      <c r="N538" s="244"/>
      <c r="O538" s="95" t="s">
        <v>114</v>
      </c>
      <c r="P538" s="95" t="s">
        <v>469</v>
      </c>
      <c r="Q538" s="96" t="s">
        <v>135</v>
      </c>
      <c r="R538" s="83">
        <v>140.23606556999999</v>
      </c>
      <c r="S538" s="81" t="s">
        <v>136</v>
      </c>
      <c r="T538" s="118">
        <v>140.23606556999999</v>
      </c>
      <c r="U538" s="81" t="s">
        <v>150</v>
      </c>
      <c r="V538" s="81" t="s">
        <v>150</v>
      </c>
      <c r="W538" s="82" t="s">
        <v>73</v>
      </c>
      <c r="X538" s="82" t="s">
        <v>73</v>
      </c>
      <c r="Y538" s="81" t="s">
        <v>73</v>
      </c>
      <c r="Z538" s="82" t="s">
        <v>73</v>
      </c>
      <c r="AA538" s="81" t="s">
        <v>73</v>
      </c>
      <c r="AB538" s="82" t="s">
        <v>73</v>
      </c>
      <c r="AC538" s="82" t="s">
        <v>73</v>
      </c>
      <c r="AD538" s="82" t="s">
        <v>73</v>
      </c>
      <c r="AE538" s="82" t="s">
        <v>73</v>
      </c>
      <c r="AF538" s="86" t="s">
        <v>73</v>
      </c>
      <c r="AG538" s="82" t="s">
        <v>73</v>
      </c>
      <c r="AH538" s="211" t="s">
        <v>470</v>
      </c>
      <c r="AI538" s="144" t="s">
        <v>139</v>
      </c>
      <c r="AJ538" s="87">
        <v>46135</v>
      </c>
      <c r="AK538" s="87">
        <v>46128</v>
      </c>
      <c r="AL538" s="87">
        <v>46288</v>
      </c>
      <c r="AM538" s="87">
        <v>46212</v>
      </c>
      <c r="AN538" s="82" t="s">
        <v>73</v>
      </c>
      <c r="AO538" s="82" t="s">
        <v>73</v>
      </c>
      <c r="AP538" s="87" t="s">
        <v>73</v>
      </c>
      <c r="AQ538" s="81" t="s">
        <v>73</v>
      </c>
      <c r="AR538" s="87">
        <f>AM538+20</f>
        <v>46232</v>
      </c>
      <c r="AS538" s="87" t="s">
        <v>73</v>
      </c>
      <c r="AT538" s="87">
        <f>AR538</f>
        <v>46232</v>
      </c>
      <c r="AU538" s="87" t="s">
        <v>73</v>
      </c>
      <c r="AV538" s="87" t="s">
        <v>73</v>
      </c>
      <c r="AW538" s="82" t="s">
        <v>73</v>
      </c>
      <c r="AX538" s="88" t="s">
        <v>73</v>
      </c>
    </row>
    <row r="539" spans="1:50" ht="84.6" customHeight="1">
      <c r="A539" s="365" t="s">
        <v>419</v>
      </c>
      <c r="B539" s="77" t="s">
        <v>471</v>
      </c>
      <c r="C539" s="78" t="s">
        <v>472</v>
      </c>
      <c r="D539" s="79">
        <v>46357</v>
      </c>
      <c r="E539" s="80">
        <v>0</v>
      </c>
      <c r="F539" s="80">
        <v>0</v>
      </c>
      <c r="G539" s="80">
        <v>0</v>
      </c>
      <c r="H539" s="80">
        <v>0</v>
      </c>
      <c r="I539" s="80">
        <v>0</v>
      </c>
      <c r="J539" s="80">
        <v>0</v>
      </c>
      <c r="K539" s="80">
        <v>0</v>
      </c>
      <c r="L539" s="80">
        <v>0</v>
      </c>
      <c r="M539" s="80">
        <v>0</v>
      </c>
      <c r="N539" s="80">
        <v>0</v>
      </c>
      <c r="O539" s="95" t="s">
        <v>114</v>
      </c>
      <c r="P539" s="95" t="s">
        <v>115</v>
      </c>
      <c r="Q539" s="79" t="s">
        <v>73</v>
      </c>
      <c r="R539" s="83">
        <v>0</v>
      </c>
      <c r="S539" s="154" t="s">
        <v>73</v>
      </c>
      <c r="T539" s="82">
        <v>0</v>
      </c>
      <c r="U539" s="95" t="s">
        <v>73</v>
      </c>
      <c r="V539" s="95" t="s">
        <v>73</v>
      </c>
      <c r="W539" s="109" t="s">
        <v>73</v>
      </c>
      <c r="X539" s="109" t="s">
        <v>73</v>
      </c>
      <c r="Y539" s="95" t="s">
        <v>73</v>
      </c>
      <c r="Z539" s="96">
        <v>0</v>
      </c>
      <c r="AA539" s="95" t="s">
        <v>73</v>
      </c>
      <c r="AB539" s="96" t="s">
        <v>73</v>
      </c>
      <c r="AC539" s="96" t="s">
        <v>73</v>
      </c>
      <c r="AD539" s="96">
        <v>0</v>
      </c>
      <c r="AE539" s="95" t="s">
        <v>473</v>
      </c>
      <c r="AF539" s="96">
        <v>44.192369999999997</v>
      </c>
      <c r="AG539" s="96">
        <v>1.55715887999999</v>
      </c>
      <c r="AH539" s="109" t="s">
        <v>73</v>
      </c>
      <c r="AI539" s="110" t="s">
        <v>73</v>
      </c>
      <c r="AJ539" s="111" t="s">
        <v>73</v>
      </c>
      <c r="AK539" s="111" t="s">
        <v>73</v>
      </c>
      <c r="AL539" s="111" t="s">
        <v>73</v>
      </c>
      <c r="AM539" s="111" t="s">
        <v>73</v>
      </c>
      <c r="AN539" s="96" t="s">
        <v>73</v>
      </c>
      <c r="AO539" s="96" t="s">
        <v>73</v>
      </c>
      <c r="AP539" s="111" t="s">
        <v>73</v>
      </c>
      <c r="AQ539" s="95" t="s">
        <v>73</v>
      </c>
      <c r="AR539" s="111" t="s">
        <v>73</v>
      </c>
      <c r="AS539" s="111" t="s">
        <v>73</v>
      </c>
      <c r="AT539" s="111" t="s">
        <v>73</v>
      </c>
      <c r="AU539" s="87">
        <v>45230</v>
      </c>
      <c r="AV539" s="218">
        <v>46203</v>
      </c>
      <c r="AW539" s="170" t="s">
        <v>73</v>
      </c>
      <c r="AX539" s="88" t="s">
        <v>474</v>
      </c>
    </row>
    <row r="540" spans="1:50" ht="94.5">
      <c r="A540" s="365" t="s">
        <v>419</v>
      </c>
      <c r="B540" s="77" t="s">
        <v>475</v>
      </c>
      <c r="C540" s="78" t="s">
        <v>476</v>
      </c>
      <c r="D540" s="79">
        <v>47088</v>
      </c>
      <c r="E540" s="80">
        <v>0</v>
      </c>
      <c r="F540" s="80">
        <v>0</v>
      </c>
      <c r="G540" s="80">
        <v>0</v>
      </c>
      <c r="H540" s="80">
        <v>0</v>
      </c>
      <c r="I540" s="80">
        <v>0</v>
      </c>
      <c r="J540" s="80">
        <v>0</v>
      </c>
      <c r="K540" s="80">
        <v>0</v>
      </c>
      <c r="L540" s="80">
        <v>0</v>
      </c>
      <c r="M540" s="80">
        <v>0</v>
      </c>
      <c r="N540" s="80">
        <v>0</v>
      </c>
      <c r="O540" s="95" t="s">
        <v>120</v>
      </c>
      <c r="P540" s="95" t="s">
        <v>477</v>
      </c>
      <c r="Q540" s="96" t="s">
        <v>122</v>
      </c>
      <c r="R540" s="83">
        <v>1.2798540899999999</v>
      </c>
      <c r="S540" s="81" t="s">
        <v>123</v>
      </c>
      <c r="T540" s="118">
        <v>1.2798540899999999</v>
      </c>
      <c r="U540" s="95" t="s">
        <v>478</v>
      </c>
      <c r="V540" s="95" t="s">
        <v>73</v>
      </c>
      <c r="W540" s="109" t="s">
        <v>73</v>
      </c>
      <c r="X540" s="109" t="s">
        <v>73</v>
      </c>
      <c r="Y540" s="95" t="s">
        <v>73</v>
      </c>
      <c r="Z540" s="96">
        <v>0</v>
      </c>
      <c r="AA540" s="95" t="s">
        <v>73</v>
      </c>
      <c r="AB540" s="96" t="s">
        <v>73</v>
      </c>
      <c r="AC540" s="96" t="s">
        <v>73</v>
      </c>
      <c r="AD540" s="96">
        <v>0</v>
      </c>
      <c r="AE540" s="96" t="s">
        <v>73</v>
      </c>
      <c r="AF540" s="96">
        <v>0</v>
      </c>
      <c r="AG540" s="96">
        <v>0</v>
      </c>
      <c r="AH540" s="84" t="s">
        <v>73</v>
      </c>
      <c r="AI540" s="370" t="s">
        <v>73</v>
      </c>
      <c r="AJ540" s="87">
        <v>46164</v>
      </c>
      <c r="AK540" s="371" t="s">
        <v>73</v>
      </c>
      <c r="AL540" s="84" t="s">
        <v>73</v>
      </c>
      <c r="AM540" s="371" t="s">
        <v>73</v>
      </c>
      <c r="AN540" s="84" t="s">
        <v>73</v>
      </c>
      <c r="AO540" s="371" t="s">
        <v>73</v>
      </c>
      <c r="AP540" s="84" t="s">
        <v>73</v>
      </c>
      <c r="AQ540" s="371" t="s">
        <v>73</v>
      </c>
      <c r="AR540" s="84" t="s">
        <v>73</v>
      </c>
      <c r="AS540" s="371" t="s">
        <v>73</v>
      </c>
      <c r="AT540" s="87">
        <v>46204</v>
      </c>
      <c r="AU540" s="371" t="s">
        <v>73</v>
      </c>
      <c r="AV540" s="84" t="s">
        <v>73</v>
      </c>
      <c r="AW540" s="82" t="s">
        <v>73</v>
      </c>
      <c r="AX540" s="88" t="s">
        <v>479</v>
      </c>
    </row>
    <row r="541" spans="1:50" ht="26.85" customHeight="1">
      <c r="A541" s="367" t="s">
        <v>419</v>
      </c>
      <c r="B541" s="262" t="s">
        <v>480</v>
      </c>
      <c r="C541" s="263" t="s">
        <v>481</v>
      </c>
      <c r="D541" s="247">
        <v>46357</v>
      </c>
      <c r="E541" s="244">
        <v>0</v>
      </c>
      <c r="F541" s="244">
        <v>0</v>
      </c>
      <c r="G541" s="244">
        <v>0</v>
      </c>
      <c r="H541" s="244">
        <v>0</v>
      </c>
      <c r="I541" s="244">
        <v>0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38" t="s">
        <v>120</v>
      </c>
      <c r="P541" s="238" t="s">
        <v>482</v>
      </c>
      <c r="Q541" s="240" t="s">
        <v>122</v>
      </c>
      <c r="R541" s="241">
        <v>6.122433</v>
      </c>
      <c r="S541" s="256" t="s">
        <v>123</v>
      </c>
      <c r="T541" s="283">
        <v>6.122433</v>
      </c>
      <c r="U541" s="256" t="s">
        <v>137</v>
      </c>
      <c r="V541" s="314" t="s">
        <v>137</v>
      </c>
      <c r="W541" s="274">
        <v>7</v>
      </c>
      <c r="X541" s="274">
        <v>7</v>
      </c>
      <c r="Y541" s="85" t="s">
        <v>483</v>
      </c>
      <c r="Z541" s="82">
        <v>4.5414269999999997</v>
      </c>
      <c r="AA541" s="82" t="s">
        <v>73</v>
      </c>
      <c r="AB541" s="274">
        <v>0</v>
      </c>
      <c r="AC541" s="82">
        <v>4.5414269999999997</v>
      </c>
      <c r="AD541" s="248">
        <f>AC541</f>
        <v>4.5414269999999997</v>
      </c>
      <c r="AE541" s="256" t="s">
        <v>483</v>
      </c>
      <c r="AF541" s="248">
        <v>5.5405409399999996</v>
      </c>
      <c r="AG541" s="248">
        <v>5.5405409399999996</v>
      </c>
      <c r="AH541" s="274">
        <v>32515568067</v>
      </c>
      <c r="AI541" s="248" t="s">
        <v>139</v>
      </c>
      <c r="AJ541" s="266">
        <v>46050</v>
      </c>
      <c r="AK541" s="266">
        <v>46015</v>
      </c>
      <c r="AL541" s="266">
        <v>46048</v>
      </c>
      <c r="AM541" s="266">
        <v>46063</v>
      </c>
      <c r="AN541" s="248" t="s">
        <v>73</v>
      </c>
      <c r="AO541" s="248" t="s">
        <v>73</v>
      </c>
      <c r="AP541" s="248" t="s">
        <v>73</v>
      </c>
      <c r="AQ541" s="248" t="s">
        <v>73</v>
      </c>
      <c r="AR541" s="266">
        <v>46083</v>
      </c>
      <c r="AS541" s="266">
        <v>46083</v>
      </c>
      <c r="AT541" s="266" t="s">
        <v>484</v>
      </c>
      <c r="AU541" s="266" t="s">
        <v>485</v>
      </c>
      <c r="AV541" s="266" t="s">
        <v>486</v>
      </c>
      <c r="AW541" s="248" t="s">
        <v>73</v>
      </c>
      <c r="AX541" s="276" t="s">
        <v>73</v>
      </c>
    </row>
    <row r="542" spans="1:50">
      <c r="A542" s="367"/>
      <c r="B542" s="262"/>
      <c r="C542" s="263"/>
      <c r="D542" s="247"/>
      <c r="E542" s="244"/>
      <c r="F542" s="244"/>
      <c r="G542" s="244"/>
      <c r="H542" s="244"/>
      <c r="I542" s="244"/>
      <c r="J542" s="244"/>
      <c r="K542" s="244"/>
      <c r="L542" s="244"/>
      <c r="M542" s="244"/>
      <c r="N542" s="244"/>
      <c r="O542" s="238"/>
      <c r="P542" s="238"/>
      <c r="Q542" s="240"/>
      <c r="R542" s="241"/>
      <c r="S542" s="256"/>
      <c r="T542" s="283"/>
      <c r="U542" s="256"/>
      <c r="V542" s="314"/>
      <c r="W542" s="274"/>
      <c r="X542" s="274"/>
      <c r="Y542" s="85" t="s">
        <v>487</v>
      </c>
      <c r="Z542" s="82">
        <v>4.0149999999999997</v>
      </c>
      <c r="AA542" s="82" t="s">
        <v>487</v>
      </c>
      <c r="AB542" s="274"/>
      <c r="AC542" s="82">
        <v>4.0149999999999997</v>
      </c>
      <c r="AD542" s="248"/>
      <c r="AE542" s="248"/>
      <c r="AF542" s="248"/>
      <c r="AG542" s="248"/>
      <c r="AH542" s="274"/>
      <c r="AI542" s="248"/>
      <c r="AJ542" s="266"/>
      <c r="AK542" s="266"/>
      <c r="AL542" s="266"/>
      <c r="AM542" s="266"/>
      <c r="AN542" s="248"/>
      <c r="AO542" s="248"/>
      <c r="AP542" s="248"/>
      <c r="AQ542" s="248"/>
      <c r="AR542" s="266"/>
      <c r="AS542" s="266"/>
      <c r="AT542" s="266"/>
      <c r="AU542" s="266"/>
      <c r="AV542" s="266"/>
      <c r="AW542" s="248"/>
      <c r="AX542" s="276"/>
    </row>
    <row r="543" spans="1:50">
      <c r="A543" s="367"/>
      <c r="B543" s="262"/>
      <c r="C543" s="263"/>
      <c r="D543" s="247"/>
      <c r="E543" s="244"/>
      <c r="F543" s="244"/>
      <c r="G543" s="244"/>
      <c r="H543" s="244"/>
      <c r="I543" s="244"/>
      <c r="J543" s="244"/>
      <c r="K543" s="244"/>
      <c r="L543" s="244"/>
      <c r="M543" s="244"/>
      <c r="N543" s="244"/>
      <c r="O543" s="238"/>
      <c r="P543" s="238"/>
      <c r="Q543" s="240"/>
      <c r="R543" s="241"/>
      <c r="S543" s="256"/>
      <c r="T543" s="283"/>
      <c r="U543" s="256"/>
      <c r="V543" s="314"/>
      <c r="W543" s="274"/>
      <c r="X543" s="274"/>
      <c r="Y543" s="85" t="s">
        <v>488</v>
      </c>
      <c r="Z543" s="82">
        <v>4.5</v>
      </c>
      <c r="AA543" s="82" t="s">
        <v>73</v>
      </c>
      <c r="AB543" s="274"/>
      <c r="AC543" s="82">
        <v>4.5</v>
      </c>
      <c r="AD543" s="248"/>
      <c r="AE543" s="248"/>
      <c r="AF543" s="248"/>
      <c r="AG543" s="248"/>
      <c r="AH543" s="274"/>
      <c r="AI543" s="248"/>
      <c r="AJ543" s="266"/>
      <c r="AK543" s="266"/>
      <c r="AL543" s="266"/>
      <c r="AM543" s="266"/>
      <c r="AN543" s="248"/>
      <c r="AO543" s="248"/>
      <c r="AP543" s="248"/>
      <c r="AQ543" s="248"/>
      <c r="AR543" s="266"/>
      <c r="AS543" s="266"/>
      <c r="AT543" s="266"/>
      <c r="AU543" s="266"/>
      <c r="AV543" s="266"/>
      <c r="AW543" s="248"/>
      <c r="AX543" s="276"/>
    </row>
    <row r="544" spans="1:50">
      <c r="A544" s="367"/>
      <c r="B544" s="262"/>
      <c r="C544" s="263"/>
      <c r="D544" s="247"/>
      <c r="E544" s="244"/>
      <c r="F544" s="244"/>
      <c r="G544" s="244"/>
      <c r="H544" s="244"/>
      <c r="I544" s="244"/>
      <c r="J544" s="244"/>
      <c r="K544" s="244"/>
      <c r="L544" s="244"/>
      <c r="M544" s="244"/>
      <c r="N544" s="244"/>
      <c r="O544" s="238"/>
      <c r="P544" s="238"/>
      <c r="Q544" s="240"/>
      <c r="R544" s="241"/>
      <c r="S544" s="256"/>
      <c r="T544" s="283"/>
      <c r="U544" s="256"/>
      <c r="V544" s="314"/>
      <c r="W544" s="274"/>
      <c r="X544" s="274"/>
      <c r="Y544" s="85" t="s">
        <v>489</v>
      </c>
      <c r="Z544" s="82">
        <v>4.9180330000000003</v>
      </c>
      <c r="AA544" s="82" t="s">
        <v>73</v>
      </c>
      <c r="AB544" s="274"/>
      <c r="AC544" s="82">
        <v>4.9180330000000003</v>
      </c>
      <c r="AD544" s="248"/>
      <c r="AE544" s="248"/>
      <c r="AF544" s="248"/>
      <c r="AG544" s="248"/>
      <c r="AH544" s="274"/>
      <c r="AI544" s="248"/>
      <c r="AJ544" s="266"/>
      <c r="AK544" s="266"/>
      <c r="AL544" s="266"/>
      <c r="AM544" s="266"/>
      <c r="AN544" s="248"/>
      <c r="AO544" s="248"/>
      <c r="AP544" s="248"/>
      <c r="AQ544" s="248"/>
      <c r="AR544" s="266"/>
      <c r="AS544" s="266"/>
      <c r="AT544" s="266"/>
      <c r="AU544" s="266"/>
      <c r="AV544" s="266"/>
      <c r="AW544" s="248"/>
      <c r="AX544" s="276"/>
    </row>
    <row r="545" spans="1:50">
      <c r="A545" s="367"/>
      <c r="B545" s="262"/>
      <c r="C545" s="263"/>
      <c r="D545" s="247"/>
      <c r="E545" s="244"/>
      <c r="F545" s="244"/>
      <c r="G545" s="244"/>
      <c r="H545" s="244"/>
      <c r="I545" s="244"/>
      <c r="J545" s="244"/>
      <c r="K545" s="244"/>
      <c r="L545" s="244"/>
      <c r="M545" s="244"/>
      <c r="N545" s="244"/>
      <c r="O545" s="238"/>
      <c r="P545" s="238"/>
      <c r="Q545" s="240"/>
      <c r="R545" s="241"/>
      <c r="S545" s="256"/>
      <c r="T545" s="283"/>
      <c r="U545" s="256"/>
      <c r="V545" s="314"/>
      <c r="W545" s="274"/>
      <c r="X545" s="274"/>
      <c r="Y545" s="85" t="s">
        <v>490</v>
      </c>
      <c r="Z545" s="82">
        <v>3.18</v>
      </c>
      <c r="AA545" s="82" t="s">
        <v>73</v>
      </c>
      <c r="AB545" s="274"/>
      <c r="AC545" s="82">
        <v>3.18</v>
      </c>
      <c r="AD545" s="248"/>
      <c r="AE545" s="248"/>
      <c r="AF545" s="248"/>
      <c r="AG545" s="248"/>
      <c r="AH545" s="274"/>
      <c r="AI545" s="248"/>
      <c r="AJ545" s="266"/>
      <c r="AK545" s="266"/>
      <c r="AL545" s="266"/>
      <c r="AM545" s="266"/>
      <c r="AN545" s="248"/>
      <c r="AO545" s="248"/>
      <c r="AP545" s="248"/>
      <c r="AQ545" s="248"/>
      <c r="AR545" s="266"/>
      <c r="AS545" s="266"/>
      <c r="AT545" s="266"/>
      <c r="AU545" s="266"/>
      <c r="AV545" s="266"/>
      <c r="AW545" s="248"/>
      <c r="AX545" s="276"/>
    </row>
    <row r="546" spans="1:50">
      <c r="A546" s="367"/>
      <c r="B546" s="262"/>
      <c r="C546" s="263"/>
      <c r="D546" s="247"/>
      <c r="E546" s="244"/>
      <c r="F546" s="244"/>
      <c r="G546" s="244"/>
      <c r="H546" s="244"/>
      <c r="I546" s="244"/>
      <c r="J546" s="244"/>
      <c r="K546" s="244"/>
      <c r="L546" s="244"/>
      <c r="M546" s="244"/>
      <c r="N546" s="244"/>
      <c r="O546" s="238"/>
      <c r="P546" s="238"/>
      <c r="Q546" s="240"/>
      <c r="R546" s="241"/>
      <c r="S546" s="256"/>
      <c r="T546" s="283"/>
      <c r="U546" s="256"/>
      <c r="V546" s="314"/>
      <c r="W546" s="274"/>
      <c r="X546" s="274"/>
      <c r="Y546" s="85" t="s">
        <v>359</v>
      </c>
      <c r="Z546" s="82">
        <v>6</v>
      </c>
      <c r="AA546" s="82" t="s">
        <v>359</v>
      </c>
      <c r="AB546" s="274"/>
      <c r="AC546" s="82">
        <v>6</v>
      </c>
      <c r="AD546" s="248"/>
      <c r="AE546" s="248"/>
      <c r="AF546" s="248"/>
      <c r="AG546" s="248"/>
      <c r="AH546" s="274"/>
      <c r="AI546" s="248"/>
      <c r="AJ546" s="266"/>
      <c r="AK546" s="266"/>
      <c r="AL546" s="266"/>
      <c r="AM546" s="266"/>
      <c r="AN546" s="248"/>
      <c r="AO546" s="248"/>
      <c r="AP546" s="248"/>
      <c r="AQ546" s="248"/>
      <c r="AR546" s="266"/>
      <c r="AS546" s="266"/>
      <c r="AT546" s="266"/>
      <c r="AU546" s="266"/>
      <c r="AV546" s="266"/>
      <c r="AW546" s="248"/>
      <c r="AX546" s="276"/>
    </row>
    <row r="547" spans="1:50" ht="31.5">
      <c r="A547" s="367"/>
      <c r="B547" s="262"/>
      <c r="C547" s="263"/>
      <c r="D547" s="247"/>
      <c r="E547" s="244"/>
      <c r="F547" s="244"/>
      <c r="G547" s="244"/>
      <c r="H547" s="244"/>
      <c r="I547" s="244"/>
      <c r="J547" s="244"/>
      <c r="K547" s="244"/>
      <c r="L547" s="244"/>
      <c r="M547" s="244"/>
      <c r="N547" s="244"/>
      <c r="O547" s="238"/>
      <c r="P547" s="238"/>
      <c r="Q547" s="240"/>
      <c r="R547" s="241"/>
      <c r="S547" s="256"/>
      <c r="T547" s="283"/>
      <c r="U547" s="256"/>
      <c r="V547" s="314"/>
      <c r="W547" s="274"/>
      <c r="X547" s="274"/>
      <c r="Y547" s="85" t="s">
        <v>491</v>
      </c>
      <c r="Z547" s="82">
        <v>6</v>
      </c>
      <c r="AA547" s="82" t="s">
        <v>73</v>
      </c>
      <c r="AB547" s="274"/>
      <c r="AC547" s="82">
        <v>6</v>
      </c>
      <c r="AD547" s="248"/>
      <c r="AE547" s="248"/>
      <c r="AF547" s="248"/>
      <c r="AG547" s="248"/>
      <c r="AH547" s="274"/>
      <c r="AI547" s="248"/>
      <c r="AJ547" s="266"/>
      <c r="AK547" s="266"/>
      <c r="AL547" s="266"/>
      <c r="AM547" s="266"/>
      <c r="AN547" s="248"/>
      <c r="AO547" s="248"/>
      <c r="AP547" s="248"/>
      <c r="AQ547" s="248"/>
      <c r="AR547" s="266"/>
      <c r="AS547" s="266"/>
      <c r="AT547" s="266"/>
      <c r="AU547" s="266"/>
      <c r="AV547" s="266"/>
      <c r="AW547" s="248"/>
      <c r="AX547" s="276"/>
    </row>
    <row r="548" spans="1:50" ht="25.35" customHeight="1">
      <c r="A548" s="367" t="s">
        <v>419</v>
      </c>
      <c r="B548" s="262" t="s">
        <v>492</v>
      </c>
      <c r="C548" s="263" t="s">
        <v>493</v>
      </c>
      <c r="D548" s="247">
        <v>47088</v>
      </c>
      <c r="E548" s="244">
        <v>0</v>
      </c>
      <c r="F548" s="244">
        <v>0</v>
      </c>
      <c r="G548" s="244">
        <v>0</v>
      </c>
      <c r="H548" s="244">
        <v>0</v>
      </c>
      <c r="I548" s="244">
        <v>0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95" t="s">
        <v>114</v>
      </c>
      <c r="P548" s="95" t="s">
        <v>115</v>
      </c>
      <c r="Q548" s="95" t="s">
        <v>73</v>
      </c>
      <c r="R548" s="83">
        <v>0</v>
      </c>
      <c r="S548" s="81" t="s">
        <v>73</v>
      </c>
      <c r="T548" s="81">
        <v>0</v>
      </c>
      <c r="U548" s="81" t="s">
        <v>73</v>
      </c>
      <c r="V548" s="81" t="s">
        <v>73</v>
      </c>
      <c r="W548" s="131" t="s">
        <v>73</v>
      </c>
      <c r="X548" s="131" t="s">
        <v>73</v>
      </c>
      <c r="Y548" s="81" t="s">
        <v>73</v>
      </c>
      <c r="Z548" s="81">
        <v>0</v>
      </c>
      <c r="AA548" s="81" t="s">
        <v>73</v>
      </c>
      <c r="AB548" s="81" t="s">
        <v>73</v>
      </c>
      <c r="AC548" s="81">
        <v>0</v>
      </c>
      <c r="AD548" s="81">
        <v>0</v>
      </c>
      <c r="AE548" s="81" t="s">
        <v>494</v>
      </c>
      <c r="AF548" s="82">
        <v>427.72100282399998</v>
      </c>
      <c r="AG548" s="82">
        <v>57.794867007400001</v>
      </c>
      <c r="AH548" s="189" t="s">
        <v>73</v>
      </c>
      <c r="AI548" s="81" t="s">
        <v>73</v>
      </c>
      <c r="AJ548" s="169" t="s">
        <v>73</v>
      </c>
      <c r="AK548" s="169" t="s">
        <v>73</v>
      </c>
      <c r="AL548" s="169" t="s">
        <v>73</v>
      </c>
      <c r="AM548" s="169" t="s">
        <v>73</v>
      </c>
      <c r="AN548" s="81" t="s">
        <v>73</v>
      </c>
      <c r="AO548" s="81" t="s">
        <v>73</v>
      </c>
      <c r="AP548" s="169" t="s">
        <v>73</v>
      </c>
      <c r="AQ548" s="81" t="s">
        <v>73</v>
      </c>
      <c r="AR548" s="169" t="s">
        <v>73</v>
      </c>
      <c r="AS548" s="169" t="s">
        <v>73</v>
      </c>
      <c r="AT548" s="169" t="s">
        <v>73</v>
      </c>
      <c r="AU548" s="87">
        <v>45825</v>
      </c>
      <c r="AV548" s="87">
        <v>46751</v>
      </c>
      <c r="AW548" s="82" t="s">
        <v>73</v>
      </c>
      <c r="AX548" s="88" t="s">
        <v>495</v>
      </c>
    </row>
    <row r="549" spans="1:50" ht="15" customHeight="1">
      <c r="A549" s="367"/>
      <c r="B549" s="262"/>
      <c r="C549" s="263"/>
      <c r="D549" s="247"/>
      <c r="E549" s="244"/>
      <c r="F549" s="244"/>
      <c r="G549" s="244"/>
      <c r="H549" s="244"/>
      <c r="I549" s="244"/>
      <c r="J549" s="244"/>
      <c r="K549" s="244"/>
      <c r="L549" s="244"/>
      <c r="M549" s="244"/>
      <c r="N549" s="244"/>
      <c r="O549" s="238" t="s">
        <v>147</v>
      </c>
      <c r="P549" s="238" t="s">
        <v>148</v>
      </c>
      <c r="Q549" s="238" t="s">
        <v>135</v>
      </c>
      <c r="R549" s="241">
        <v>1.7297800000000001</v>
      </c>
      <c r="S549" s="256" t="s">
        <v>149</v>
      </c>
      <c r="T549" s="256">
        <v>1.7297800000000001</v>
      </c>
      <c r="U549" s="269" t="s">
        <v>150</v>
      </c>
      <c r="V549" s="269" t="s">
        <v>150</v>
      </c>
      <c r="W549" s="270">
        <v>6</v>
      </c>
      <c r="X549" s="270">
        <v>6</v>
      </c>
      <c r="Y549" s="93" t="s">
        <v>151</v>
      </c>
      <c r="Z549" s="89" t="s">
        <v>73</v>
      </c>
      <c r="AA549" s="89" t="s">
        <v>73</v>
      </c>
      <c r="AB549" s="270">
        <v>0</v>
      </c>
      <c r="AC549" s="89" t="s">
        <v>73</v>
      </c>
      <c r="AD549" s="264">
        <v>1.30520188</v>
      </c>
      <c r="AE549" s="264" t="s">
        <v>151</v>
      </c>
      <c r="AF549" s="248">
        <v>1.5923462935999999</v>
      </c>
      <c r="AG549" s="248">
        <v>1.5923462935999999</v>
      </c>
      <c r="AH549" s="270" t="s">
        <v>187</v>
      </c>
      <c r="AI549" s="268" t="s">
        <v>139</v>
      </c>
      <c r="AJ549" s="273">
        <v>45687</v>
      </c>
      <c r="AK549" s="273">
        <v>46316</v>
      </c>
      <c r="AL549" s="273">
        <v>46035</v>
      </c>
      <c r="AM549" s="273">
        <v>46086</v>
      </c>
      <c r="AN549" s="264" t="s">
        <v>73</v>
      </c>
      <c r="AO549" s="264" t="s">
        <v>73</v>
      </c>
      <c r="AP549" s="264" t="s">
        <v>73</v>
      </c>
      <c r="AQ549" s="264" t="s">
        <v>73</v>
      </c>
      <c r="AR549" s="273">
        <v>46106</v>
      </c>
      <c r="AS549" s="273">
        <v>46107</v>
      </c>
      <c r="AT549" s="273">
        <v>46034</v>
      </c>
      <c r="AU549" s="266">
        <v>46107</v>
      </c>
      <c r="AV549" s="273">
        <f>AU549+60</f>
        <v>46167</v>
      </c>
      <c r="AW549" s="248" t="s">
        <v>73</v>
      </c>
      <c r="AX549" s="261" t="s">
        <v>73</v>
      </c>
    </row>
    <row r="550" spans="1:50" ht="31.5">
      <c r="A550" s="367"/>
      <c r="B550" s="262"/>
      <c r="C550" s="263"/>
      <c r="D550" s="247"/>
      <c r="E550" s="244"/>
      <c r="F550" s="244"/>
      <c r="G550" s="244"/>
      <c r="H550" s="244"/>
      <c r="I550" s="244"/>
      <c r="J550" s="244"/>
      <c r="K550" s="244"/>
      <c r="L550" s="244"/>
      <c r="M550" s="244"/>
      <c r="N550" s="244"/>
      <c r="O550" s="238"/>
      <c r="P550" s="238"/>
      <c r="Q550" s="238"/>
      <c r="R550" s="241"/>
      <c r="S550" s="256"/>
      <c r="T550" s="256"/>
      <c r="U550" s="269"/>
      <c r="V550" s="269"/>
      <c r="W550" s="270"/>
      <c r="X550" s="270"/>
      <c r="Y550" s="93" t="s">
        <v>152</v>
      </c>
      <c r="Z550" s="89" t="s">
        <v>73</v>
      </c>
      <c r="AA550" s="89" t="s">
        <v>73</v>
      </c>
      <c r="AB550" s="270"/>
      <c r="AC550" s="89" t="s">
        <v>73</v>
      </c>
      <c r="AD550" s="264"/>
      <c r="AE550" s="264"/>
      <c r="AF550" s="248"/>
      <c r="AG550" s="248"/>
      <c r="AH550" s="270"/>
      <c r="AI550" s="268"/>
      <c r="AJ550" s="273"/>
      <c r="AK550" s="273"/>
      <c r="AL550" s="273"/>
      <c r="AM550" s="273"/>
      <c r="AN550" s="264"/>
      <c r="AO550" s="264"/>
      <c r="AP550" s="264"/>
      <c r="AQ550" s="264"/>
      <c r="AR550" s="273"/>
      <c r="AS550" s="273"/>
      <c r="AT550" s="273"/>
      <c r="AU550" s="266"/>
      <c r="AV550" s="273"/>
      <c r="AW550" s="248"/>
      <c r="AX550" s="261"/>
    </row>
    <row r="551" spans="1:50" ht="47.25">
      <c r="A551" s="367"/>
      <c r="B551" s="262"/>
      <c r="C551" s="263"/>
      <c r="D551" s="247"/>
      <c r="E551" s="244"/>
      <c r="F551" s="244"/>
      <c r="G551" s="244"/>
      <c r="H551" s="244"/>
      <c r="I551" s="244"/>
      <c r="J551" s="244"/>
      <c r="K551" s="244"/>
      <c r="L551" s="244"/>
      <c r="M551" s="244"/>
      <c r="N551" s="244"/>
      <c r="O551" s="238"/>
      <c r="P551" s="238"/>
      <c r="Q551" s="238"/>
      <c r="R551" s="241"/>
      <c r="S551" s="256"/>
      <c r="T551" s="256"/>
      <c r="U551" s="269"/>
      <c r="V551" s="269"/>
      <c r="W551" s="270"/>
      <c r="X551" s="270"/>
      <c r="Y551" s="93" t="s">
        <v>153</v>
      </c>
      <c r="Z551" s="89" t="s">
        <v>73</v>
      </c>
      <c r="AA551" s="93" t="s">
        <v>153</v>
      </c>
      <c r="AB551" s="270"/>
      <c r="AC551" s="89" t="s">
        <v>73</v>
      </c>
      <c r="AD551" s="264"/>
      <c r="AE551" s="264"/>
      <c r="AF551" s="248"/>
      <c r="AG551" s="248"/>
      <c r="AH551" s="270"/>
      <c r="AI551" s="268"/>
      <c r="AJ551" s="273"/>
      <c r="AK551" s="273"/>
      <c r="AL551" s="273"/>
      <c r="AM551" s="273"/>
      <c r="AN551" s="264"/>
      <c r="AO551" s="264"/>
      <c r="AP551" s="264"/>
      <c r="AQ551" s="264"/>
      <c r="AR551" s="273"/>
      <c r="AS551" s="273"/>
      <c r="AT551" s="273"/>
      <c r="AU551" s="266"/>
      <c r="AV551" s="273"/>
      <c r="AW551" s="248"/>
      <c r="AX551" s="261"/>
    </row>
    <row r="552" spans="1:50" ht="47.25">
      <c r="A552" s="367"/>
      <c r="B552" s="262"/>
      <c r="C552" s="263"/>
      <c r="D552" s="247"/>
      <c r="E552" s="244"/>
      <c r="F552" s="244"/>
      <c r="G552" s="244"/>
      <c r="H552" s="244"/>
      <c r="I552" s="244"/>
      <c r="J552" s="244"/>
      <c r="K552" s="244"/>
      <c r="L552" s="244"/>
      <c r="M552" s="244"/>
      <c r="N552" s="244"/>
      <c r="O552" s="238"/>
      <c r="P552" s="238"/>
      <c r="Q552" s="238"/>
      <c r="R552" s="241"/>
      <c r="S552" s="256"/>
      <c r="T552" s="256"/>
      <c r="U552" s="269"/>
      <c r="V552" s="269"/>
      <c r="W552" s="270"/>
      <c r="X552" s="270"/>
      <c r="Y552" s="93" t="s">
        <v>154</v>
      </c>
      <c r="Z552" s="89" t="s">
        <v>73</v>
      </c>
      <c r="AA552" s="93" t="s">
        <v>154</v>
      </c>
      <c r="AB552" s="270"/>
      <c r="AC552" s="89" t="s">
        <v>73</v>
      </c>
      <c r="AD552" s="264"/>
      <c r="AE552" s="264"/>
      <c r="AF552" s="248"/>
      <c r="AG552" s="248"/>
      <c r="AH552" s="270"/>
      <c r="AI552" s="268"/>
      <c r="AJ552" s="273"/>
      <c r="AK552" s="273"/>
      <c r="AL552" s="273"/>
      <c r="AM552" s="273"/>
      <c r="AN552" s="264"/>
      <c r="AO552" s="264"/>
      <c r="AP552" s="264"/>
      <c r="AQ552" s="264"/>
      <c r="AR552" s="273"/>
      <c r="AS552" s="273"/>
      <c r="AT552" s="273"/>
      <c r="AU552" s="266"/>
      <c r="AV552" s="273"/>
      <c r="AW552" s="248"/>
      <c r="AX552" s="261"/>
    </row>
    <row r="553" spans="1:50" ht="31.5">
      <c r="A553" s="367"/>
      <c r="B553" s="262"/>
      <c r="C553" s="263"/>
      <c r="D553" s="247"/>
      <c r="E553" s="244"/>
      <c r="F553" s="244"/>
      <c r="G553" s="244"/>
      <c r="H553" s="244"/>
      <c r="I553" s="244"/>
      <c r="J553" s="244"/>
      <c r="K553" s="244"/>
      <c r="L553" s="244"/>
      <c r="M553" s="244"/>
      <c r="N553" s="244"/>
      <c r="O553" s="238"/>
      <c r="P553" s="238"/>
      <c r="Q553" s="238"/>
      <c r="R553" s="241"/>
      <c r="S553" s="256"/>
      <c r="T553" s="256"/>
      <c r="U553" s="269"/>
      <c r="V553" s="269"/>
      <c r="W553" s="270"/>
      <c r="X553" s="270"/>
      <c r="Y553" s="93" t="s">
        <v>155</v>
      </c>
      <c r="Z553" s="89" t="s">
        <v>73</v>
      </c>
      <c r="AA553" s="93" t="s">
        <v>155</v>
      </c>
      <c r="AB553" s="270"/>
      <c r="AC553" s="89" t="s">
        <v>73</v>
      </c>
      <c r="AD553" s="264"/>
      <c r="AE553" s="264"/>
      <c r="AF553" s="248"/>
      <c r="AG553" s="248"/>
      <c r="AH553" s="270"/>
      <c r="AI553" s="268"/>
      <c r="AJ553" s="273"/>
      <c r="AK553" s="273"/>
      <c r="AL553" s="273"/>
      <c r="AM553" s="273"/>
      <c r="AN553" s="264"/>
      <c r="AO553" s="264"/>
      <c r="AP553" s="264"/>
      <c r="AQ553" s="264"/>
      <c r="AR553" s="273"/>
      <c r="AS553" s="273"/>
      <c r="AT553" s="273"/>
      <c r="AU553" s="266"/>
      <c r="AV553" s="273"/>
      <c r="AW553" s="248"/>
      <c r="AX553" s="261"/>
    </row>
    <row r="554" spans="1:50">
      <c r="A554" s="367"/>
      <c r="B554" s="262"/>
      <c r="C554" s="263"/>
      <c r="D554" s="247"/>
      <c r="E554" s="244"/>
      <c r="F554" s="244"/>
      <c r="G554" s="244"/>
      <c r="H554" s="244"/>
      <c r="I554" s="244"/>
      <c r="J554" s="244"/>
      <c r="K554" s="244"/>
      <c r="L554" s="244"/>
      <c r="M554" s="244"/>
      <c r="N554" s="244"/>
      <c r="O554" s="238"/>
      <c r="P554" s="238"/>
      <c r="Q554" s="238"/>
      <c r="R554" s="241"/>
      <c r="S554" s="256"/>
      <c r="T554" s="256"/>
      <c r="U554" s="269"/>
      <c r="V554" s="269"/>
      <c r="W554" s="270"/>
      <c r="X554" s="270"/>
      <c r="Y554" s="93" t="s">
        <v>156</v>
      </c>
      <c r="Z554" s="89" t="s">
        <v>73</v>
      </c>
      <c r="AA554" s="93" t="s">
        <v>156</v>
      </c>
      <c r="AB554" s="270"/>
      <c r="AC554" s="89" t="s">
        <v>73</v>
      </c>
      <c r="AD554" s="264"/>
      <c r="AE554" s="264"/>
      <c r="AF554" s="248"/>
      <c r="AG554" s="248"/>
      <c r="AH554" s="270"/>
      <c r="AI554" s="268"/>
      <c r="AJ554" s="273"/>
      <c r="AK554" s="273"/>
      <c r="AL554" s="273"/>
      <c r="AM554" s="273"/>
      <c r="AN554" s="264"/>
      <c r="AO554" s="264"/>
      <c r="AP554" s="264"/>
      <c r="AQ554" s="264"/>
      <c r="AR554" s="273"/>
      <c r="AS554" s="273"/>
      <c r="AT554" s="273"/>
      <c r="AU554" s="266"/>
      <c r="AV554" s="273"/>
      <c r="AW554" s="248"/>
      <c r="AX554" s="261"/>
    </row>
    <row r="555" spans="1:50" ht="15" customHeight="1">
      <c r="A555" s="367"/>
      <c r="B555" s="262"/>
      <c r="C555" s="263"/>
      <c r="D555" s="247"/>
      <c r="E555" s="244"/>
      <c r="F555" s="244"/>
      <c r="G555" s="244"/>
      <c r="H555" s="244"/>
      <c r="I555" s="244"/>
      <c r="J555" s="244"/>
      <c r="K555" s="244"/>
      <c r="L555" s="244"/>
      <c r="M555" s="244"/>
      <c r="N555" s="244"/>
      <c r="O555" s="238" t="s">
        <v>147</v>
      </c>
      <c r="P555" s="238" t="s">
        <v>157</v>
      </c>
      <c r="Q555" s="238" t="s">
        <v>135</v>
      </c>
      <c r="R555" s="241">
        <v>18.920000000000002</v>
      </c>
      <c r="S555" s="256" t="s">
        <v>149</v>
      </c>
      <c r="T555" s="256">
        <v>18.916</v>
      </c>
      <c r="U555" s="256" t="s">
        <v>150</v>
      </c>
      <c r="V555" s="256" t="s">
        <v>150</v>
      </c>
      <c r="W555" s="274">
        <v>8</v>
      </c>
      <c r="X555" s="274">
        <v>8</v>
      </c>
      <c r="Y555" s="85" t="s">
        <v>158</v>
      </c>
      <c r="Z555" s="82" t="s">
        <v>73</v>
      </c>
      <c r="AA555" s="81" t="s">
        <v>73</v>
      </c>
      <c r="AB555" s="274">
        <v>0</v>
      </c>
      <c r="AC555" s="82" t="s">
        <v>73</v>
      </c>
      <c r="AD555" s="264">
        <v>17.118284800000001</v>
      </c>
      <c r="AE555" s="248" t="s">
        <v>158</v>
      </c>
      <c r="AF555" s="275">
        <v>20.884307455999998</v>
      </c>
      <c r="AG555" s="281">
        <v>20.884307455999998</v>
      </c>
      <c r="AH555" s="274">
        <v>32515443660</v>
      </c>
      <c r="AI555" s="248" t="s">
        <v>139</v>
      </c>
      <c r="AJ555" s="266">
        <v>45989</v>
      </c>
      <c r="AK555" s="266">
        <v>45986</v>
      </c>
      <c r="AL555" s="266">
        <v>46002</v>
      </c>
      <c r="AM555" s="266">
        <v>46091</v>
      </c>
      <c r="AN555" s="248" t="s">
        <v>73</v>
      </c>
      <c r="AO555" s="248" t="s">
        <v>73</v>
      </c>
      <c r="AP555" s="248" t="s">
        <v>73</v>
      </c>
      <c r="AQ555" s="248" t="s">
        <v>73</v>
      </c>
      <c r="AR555" s="266">
        <v>46111</v>
      </c>
      <c r="AS555" s="266">
        <v>46108</v>
      </c>
      <c r="AT555" s="266">
        <v>46055</v>
      </c>
      <c r="AU555" s="313">
        <v>46108</v>
      </c>
      <c r="AV555" s="266">
        <f>AU555+90</f>
        <v>46198</v>
      </c>
      <c r="AW555" s="312" t="s">
        <v>73</v>
      </c>
      <c r="AX555" s="276" t="s">
        <v>73</v>
      </c>
    </row>
    <row r="556" spans="1:50">
      <c r="A556" s="367"/>
      <c r="B556" s="262"/>
      <c r="C556" s="263"/>
      <c r="D556" s="247"/>
      <c r="E556" s="244"/>
      <c r="F556" s="244"/>
      <c r="G556" s="244"/>
      <c r="H556" s="244"/>
      <c r="I556" s="244"/>
      <c r="J556" s="244"/>
      <c r="K556" s="244"/>
      <c r="L556" s="244"/>
      <c r="M556" s="244"/>
      <c r="N556" s="244"/>
      <c r="O556" s="238"/>
      <c r="P556" s="238"/>
      <c r="Q556" s="238"/>
      <c r="R556" s="241"/>
      <c r="S556" s="256"/>
      <c r="T556" s="256"/>
      <c r="U556" s="256"/>
      <c r="V556" s="256"/>
      <c r="W556" s="274"/>
      <c r="X556" s="274"/>
      <c r="Y556" s="85" t="s">
        <v>159</v>
      </c>
      <c r="Z556" s="82" t="s">
        <v>73</v>
      </c>
      <c r="AA556" s="81" t="s">
        <v>73</v>
      </c>
      <c r="AB556" s="274"/>
      <c r="AC556" s="82" t="s">
        <v>73</v>
      </c>
      <c r="AD556" s="264"/>
      <c r="AE556" s="248"/>
      <c r="AF556" s="275"/>
      <c r="AG556" s="281"/>
      <c r="AH556" s="274"/>
      <c r="AI556" s="248"/>
      <c r="AJ556" s="266"/>
      <c r="AK556" s="266"/>
      <c r="AL556" s="266"/>
      <c r="AM556" s="266"/>
      <c r="AN556" s="248"/>
      <c r="AO556" s="248"/>
      <c r="AP556" s="248"/>
      <c r="AQ556" s="248"/>
      <c r="AR556" s="266"/>
      <c r="AS556" s="266"/>
      <c r="AT556" s="266"/>
      <c r="AU556" s="313"/>
      <c r="AV556" s="266"/>
      <c r="AW556" s="312"/>
      <c r="AX556" s="276"/>
    </row>
    <row r="557" spans="1:50">
      <c r="A557" s="367"/>
      <c r="B557" s="262"/>
      <c r="C557" s="263"/>
      <c r="D557" s="247"/>
      <c r="E557" s="244"/>
      <c r="F557" s="244"/>
      <c r="G557" s="244"/>
      <c r="H557" s="244"/>
      <c r="I557" s="244"/>
      <c r="J557" s="244"/>
      <c r="K557" s="244"/>
      <c r="L557" s="244"/>
      <c r="M557" s="244"/>
      <c r="N557" s="244"/>
      <c r="O557" s="238"/>
      <c r="P557" s="238"/>
      <c r="Q557" s="238"/>
      <c r="R557" s="241"/>
      <c r="S557" s="256"/>
      <c r="T557" s="256"/>
      <c r="U557" s="256"/>
      <c r="V557" s="256"/>
      <c r="W557" s="274"/>
      <c r="X557" s="274"/>
      <c r="Y557" s="85" t="s">
        <v>160</v>
      </c>
      <c r="Z557" s="82" t="s">
        <v>73</v>
      </c>
      <c r="AA557" s="81" t="s">
        <v>73</v>
      </c>
      <c r="AB557" s="274"/>
      <c r="AC557" s="82" t="s">
        <v>73</v>
      </c>
      <c r="AD557" s="264"/>
      <c r="AE557" s="248"/>
      <c r="AF557" s="275"/>
      <c r="AG557" s="281"/>
      <c r="AH557" s="274"/>
      <c r="AI557" s="248"/>
      <c r="AJ557" s="266"/>
      <c r="AK557" s="266"/>
      <c r="AL557" s="266"/>
      <c r="AM557" s="266"/>
      <c r="AN557" s="248"/>
      <c r="AO557" s="248"/>
      <c r="AP557" s="248"/>
      <c r="AQ557" s="248"/>
      <c r="AR557" s="266"/>
      <c r="AS557" s="266"/>
      <c r="AT557" s="266"/>
      <c r="AU557" s="313"/>
      <c r="AV557" s="266"/>
      <c r="AW557" s="312"/>
      <c r="AX557" s="276"/>
    </row>
    <row r="558" spans="1:50">
      <c r="A558" s="367"/>
      <c r="B558" s="262"/>
      <c r="C558" s="263"/>
      <c r="D558" s="247"/>
      <c r="E558" s="244"/>
      <c r="F558" s="244"/>
      <c r="G558" s="244"/>
      <c r="H558" s="244"/>
      <c r="I558" s="244"/>
      <c r="J558" s="244"/>
      <c r="K558" s="244"/>
      <c r="L558" s="244"/>
      <c r="M558" s="244"/>
      <c r="N558" s="244"/>
      <c r="O558" s="238"/>
      <c r="P558" s="238"/>
      <c r="Q558" s="238"/>
      <c r="R558" s="241"/>
      <c r="S558" s="256"/>
      <c r="T558" s="256"/>
      <c r="U558" s="256"/>
      <c r="V558" s="256"/>
      <c r="W558" s="274"/>
      <c r="X558" s="274"/>
      <c r="Y558" s="85" t="s">
        <v>161</v>
      </c>
      <c r="Z558" s="82" t="s">
        <v>73</v>
      </c>
      <c r="AA558" s="81" t="s">
        <v>73</v>
      </c>
      <c r="AB558" s="274"/>
      <c r="AC558" s="82" t="s">
        <v>73</v>
      </c>
      <c r="AD558" s="264"/>
      <c r="AE558" s="248"/>
      <c r="AF558" s="275"/>
      <c r="AG558" s="281"/>
      <c r="AH558" s="274"/>
      <c r="AI558" s="248"/>
      <c r="AJ558" s="266"/>
      <c r="AK558" s="266"/>
      <c r="AL558" s="266"/>
      <c r="AM558" s="266"/>
      <c r="AN558" s="248"/>
      <c r="AO558" s="248"/>
      <c r="AP558" s="248"/>
      <c r="AQ558" s="248"/>
      <c r="AR558" s="266"/>
      <c r="AS558" s="266"/>
      <c r="AT558" s="266"/>
      <c r="AU558" s="313"/>
      <c r="AV558" s="266"/>
      <c r="AW558" s="312"/>
      <c r="AX558" s="276"/>
    </row>
    <row r="559" spans="1:50">
      <c r="A559" s="367"/>
      <c r="B559" s="262"/>
      <c r="C559" s="263"/>
      <c r="D559" s="247"/>
      <c r="E559" s="244"/>
      <c r="F559" s="244"/>
      <c r="G559" s="244"/>
      <c r="H559" s="244"/>
      <c r="I559" s="244"/>
      <c r="J559" s="244"/>
      <c r="K559" s="244"/>
      <c r="L559" s="244"/>
      <c r="M559" s="244"/>
      <c r="N559" s="244"/>
      <c r="O559" s="238"/>
      <c r="P559" s="238"/>
      <c r="Q559" s="238"/>
      <c r="R559" s="241"/>
      <c r="S559" s="256"/>
      <c r="T559" s="256"/>
      <c r="U559" s="256"/>
      <c r="V559" s="256"/>
      <c r="W559" s="274"/>
      <c r="X559" s="274"/>
      <c r="Y559" s="85" t="s">
        <v>162</v>
      </c>
      <c r="Z559" s="82" t="s">
        <v>73</v>
      </c>
      <c r="AA559" s="81" t="s">
        <v>73</v>
      </c>
      <c r="AB559" s="274"/>
      <c r="AC559" s="82" t="s">
        <v>73</v>
      </c>
      <c r="AD559" s="264"/>
      <c r="AE559" s="248"/>
      <c r="AF559" s="275"/>
      <c r="AG559" s="281"/>
      <c r="AH559" s="274"/>
      <c r="AI559" s="248"/>
      <c r="AJ559" s="266"/>
      <c r="AK559" s="266"/>
      <c r="AL559" s="266"/>
      <c r="AM559" s="266"/>
      <c r="AN559" s="248"/>
      <c r="AO559" s="248"/>
      <c r="AP559" s="248"/>
      <c r="AQ559" s="248"/>
      <c r="AR559" s="266"/>
      <c r="AS559" s="266"/>
      <c r="AT559" s="266"/>
      <c r="AU559" s="313"/>
      <c r="AV559" s="266"/>
      <c r="AW559" s="312"/>
      <c r="AX559" s="276"/>
    </row>
    <row r="560" spans="1:50" ht="31.5">
      <c r="A560" s="367"/>
      <c r="B560" s="262"/>
      <c r="C560" s="263"/>
      <c r="D560" s="247"/>
      <c r="E560" s="244"/>
      <c r="F560" s="244"/>
      <c r="G560" s="244"/>
      <c r="H560" s="244"/>
      <c r="I560" s="244"/>
      <c r="J560" s="244"/>
      <c r="K560" s="244"/>
      <c r="L560" s="244"/>
      <c r="M560" s="244"/>
      <c r="N560" s="244"/>
      <c r="O560" s="238"/>
      <c r="P560" s="238"/>
      <c r="Q560" s="238"/>
      <c r="R560" s="241"/>
      <c r="S560" s="256"/>
      <c r="T560" s="256"/>
      <c r="U560" s="256"/>
      <c r="V560" s="256"/>
      <c r="W560" s="274"/>
      <c r="X560" s="274"/>
      <c r="Y560" s="85" t="s">
        <v>163</v>
      </c>
      <c r="Z560" s="82" t="s">
        <v>73</v>
      </c>
      <c r="AA560" s="85" t="s">
        <v>163</v>
      </c>
      <c r="AB560" s="274"/>
      <c r="AC560" s="82" t="s">
        <v>73</v>
      </c>
      <c r="AD560" s="264"/>
      <c r="AE560" s="248"/>
      <c r="AF560" s="275"/>
      <c r="AG560" s="281"/>
      <c r="AH560" s="274"/>
      <c r="AI560" s="248"/>
      <c r="AJ560" s="266"/>
      <c r="AK560" s="266"/>
      <c r="AL560" s="266"/>
      <c r="AM560" s="266"/>
      <c r="AN560" s="248"/>
      <c r="AO560" s="248"/>
      <c r="AP560" s="248"/>
      <c r="AQ560" s="248"/>
      <c r="AR560" s="266"/>
      <c r="AS560" s="266"/>
      <c r="AT560" s="266"/>
      <c r="AU560" s="313"/>
      <c r="AV560" s="266"/>
      <c r="AW560" s="312"/>
      <c r="AX560" s="276"/>
    </row>
    <row r="561" spans="1:50">
      <c r="A561" s="367"/>
      <c r="B561" s="262"/>
      <c r="C561" s="263"/>
      <c r="D561" s="247"/>
      <c r="E561" s="244"/>
      <c r="F561" s="244"/>
      <c r="G561" s="244"/>
      <c r="H561" s="244"/>
      <c r="I561" s="244"/>
      <c r="J561" s="244"/>
      <c r="K561" s="244"/>
      <c r="L561" s="244"/>
      <c r="M561" s="244"/>
      <c r="N561" s="244"/>
      <c r="O561" s="238"/>
      <c r="P561" s="238"/>
      <c r="Q561" s="238"/>
      <c r="R561" s="241"/>
      <c r="S561" s="256"/>
      <c r="T561" s="256"/>
      <c r="U561" s="256"/>
      <c r="V561" s="256"/>
      <c r="W561" s="274"/>
      <c r="X561" s="274"/>
      <c r="Y561" s="85" t="s">
        <v>164</v>
      </c>
      <c r="Z561" s="82" t="s">
        <v>73</v>
      </c>
      <c r="AA561" s="85" t="s">
        <v>164</v>
      </c>
      <c r="AB561" s="274"/>
      <c r="AC561" s="82" t="s">
        <v>73</v>
      </c>
      <c r="AD561" s="264"/>
      <c r="AE561" s="248"/>
      <c r="AF561" s="275"/>
      <c r="AG561" s="281"/>
      <c r="AH561" s="274"/>
      <c r="AI561" s="248"/>
      <c r="AJ561" s="266"/>
      <c r="AK561" s="266"/>
      <c r="AL561" s="266"/>
      <c r="AM561" s="266"/>
      <c r="AN561" s="248"/>
      <c r="AO561" s="248"/>
      <c r="AP561" s="248"/>
      <c r="AQ561" s="248"/>
      <c r="AR561" s="266"/>
      <c r="AS561" s="266"/>
      <c r="AT561" s="266"/>
      <c r="AU561" s="313"/>
      <c r="AV561" s="266"/>
      <c r="AW561" s="312"/>
      <c r="AX561" s="276"/>
    </row>
    <row r="562" spans="1:50">
      <c r="A562" s="367"/>
      <c r="B562" s="262"/>
      <c r="C562" s="263"/>
      <c r="D562" s="247"/>
      <c r="E562" s="244"/>
      <c r="F562" s="244"/>
      <c r="G562" s="244"/>
      <c r="H562" s="244"/>
      <c r="I562" s="244"/>
      <c r="J562" s="244"/>
      <c r="K562" s="244"/>
      <c r="L562" s="244"/>
      <c r="M562" s="244"/>
      <c r="N562" s="244"/>
      <c r="O562" s="238"/>
      <c r="P562" s="238"/>
      <c r="Q562" s="238"/>
      <c r="R562" s="241"/>
      <c r="S562" s="256"/>
      <c r="T562" s="256"/>
      <c r="U562" s="256"/>
      <c r="V562" s="256"/>
      <c r="W562" s="274"/>
      <c r="X562" s="274"/>
      <c r="Y562" s="85" t="s">
        <v>165</v>
      </c>
      <c r="Z562" s="82" t="s">
        <v>73</v>
      </c>
      <c r="AA562" s="85" t="s">
        <v>165</v>
      </c>
      <c r="AB562" s="274"/>
      <c r="AC562" s="82" t="s">
        <v>73</v>
      </c>
      <c r="AD562" s="264"/>
      <c r="AE562" s="248"/>
      <c r="AF562" s="275"/>
      <c r="AG562" s="281"/>
      <c r="AH562" s="274"/>
      <c r="AI562" s="248"/>
      <c r="AJ562" s="266"/>
      <c r="AK562" s="266"/>
      <c r="AL562" s="266"/>
      <c r="AM562" s="266"/>
      <c r="AN562" s="248"/>
      <c r="AO562" s="248"/>
      <c r="AP562" s="248"/>
      <c r="AQ562" s="248"/>
      <c r="AR562" s="266"/>
      <c r="AS562" s="266"/>
      <c r="AT562" s="266"/>
      <c r="AU562" s="313"/>
      <c r="AV562" s="266"/>
      <c r="AW562" s="312"/>
      <c r="AX562" s="276"/>
    </row>
    <row r="563" spans="1:50" ht="103.5" customHeight="1">
      <c r="A563" s="365" t="s">
        <v>419</v>
      </c>
      <c r="B563" s="77" t="s">
        <v>496</v>
      </c>
      <c r="C563" s="78" t="s">
        <v>497</v>
      </c>
      <c r="D563" s="79">
        <v>46357</v>
      </c>
      <c r="E563" s="80">
        <v>0</v>
      </c>
      <c r="F563" s="80">
        <v>0</v>
      </c>
      <c r="G563" s="80">
        <v>0</v>
      </c>
      <c r="H563" s="80">
        <v>0</v>
      </c>
      <c r="I563" s="80">
        <v>1</v>
      </c>
      <c r="J563" s="80">
        <v>0</v>
      </c>
      <c r="K563" s="80">
        <v>0</v>
      </c>
      <c r="L563" s="80">
        <v>0</v>
      </c>
      <c r="M563" s="80">
        <v>0</v>
      </c>
      <c r="N563" s="80">
        <v>0</v>
      </c>
      <c r="O563" s="95" t="s">
        <v>114</v>
      </c>
      <c r="P563" s="95" t="s">
        <v>498</v>
      </c>
      <c r="Q563" s="95" t="s">
        <v>122</v>
      </c>
      <c r="R563" s="83">
        <v>5.5817099900000002</v>
      </c>
      <c r="S563" s="81" t="s">
        <v>136</v>
      </c>
      <c r="T563" s="379">
        <v>3.730753</v>
      </c>
      <c r="U563" s="81" t="s">
        <v>444</v>
      </c>
      <c r="V563" s="154" t="s">
        <v>499</v>
      </c>
      <c r="W563" s="131">
        <v>1</v>
      </c>
      <c r="X563" s="131">
        <v>1</v>
      </c>
      <c r="Y563" s="81" t="s">
        <v>439</v>
      </c>
      <c r="Z563" s="81">
        <v>3.6651790000000002</v>
      </c>
      <c r="AA563" s="81" t="s">
        <v>73</v>
      </c>
      <c r="AB563" s="81" t="s">
        <v>73</v>
      </c>
      <c r="AC563" s="81" t="s">
        <v>73</v>
      </c>
      <c r="AD563" s="81">
        <f>Z563</f>
        <v>3.6651790000000002</v>
      </c>
      <c r="AE563" s="81" t="s">
        <v>439</v>
      </c>
      <c r="AF563" s="82">
        <v>4.47151838</v>
      </c>
      <c r="AG563" s="82">
        <v>4.47151838</v>
      </c>
      <c r="AH563" s="189">
        <v>32615727388</v>
      </c>
      <c r="AI563" s="81" t="s">
        <v>139</v>
      </c>
      <c r="AJ563" s="169">
        <v>46079</v>
      </c>
      <c r="AK563" s="169">
        <v>46073</v>
      </c>
      <c r="AL563" s="169">
        <v>46104</v>
      </c>
      <c r="AM563" s="169">
        <v>46118</v>
      </c>
      <c r="AN563" s="81" t="s">
        <v>273</v>
      </c>
      <c r="AO563" s="81" t="s">
        <v>274</v>
      </c>
      <c r="AP563" s="169" t="s">
        <v>500</v>
      </c>
      <c r="AQ563" s="81" t="s">
        <v>501</v>
      </c>
      <c r="AR563" s="169">
        <v>46138</v>
      </c>
      <c r="AS563" s="169">
        <v>46132</v>
      </c>
      <c r="AT563" s="169" t="s">
        <v>502</v>
      </c>
      <c r="AU563" s="87" t="s">
        <v>170</v>
      </c>
      <c r="AV563" s="87" t="s">
        <v>503</v>
      </c>
      <c r="AW563" s="82" t="s">
        <v>73</v>
      </c>
      <c r="AX563" s="88" t="s">
        <v>73</v>
      </c>
    </row>
    <row r="564" spans="1:50" ht="121.5" customHeight="1">
      <c r="A564" s="365" t="s">
        <v>419</v>
      </c>
      <c r="B564" s="77" t="s">
        <v>504</v>
      </c>
      <c r="C564" s="78" t="s">
        <v>505</v>
      </c>
      <c r="D564" s="79">
        <v>46357</v>
      </c>
      <c r="E564" s="80">
        <v>0</v>
      </c>
      <c r="F564" s="80">
        <v>0</v>
      </c>
      <c r="G564" s="80">
        <v>0</v>
      </c>
      <c r="H564" s="80">
        <v>0</v>
      </c>
      <c r="I564" s="80">
        <v>1</v>
      </c>
      <c r="J564" s="80">
        <v>0</v>
      </c>
      <c r="K564" s="80">
        <v>0</v>
      </c>
      <c r="L564" s="80">
        <v>0</v>
      </c>
      <c r="M564" s="80">
        <v>0</v>
      </c>
      <c r="N564" s="80">
        <v>0</v>
      </c>
      <c r="O564" s="95" t="s">
        <v>114</v>
      </c>
      <c r="P564" s="95" t="s">
        <v>506</v>
      </c>
      <c r="Q564" s="95" t="s">
        <v>122</v>
      </c>
      <c r="R564" s="83">
        <v>2.1666275800000001</v>
      </c>
      <c r="S564" s="81" t="s">
        <v>136</v>
      </c>
      <c r="T564" s="157">
        <v>1.9766250000000001</v>
      </c>
      <c r="U564" s="81" t="s">
        <v>507</v>
      </c>
      <c r="V564" s="81" t="s">
        <v>205</v>
      </c>
      <c r="W564" s="131">
        <v>1</v>
      </c>
      <c r="X564" s="131">
        <v>1</v>
      </c>
      <c r="Y564" s="85" t="s">
        <v>508</v>
      </c>
      <c r="Z564" s="81">
        <v>1.938245</v>
      </c>
      <c r="AA564" s="81" t="s">
        <v>73</v>
      </c>
      <c r="AB564" s="81" t="s">
        <v>73</v>
      </c>
      <c r="AC564" s="81" t="s">
        <v>73</v>
      </c>
      <c r="AD564" s="81">
        <v>1.938245</v>
      </c>
      <c r="AE564" s="81" t="s">
        <v>508</v>
      </c>
      <c r="AF564" s="82">
        <v>2.3646590000000001</v>
      </c>
      <c r="AG564" s="82">
        <v>2.3646590000000001</v>
      </c>
      <c r="AH564" s="189">
        <v>0</v>
      </c>
      <c r="AI564" s="81" t="s">
        <v>139</v>
      </c>
      <c r="AJ564" s="169">
        <v>46171</v>
      </c>
      <c r="AK564" s="169">
        <v>46155</v>
      </c>
      <c r="AL564" s="169">
        <v>46154</v>
      </c>
      <c r="AM564" s="169">
        <v>46155</v>
      </c>
      <c r="AN564" s="81" t="s">
        <v>273</v>
      </c>
      <c r="AO564" s="81" t="s">
        <v>274</v>
      </c>
      <c r="AP564" s="169" t="s">
        <v>509</v>
      </c>
      <c r="AQ564" s="81" t="s">
        <v>510</v>
      </c>
      <c r="AR564" s="169">
        <v>46175</v>
      </c>
      <c r="AS564" s="169">
        <v>46155</v>
      </c>
      <c r="AT564" s="169" t="s">
        <v>199</v>
      </c>
      <c r="AU564" s="87" t="s">
        <v>400</v>
      </c>
      <c r="AV564" s="87" t="s">
        <v>279</v>
      </c>
      <c r="AW564" s="82" t="s">
        <v>73</v>
      </c>
      <c r="AX564" s="88" t="s">
        <v>73</v>
      </c>
    </row>
    <row r="565" spans="1:50" ht="26.85" customHeight="1">
      <c r="A565" s="367" t="s">
        <v>419</v>
      </c>
      <c r="B565" s="262" t="s">
        <v>511</v>
      </c>
      <c r="C565" s="263" t="s">
        <v>512</v>
      </c>
      <c r="D565" s="247">
        <v>46357</v>
      </c>
      <c r="E565" s="244">
        <v>0</v>
      </c>
      <c r="F565" s="244">
        <v>0</v>
      </c>
      <c r="G565" s="244">
        <v>0</v>
      </c>
      <c r="H565" s="244">
        <v>0</v>
      </c>
      <c r="I565" s="244">
        <v>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38" t="s">
        <v>114</v>
      </c>
      <c r="P565" s="238" t="s">
        <v>513</v>
      </c>
      <c r="Q565" s="238" t="s">
        <v>122</v>
      </c>
      <c r="R565" s="241">
        <v>5.0250148399999999</v>
      </c>
      <c r="S565" s="238" t="s">
        <v>136</v>
      </c>
      <c r="T565" s="238">
        <v>5.0250149999999998</v>
      </c>
      <c r="U565" s="238" t="s">
        <v>137</v>
      </c>
      <c r="V565" s="238" t="s">
        <v>137</v>
      </c>
      <c r="W565" s="289">
        <v>7</v>
      </c>
      <c r="X565" s="289">
        <v>7</v>
      </c>
      <c r="Y565" s="85" t="s">
        <v>508</v>
      </c>
      <c r="Z565" s="81">
        <v>3.7</v>
      </c>
      <c r="AA565" s="81" t="s">
        <v>73</v>
      </c>
      <c r="AB565" s="289">
        <v>0</v>
      </c>
      <c r="AC565" s="94">
        <v>3.7</v>
      </c>
      <c r="AD565" s="238">
        <f>AC565</f>
        <v>3.7</v>
      </c>
      <c r="AE565" s="238" t="s">
        <v>508</v>
      </c>
      <c r="AF565" s="240">
        <v>4.5140000000000002</v>
      </c>
      <c r="AG565" s="240">
        <v>4.5140000000000002</v>
      </c>
      <c r="AH565" s="257">
        <v>32615615190</v>
      </c>
      <c r="AI565" s="257" t="s">
        <v>139</v>
      </c>
      <c r="AJ565" s="255">
        <v>46057</v>
      </c>
      <c r="AK565" s="255">
        <v>46041</v>
      </c>
      <c r="AL565" s="255">
        <v>46063</v>
      </c>
      <c r="AM565" s="255">
        <v>46083</v>
      </c>
      <c r="AN565" s="257" t="s">
        <v>73</v>
      </c>
      <c r="AO565" s="257" t="s">
        <v>73</v>
      </c>
      <c r="AP565" s="257" t="s">
        <v>73</v>
      </c>
      <c r="AQ565" s="257" t="s">
        <v>73</v>
      </c>
      <c r="AR565" s="255">
        <v>46103</v>
      </c>
      <c r="AS565" s="255">
        <v>46100</v>
      </c>
      <c r="AT565" s="255" t="s">
        <v>514</v>
      </c>
      <c r="AU565" s="257" t="s">
        <v>515</v>
      </c>
      <c r="AV565" s="257" t="s">
        <v>129</v>
      </c>
      <c r="AW565" s="240" t="s">
        <v>73</v>
      </c>
      <c r="AX565" s="380" t="s">
        <v>73</v>
      </c>
    </row>
    <row r="566" spans="1:50">
      <c r="A566" s="367"/>
      <c r="B566" s="262"/>
      <c r="C566" s="263"/>
      <c r="D566" s="247"/>
      <c r="E566" s="244"/>
      <c r="F566" s="244"/>
      <c r="G566" s="244"/>
      <c r="H566" s="244"/>
      <c r="I566" s="244"/>
      <c r="J566" s="244"/>
      <c r="K566" s="244"/>
      <c r="L566" s="244"/>
      <c r="M566" s="244"/>
      <c r="N566" s="244"/>
      <c r="O566" s="238"/>
      <c r="P566" s="238"/>
      <c r="Q566" s="238"/>
      <c r="R566" s="241"/>
      <c r="S566" s="238"/>
      <c r="T566" s="238"/>
      <c r="U566" s="238"/>
      <c r="V566" s="238"/>
      <c r="W566" s="289"/>
      <c r="X566" s="289"/>
      <c r="Y566" s="85" t="s">
        <v>359</v>
      </c>
      <c r="Z566" s="81">
        <v>4.5250000000000004</v>
      </c>
      <c r="AA566" s="81" t="s">
        <v>359</v>
      </c>
      <c r="AB566" s="289"/>
      <c r="AC566" s="94">
        <v>4.5250000000000004</v>
      </c>
      <c r="AD566" s="238"/>
      <c r="AE566" s="238"/>
      <c r="AF566" s="240"/>
      <c r="AG566" s="240"/>
      <c r="AH566" s="257"/>
      <c r="AI566" s="257"/>
      <c r="AJ566" s="255"/>
      <c r="AK566" s="255"/>
      <c r="AL566" s="255"/>
      <c r="AM566" s="255"/>
      <c r="AN566" s="257"/>
      <c r="AO566" s="257"/>
      <c r="AP566" s="257"/>
      <c r="AQ566" s="257"/>
      <c r="AR566" s="255"/>
      <c r="AS566" s="255"/>
      <c r="AT566" s="255"/>
      <c r="AU566" s="257"/>
      <c r="AV566" s="257"/>
      <c r="AW566" s="240"/>
      <c r="AX566" s="380"/>
    </row>
    <row r="567" spans="1:50" ht="31.5">
      <c r="A567" s="367"/>
      <c r="B567" s="262"/>
      <c r="C567" s="263"/>
      <c r="D567" s="247"/>
      <c r="E567" s="244"/>
      <c r="F567" s="244"/>
      <c r="G567" s="244"/>
      <c r="H567" s="244"/>
      <c r="I567" s="244"/>
      <c r="J567" s="244"/>
      <c r="K567" s="244"/>
      <c r="L567" s="244"/>
      <c r="M567" s="244"/>
      <c r="N567" s="244"/>
      <c r="O567" s="238"/>
      <c r="P567" s="238"/>
      <c r="Q567" s="238"/>
      <c r="R567" s="241"/>
      <c r="S567" s="238"/>
      <c r="T567" s="238"/>
      <c r="U567" s="238"/>
      <c r="V567" s="238"/>
      <c r="W567" s="289"/>
      <c r="X567" s="289"/>
      <c r="Y567" s="85" t="s">
        <v>516</v>
      </c>
      <c r="Z567" s="81">
        <v>4.37</v>
      </c>
      <c r="AA567" s="81" t="s">
        <v>73</v>
      </c>
      <c r="AB567" s="289"/>
      <c r="AC567" s="94">
        <v>4.37</v>
      </c>
      <c r="AD567" s="238"/>
      <c r="AE567" s="238"/>
      <c r="AF567" s="240"/>
      <c r="AG567" s="240"/>
      <c r="AH567" s="257"/>
      <c r="AI567" s="257"/>
      <c r="AJ567" s="255"/>
      <c r="AK567" s="255"/>
      <c r="AL567" s="255"/>
      <c r="AM567" s="255"/>
      <c r="AN567" s="257"/>
      <c r="AO567" s="257"/>
      <c r="AP567" s="257"/>
      <c r="AQ567" s="257"/>
      <c r="AR567" s="255"/>
      <c r="AS567" s="255"/>
      <c r="AT567" s="255"/>
      <c r="AU567" s="257"/>
      <c r="AV567" s="257"/>
      <c r="AW567" s="240"/>
      <c r="AX567" s="380"/>
    </row>
    <row r="568" spans="1:50" ht="31.5">
      <c r="A568" s="367"/>
      <c r="B568" s="262"/>
      <c r="C568" s="263"/>
      <c r="D568" s="247"/>
      <c r="E568" s="244"/>
      <c r="F568" s="244"/>
      <c r="G568" s="244"/>
      <c r="H568" s="244"/>
      <c r="I568" s="244"/>
      <c r="J568" s="244"/>
      <c r="K568" s="244"/>
      <c r="L568" s="244"/>
      <c r="M568" s="244"/>
      <c r="N568" s="244"/>
      <c r="O568" s="238"/>
      <c r="P568" s="238"/>
      <c r="Q568" s="238"/>
      <c r="R568" s="241"/>
      <c r="S568" s="238"/>
      <c r="T568" s="238"/>
      <c r="U568" s="238"/>
      <c r="V568" s="238"/>
      <c r="W568" s="289"/>
      <c r="X568" s="289"/>
      <c r="Y568" s="85" t="s">
        <v>517</v>
      </c>
      <c r="Z568" s="81">
        <v>3.9489999999999998</v>
      </c>
      <c r="AA568" s="81" t="s">
        <v>73</v>
      </c>
      <c r="AB568" s="289"/>
      <c r="AC568" s="94">
        <v>3.9489999999999998</v>
      </c>
      <c r="AD568" s="238"/>
      <c r="AE568" s="238"/>
      <c r="AF568" s="240"/>
      <c r="AG568" s="240"/>
      <c r="AH568" s="257"/>
      <c r="AI568" s="257"/>
      <c r="AJ568" s="255"/>
      <c r="AK568" s="255"/>
      <c r="AL568" s="255"/>
      <c r="AM568" s="255"/>
      <c r="AN568" s="257"/>
      <c r="AO568" s="257"/>
      <c r="AP568" s="257"/>
      <c r="AQ568" s="257"/>
      <c r="AR568" s="255"/>
      <c r="AS568" s="255"/>
      <c r="AT568" s="255"/>
      <c r="AU568" s="257"/>
      <c r="AV568" s="257"/>
      <c r="AW568" s="240"/>
      <c r="AX568" s="380"/>
    </row>
    <row r="569" spans="1:50">
      <c r="A569" s="367"/>
      <c r="B569" s="262"/>
      <c r="C569" s="263"/>
      <c r="D569" s="247"/>
      <c r="E569" s="244"/>
      <c r="F569" s="244"/>
      <c r="G569" s="244"/>
      <c r="H569" s="244"/>
      <c r="I569" s="244"/>
      <c r="J569" s="244"/>
      <c r="K569" s="244"/>
      <c r="L569" s="244"/>
      <c r="M569" s="244"/>
      <c r="N569" s="244"/>
      <c r="O569" s="238"/>
      <c r="P569" s="238"/>
      <c r="Q569" s="238"/>
      <c r="R569" s="241"/>
      <c r="S569" s="238"/>
      <c r="T569" s="238"/>
      <c r="U569" s="238"/>
      <c r="V569" s="238"/>
      <c r="W569" s="289"/>
      <c r="X569" s="289"/>
      <c r="Y569" s="85" t="s">
        <v>518</v>
      </c>
      <c r="Z569" s="81">
        <v>4.0724999999999998</v>
      </c>
      <c r="AA569" s="81" t="s">
        <v>73</v>
      </c>
      <c r="AB569" s="289"/>
      <c r="AC569" s="94">
        <v>4.0724999999999998</v>
      </c>
      <c r="AD569" s="238"/>
      <c r="AE569" s="238"/>
      <c r="AF569" s="240"/>
      <c r="AG569" s="240"/>
      <c r="AH569" s="257"/>
      <c r="AI569" s="257"/>
      <c r="AJ569" s="255"/>
      <c r="AK569" s="255"/>
      <c r="AL569" s="255"/>
      <c r="AM569" s="255"/>
      <c r="AN569" s="257"/>
      <c r="AO569" s="257"/>
      <c r="AP569" s="257"/>
      <c r="AQ569" s="257"/>
      <c r="AR569" s="255"/>
      <c r="AS569" s="255"/>
      <c r="AT569" s="255"/>
      <c r="AU569" s="257"/>
      <c r="AV569" s="257"/>
      <c r="AW569" s="240"/>
      <c r="AX569" s="380"/>
    </row>
    <row r="570" spans="1:50">
      <c r="A570" s="367"/>
      <c r="B570" s="262"/>
      <c r="C570" s="263"/>
      <c r="D570" s="247"/>
      <c r="E570" s="244"/>
      <c r="F570" s="244"/>
      <c r="G570" s="244"/>
      <c r="H570" s="244"/>
      <c r="I570" s="244"/>
      <c r="J570" s="244"/>
      <c r="K570" s="244"/>
      <c r="L570" s="244"/>
      <c r="M570" s="244"/>
      <c r="N570" s="244"/>
      <c r="O570" s="238"/>
      <c r="P570" s="238"/>
      <c r="Q570" s="238"/>
      <c r="R570" s="241"/>
      <c r="S570" s="238"/>
      <c r="T570" s="238"/>
      <c r="U570" s="238"/>
      <c r="V570" s="238"/>
      <c r="W570" s="289"/>
      <c r="X570" s="289"/>
      <c r="Y570" s="85" t="s">
        <v>519</v>
      </c>
      <c r="Z570" s="81">
        <v>4.5199999999999996</v>
      </c>
      <c r="AA570" s="81" t="s">
        <v>73</v>
      </c>
      <c r="AB570" s="289"/>
      <c r="AC570" s="94">
        <v>4.5199999999999996</v>
      </c>
      <c r="AD570" s="238"/>
      <c r="AE570" s="238"/>
      <c r="AF570" s="240"/>
      <c r="AG570" s="240"/>
      <c r="AH570" s="257"/>
      <c r="AI570" s="257"/>
      <c r="AJ570" s="255"/>
      <c r="AK570" s="255"/>
      <c r="AL570" s="255"/>
      <c r="AM570" s="255"/>
      <c r="AN570" s="257"/>
      <c r="AO570" s="257"/>
      <c r="AP570" s="257"/>
      <c r="AQ570" s="257"/>
      <c r="AR570" s="255"/>
      <c r="AS570" s="255"/>
      <c r="AT570" s="255"/>
      <c r="AU570" s="257"/>
      <c r="AV570" s="257"/>
      <c r="AW570" s="240"/>
      <c r="AX570" s="380"/>
    </row>
    <row r="571" spans="1:50">
      <c r="A571" s="367"/>
      <c r="B571" s="262"/>
      <c r="C571" s="263"/>
      <c r="D571" s="247"/>
      <c r="E571" s="244"/>
      <c r="F571" s="244"/>
      <c r="G571" s="244"/>
      <c r="H571" s="244"/>
      <c r="I571" s="244"/>
      <c r="J571" s="244"/>
      <c r="K571" s="244"/>
      <c r="L571" s="244"/>
      <c r="M571" s="244"/>
      <c r="N571" s="244"/>
      <c r="O571" s="238"/>
      <c r="P571" s="238"/>
      <c r="Q571" s="238"/>
      <c r="R571" s="241"/>
      <c r="S571" s="238"/>
      <c r="T571" s="238"/>
      <c r="U571" s="238"/>
      <c r="V571" s="238"/>
      <c r="W571" s="289"/>
      <c r="X571" s="289"/>
      <c r="Y571" s="85" t="s">
        <v>145</v>
      </c>
      <c r="Z571" s="81">
        <v>4.5250000000000004</v>
      </c>
      <c r="AA571" s="81" t="s">
        <v>145</v>
      </c>
      <c r="AB571" s="289"/>
      <c r="AC571" s="94">
        <v>4.5250000000000004</v>
      </c>
      <c r="AD571" s="238"/>
      <c r="AE571" s="238"/>
      <c r="AF571" s="240"/>
      <c r="AG571" s="240"/>
      <c r="AH571" s="257"/>
      <c r="AI571" s="257"/>
      <c r="AJ571" s="255"/>
      <c r="AK571" s="255"/>
      <c r="AL571" s="255"/>
      <c r="AM571" s="255"/>
      <c r="AN571" s="257"/>
      <c r="AO571" s="257"/>
      <c r="AP571" s="257"/>
      <c r="AQ571" s="257"/>
      <c r="AR571" s="255"/>
      <c r="AS571" s="255"/>
      <c r="AT571" s="255"/>
      <c r="AU571" s="257"/>
      <c r="AV571" s="257"/>
      <c r="AW571" s="240"/>
      <c r="AX571" s="380"/>
    </row>
    <row r="572" spans="1:50" ht="86.25" customHeight="1">
      <c r="A572" s="367" t="s">
        <v>419</v>
      </c>
      <c r="B572" s="262" t="s">
        <v>520</v>
      </c>
      <c r="C572" s="263" t="s">
        <v>521</v>
      </c>
      <c r="D572" s="247">
        <v>46722</v>
      </c>
      <c r="E572" s="244">
        <v>0</v>
      </c>
      <c r="F572" s="244">
        <v>0</v>
      </c>
      <c r="G572" s="244">
        <v>0</v>
      </c>
      <c r="H572" s="244">
        <v>0</v>
      </c>
      <c r="I572" s="244">
        <v>1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95" t="s">
        <v>114</v>
      </c>
      <c r="P572" s="95" t="s">
        <v>522</v>
      </c>
      <c r="Q572" s="95" t="s">
        <v>122</v>
      </c>
      <c r="R572" s="83">
        <v>1.6</v>
      </c>
      <c r="S572" s="95" t="s">
        <v>136</v>
      </c>
      <c r="T572" s="95">
        <v>1.6</v>
      </c>
      <c r="U572" s="95" t="s">
        <v>124</v>
      </c>
      <c r="V572" s="95" t="s">
        <v>124</v>
      </c>
      <c r="W572" s="146">
        <v>1</v>
      </c>
      <c r="X572" s="146">
        <v>1</v>
      </c>
      <c r="Y572" s="85" t="s">
        <v>125</v>
      </c>
      <c r="Z572" s="81">
        <v>1.6</v>
      </c>
      <c r="AA572" s="81" t="s">
        <v>73</v>
      </c>
      <c r="AB572" s="95" t="s">
        <v>73</v>
      </c>
      <c r="AC572" s="81">
        <v>1.6</v>
      </c>
      <c r="AD572" s="95">
        <v>1.6</v>
      </c>
      <c r="AE572" s="95" t="s">
        <v>126</v>
      </c>
      <c r="AF572" s="96">
        <v>1.952</v>
      </c>
      <c r="AG572" s="96">
        <v>1.952</v>
      </c>
      <c r="AH572" s="189">
        <v>0</v>
      </c>
      <c r="AI572" s="81" t="s">
        <v>139</v>
      </c>
      <c r="AJ572" s="159">
        <v>46200</v>
      </c>
      <c r="AK572" s="159">
        <v>46200</v>
      </c>
      <c r="AL572" s="159">
        <v>46220</v>
      </c>
      <c r="AM572" s="159">
        <v>46220</v>
      </c>
      <c r="AN572" s="158" t="s">
        <v>73</v>
      </c>
      <c r="AO572" s="158" t="s">
        <v>73</v>
      </c>
      <c r="AP572" s="158" t="s">
        <v>73</v>
      </c>
      <c r="AQ572" s="158" t="s">
        <v>73</v>
      </c>
      <c r="AR572" s="160">
        <v>46220</v>
      </c>
      <c r="AS572" s="159" t="s">
        <v>73</v>
      </c>
      <c r="AT572" s="159">
        <v>46220</v>
      </c>
      <c r="AU572" s="159" t="s">
        <v>73</v>
      </c>
      <c r="AV572" s="159">
        <v>46386</v>
      </c>
      <c r="AW572" s="96" t="s">
        <v>73</v>
      </c>
      <c r="AX572" s="377" t="s">
        <v>73</v>
      </c>
    </row>
    <row r="573" spans="1:50" ht="26.85" customHeight="1">
      <c r="A573" s="367"/>
      <c r="B573" s="262"/>
      <c r="C573" s="263"/>
      <c r="D573" s="247"/>
      <c r="E573" s="244"/>
      <c r="F573" s="244"/>
      <c r="G573" s="244"/>
      <c r="H573" s="244"/>
      <c r="I573" s="244"/>
      <c r="J573" s="244"/>
      <c r="K573" s="244"/>
      <c r="L573" s="244"/>
      <c r="M573" s="244"/>
      <c r="N573" s="244"/>
      <c r="O573" s="238" t="s">
        <v>523</v>
      </c>
      <c r="P573" s="238" t="s">
        <v>524</v>
      </c>
      <c r="Q573" s="238" t="s">
        <v>122</v>
      </c>
      <c r="R573" s="241">
        <v>2.93</v>
      </c>
      <c r="S573" s="238" t="s">
        <v>149</v>
      </c>
      <c r="T573" s="238">
        <v>2.93</v>
      </c>
      <c r="U573" s="238" t="s">
        <v>525</v>
      </c>
      <c r="V573" s="238" t="s">
        <v>525</v>
      </c>
      <c r="W573" s="289">
        <v>5</v>
      </c>
      <c r="X573" s="289">
        <v>5</v>
      </c>
      <c r="Y573" s="85" t="s">
        <v>526</v>
      </c>
      <c r="Z573" s="81" t="s">
        <v>73</v>
      </c>
      <c r="AA573" s="81" t="s">
        <v>73</v>
      </c>
      <c r="AB573" s="238" t="s">
        <v>73</v>
      </c>
      <c r="AC573" s="81" t="s">
        <v>73</v>
      </c>
      <c r="AD573" s="238">
        <v>2.2176</v>
      </c>
      <c r="AE573" s="238" t="s">
        <v>526</v>
      </c>
      <c r="AF573" s="240">
        <v>2.7054719999999999</v>
      </c>
      <c r="AG573" s="240">
        <v>2.7054719999999999</v>
      </c>
      <c r="AH573" s="257" t="s">
        <v>527</v>
      </c>
      <c r="AI573" s="257" t="s">
        <v>139</v>
      </c>
      <c r="AJ573" s="255">
        <v>46021</v>
      </c>
      <c r="AK573" s="311">
        <v>46010</v>
      </c>
      <c r="AL573" s="255">
        <v>46041</v>
      </c>
      <c r="AM573" s="255">
        <v>46065</v>
      </c>
      <c r="AN573" s="257" t="s">
        <v>73</v>
      </c>
      <c r="AO573" s="257" t="s">
        <v>73</v>
      </c>
      <c r="AP573" s="257" t="s">
        <v>73</v>
      </c>
      <c r="AQ573" s="257" t="s">
        <v>73</v>
      </c>
      <c r="AR573" s="255">
        <v>46135</v>
      </c>
      <c r="AS573" s="255">
        <v>46078</v>
      </c>
      <c r="AT573" s="255">
        <v>46080</v>
      </c>
      <c r="AU573" s="255">
        <v>46078</v>
      </c>
      <c r="AV573" s="255">
        <v>46138</v>
      </c>
      <c r="AW573" s="240" t="s">
        <v>73</v>
      </c>
      <c r="AX573" s="380" t="s">
        <v>73</v>
      </c>
    </row>
    <row r="574" spans="1:50">
      <c r="A574" s="367"/>
      <c r="B574" s="262"/>
      <c r="C574" s="263"/>
      <c r="D574" s="247"/>
      <c r="E574" s="244"/>
      <c r="F574" s="244"/>
      <c r="G574" s="244"/>
      <c r="H574" s="244"/>
      <c r="I574" s="244"/>
      <c r="J574" s="244"/>
      <c r="K574" s="244"/>
      <c r="L574" s="244"/>
      <c r="M574" s="244"/>
      <c r="N574" s="244"/>
      <c r="O574" s="238"/>
      <c r="P574" s="238"/>
      <c r="Q574" s="238"/>
      <c r="R574" s="241"/>
      <c r="S574" s="238"/>
      <c r="T574" s="238"/>
      <c r="U574" s="238"/>
      <c r="V574" s="238"/>
      <c r="W574" s="289"/>
      <c r="X574" s="289"/>
      <c r="Y574" s="85" t="s">
        <v>528</v>
      </c>
      <c r="Z574" s="81" t="s">
        <v>73</v>
      </c>
      <c r="AA574" s="81" t="s">
        <v>73</v>
      </c>
      <c r="AB574" s="238"/>
      <c r="AC574" s="81" t="s">
        <v>73</v>
      </c>
      <c r="AD574" s="238"/>
      <c r="AE574" s="238"/>
      <c r="AF574" s="240"/>
      <c r="AG574" s="240"/>
      <c r="AH574" s="257"/>
      <c r="AI574" s="257"/>
      <c r="AJ574" s="255"/>
      <c r="AK574" s="311"/>
      <c r="AL574" s="311"/>
      <c r="AM574" s="255"/>
      <c r="AN574" s="257"/>
      <c r="AO574" s="257"/>
      <c r="AP574" s="257"/>
      <c r="AQ574" s="257"/>
      <c r="AR574" s="255"/>
      <c r="AS574" s="255"/>
      <c r="AT574" s="255"/>
      <c r="AU574" s="255"/>
      <c r="AV574" s="255"/>
      <c r="AW574" s="240"/>
      <c r="AX574" s="380"/>
    </row>
    <row r="575" spans="1:50" ht="31.5">
      <c r="A575" s="367"/>
      <c r="B575" s="262"/>
      <c r="C575" s="263"/>
      <c r="D575" s="247"/>
      <c r="E575" s="244"/>
      <c r="F575" s="244"/>
      <c r="G575" s="244"/>
      <c r="H575" s="244"/>
      <c r="I575" s="244"/>
      <c r="J575" s="244"/>
      <c r="K575" s="244"/>
      <c r="L575" s="244"/>
      <c r="M575" s="244"/>
      <c r="N575" s="244"/>
      <c r="O575" s="238"/>
      <c r="P575" s="238"/>
      <c r="Q575" s="238"/>
      <c r="R575" s="241"/>
      <c r="S575" s="238"/>
      <c r="T575" s="238"/>
      <c r="U575" s="238"/>
      <c r="V575" s="238"/>
      <c r="W575" s="289"/>
      <c r="X575" s="289"/>
      <c r="Y575" s="85" t="s">
        <v>375</v>
      </c>
      <c r="Z575" s="81" t="s">
        <v>73</v>
      </c>
      <c r="AA575" s="81" t="s">
        <v>73</v>
      </c>
      <c r="AB575" s="238"/>
      <c r="AC575" s="81" t="s">
        <v>73</v>
      </c>
      <c r="AD575" s="238"/>
      <c r="AE575" s="238"/>
      <c r="AF575" s="240"/>
      <c r="AG575" s="240"/>
      <c r="AH575" s="257"/>
      <c r="AI575" s="257"/>
      <c r="AJ575" s="255"/>
      <c r="AK575" s="311"/>
      <c r="AL575" s="311"/>
      <c r="AM575" s="255"/>
      <c r="AN575" s="257"/>
      <c r="AO575" s="257"/>
      <c r="AP575" s="257"/>
      <c r="AQ575" s="257"/>
      <c r="AR575" s="255"/>
      <c r="AS575" s="255"/>
      <c r="AT575" s="255"/>
      <c r="AU575" s="255"/>
      <c r="AV575" s="255"/>
      <c r="AW575" s="240"/>
      <c r="AX575" s="380"/>
    </row>
    <row r="576" spans="1:50">
      <c r="A576" s="367"/>
      <c r="B576" s="262"/>
      <c r="C576" s="263"/>
      <c r="D576" s="247"/>
      <c r="E576" s="244"/>
      <c r="F576" s="244"/>
      <c r="G576" s="244"/>
      <c r="H576" s="244"/>
      <c r="I576" s="244"/>
      <c r="J576" s="244"/>
      <c r="K576" s="244"/>
      <c r="L576" s="244"/>
      <c r="M576" s="244"/>
      <c r="N576" s="244"/>
      <c r="O576" s="238"/>
      <c r="P576" s="238"/>
      <c r="Q576" s="238"/>
      <c r="R576" s="241"/>
      <c r="S576" s="238"/>
      <c r="T576" s="238"/>
      <c r="U576" s="238"/>
      <c r="V576" s="238"/>
      <c r="W576" s="289"/>
      <c r="X576" s="289"/>
      <c r="Y576" s="85" t="s">
        <v>529</v>
      </c>
      <c r="Z576" s="81" t="s">
        <v>73</v>
      </c>
      <c r="AA576" s="81" t="s">
        <v>73</v>
      </c>
      <c r="AB576" s="238"/>
      <c r="AC576" s="81" t="s">
        <v>73</v>
      </c>
      <c r="AD576" s="238"/>
      <c r="AE576" s="238"/>
      <c r="AF576" s="240"/>
      <c r="AG576" s="240"/>
      <c r="AH576" s="257"/>
      <c r="AI576" s="257"/>
      <c r="AJ576" s="255"/>
      <c r="AK576" s="311"/>
      <c r="AL576" s="311"/>
      <c r="AM576" s="255"/>
      <c r="AN576" s="257"/>
      <c r="AO576" s="257"/>
      <c r="AP576" s="257"/>
      <c r="AQ576" s="257"/>
      <c r="AR576" s="255"/>
      <c r="AS576" s="255"/>
      <c r="AT576" s="255"/>
      <c r="AU576" s="255"/>
      <c r="AV576" s="255"/>
      <c r="AW576" s="240"/>
      <c r="AX576" s="380"/>
    </row>
    <row r="577" spans="1:50">
      <c r="A577" s="367"/>
      <c r="B577" s="262"/>
      <c r="C577" s="263"/>
      <c r="D577" s="247"/>
      <c r="E577" s="244"/>
      <c r="F577" s="244"/>
      <c r="G577" s="244"/>
      <c r="H577" s="244"/>
      <c r="I577" s="244"/>
      <c r="J577" s="244"/>
      <c r="K577" s="244"/>
      <c r="L577" s="244"/>
      <c r="M577" s="244"/>
      <c r="N577" s="244"/>
      <c r="O577" s="238"/>
      <c r="P577" s="238"/>
      <c r="Q577" s="238"/>
      <c r="R577" s="241"/>
      <c r="S577" s="238"/>
      <c r="T577" s="238"/>
      <c r="U577" s="238"/>
      <c r="V577" s="238"/>
      <c r="W577" s="289"/>
      <c r="X577" s="289"/>
      <c r="Y577" s="85" t="s">
        <v>530</v>
      </c>
      <c r="Z577" s="81" t="s">
        <v>73</v>
      </c>
      <c r="AA577" s="81" t="s">
        <v>530</v>
      </c>
      <c r="AB577" s="238"/>
      <c r="AC577" s="81" t="s">
        <v>73</v>
      </c>
      <c r="AD577" s="238"/>
      <c r="AE577" s="238"/>
      <c r="AF577" s="240"/>
      <c r="AG577" s="240"/>
      <c r="AH577" s="257"/>
      <c r="AI577" s="257"/>
      <c r="AJ577" s="255"/>
      <c r="AK577" s="311"/>
      <c r="AL577" s="311"/>
      <c r="AM577" s="255"/>
      <c r="AN577" s="257"/>
      <c r="AO577" s="257"/>
      <c r="AP577" s="257"/>
      <c r="AQ577" s="257"/>
      <c r="AR577" s="255"/>
      <c r="AS577" s="255"/>
      <c r="AT577" s="255"/>
      <c r="AU577" s="255"/>
      <c r="AV577" s="255"/>
      <c r="AW577" s="240"/>
      <c r="AX577" s="380"/>
    </row>
    <row r="578" spans="1:50" ht="94.5">
      <c r="A578" s="365" t="s">
        <v>419</v>
      </c>
      <c r="B578" s="77" t="s">
        <v>531</v>
      </c>
      <c r="C578" s="78" t="s">
        <v>532</v>
      </c>
      <c r="D578" s="79">
        <v>47088</v>
      </c>
      <c r="E578" s="80">
        <v>0</v>
      </c>
      <c r="F578" s="80">
        <v>0</v>
      </c>
      <c r="G578" s="80">
        <v>0</v>
      </c>
      <c r="H578" s="80">
        <v>0</v>
      </c>
      <c r="I578" s="80">
        <v>1</v>
      </c>
      <c r="J578" s="80">
        <v>0</v>
      </c>
      <c r="K578" s="80">
        <v>0</v>
      </c>
      <c r="L578" s="80">
        <v>0</v>
      </c>
      <c r="M578" s="80">
        <v>0</v>
      </c>
      <c r="N578" s="80">
        <v>0</v>
      </c>
      <c r="O578" s="95" t="s">
        <v>114</v>
      </c>
      <c r="P578" s="95" t="s">
        <v>533</v>
      </c>
      <c r="Q578" s="95" t="s">
        <v>122</v>
      </c>
      <c r="R578" s="83">
        <v>1.9442732899999999</v>
      </c>
      <c r="S578" s="95" t="s">
        <v>136</v>
      </c>
      <c r="T578" s="95">
        <v>3.2810000000000001</v>
      </c>
      <c r="U578" s="95" t="s">
        <v>124</v>
      </c>
      <c r="V578" s="95" t="s">
        <v>124</v>
      </c>
      <c r="W578" s="146">
        <v>1</v>
      </c>
      <c r="X578" s="146">
        <v>1</v>
      </c>
      <c r="Y578" s="85" t="s">
        <v>125</v>
      </c>
      <c r="Z578" s="81">
        <v>3.2810000000000001</v>
      </c>
      <c r="AA578" s="81" t="s">
        <v>73</v>
      </c>
      <c r="AB578" s="95" t="s">
        <v>73</v>
      </c>
      <c r="AC578" s="81" t="s">
        <v>73</v>
      </c>
      <c r="AD578" s="95">
        <v>3.2810000000000001</v>
      </c>
      <c r="AE578" s="95" t="s">
        <v>126</v>
      </c>
      <c r="AF578" s="96">
        <v>4.0028199999999998</v>
      </c>
      <c r="AG578" s="96">
        <v>4.0028199999999998</v>
      </c>
      <c r="AH578" s="158" t="s">
        <v>73</v>
      </c>
      <c r="AI578" s="158" t="s">
        <v>73</v>
      </c>
      <c r="AJ578" s="159">
        <v>46142</v>
      </c>
      <c r="AK578" s="159">
        <v>46125</v>
      </c>
      <c r="AL578" s="159">
        <v>46125</v>
      </c>
      <c r="AM578" s="159">
        <v>46125</v>
      </c>
      <c r="AN578" s="158" t="s">
        <v>73</v>
      </c>
      <c r="AO578" s="158" t="s">
        <v>73</v>
      </c>
      <c r="AP578" s="158" t="s">
        <v>73</v>
      </c>
      <c r="AQ578" s="158" t="s">
        <v>73</v>
      </c>
      <c r="AR578" s="159">
        <v>46145</v>
      </c>
      <c r="AS578" s="159">
        <v>46125</v>
      </c>
      <c r="AT578" s="159">
        <v>46142</v>
      </c>
      <c r="AU578" s="159">
        <v>46126</v>
      </c>
      <c r="AV578" s="159">
        <v>46325</v>
      </c>
      <c r="AW578" s="96" t="s">
        <v>73</v>
      </c>
      <c r="AX578" s="377" t="s">
        <v>73</v>
      </c>
    </row>
    <row r="579" spans="1:50" ht="47.25">
      <c r="A579" s="365" t="s">
        <v>419</v>
      </c>
      <c r="B579" s="77" t="s">
        <v>534</v>
      </c>
      <c r="C579" s="78" t="s">
        <v>535</v>
      </c>
      <c r="D579" s="79">
        <v>46722</v>
      </c>
      <c r="E579" s="80">
        <v>0</v>
      </c>
      <c r="F579" s="80">
        <v>0</v>
      </c>
      <c r="G579" s="80">
        <v>0</v>
      </c>
      <c r="H579" s="80">
        <v>0</v>
      </c>
      <c r="I579" s="80">
        <v>1</v>
      </c>
      <c r="J579" s="80">
        <v>0</v>
      </c>
      <c r="K579" s="80">
        <v>0</v>
      </c>
      <c r="L579" s="80">
        <v>0</v>
      </c>
      <c r="M579" s="80">
        <v>0</v>
      </c>
      <c r="N579" s="80">
        <v>0</v>
      </c>
      <c r="O579" s="161" t="s">
        <v>114</v>
      </c>
      <c r="P579" s="161" t="s">
        <v>115</v>
      </c>
      <c r="Q579" s="161" t="s">
        <v>73</v>
      </c>
      <c r="R579" s="83">
        <v>0</v>
      </c>
      <c r="S579" s="81" t="s">
        <v>73</v>
      </c>
      <c r="T579" s="81">
        <v>0</v>
      </c>
      <c r="U579" s="81" t="s">
        <v>73</v>
      </c>
      <c r="V579" s="81" t="s">
        <v>73</v>
      </c>
      <c r="W579" s="131" t="s">
        <v>73</v>
      </c>
      <c r="X579" s="131" t="s">
        <v>73</v>
      </c>
      <c r="Y579" s="81" t="s">
        <v>73</v>
      </c>
      <c r="Z579" s="81">
        <v>0</v>
      </c>
      <c r="AA579" s="81" t="s">
        <v>73</v>
      </c>
      <c r="AB579" s="81" t="s">
        <v>73</v>
      </c>
      <c r="AC579" s="81" t="s">
        <v>73</v>
      </c>
      <c r="AD579" s="81">
        <v>0</v>
      </c>
      <c r="AE579" s="81" t="s">
        <v>536</v>
      </c>
      <c r="AF579" s="82">
        <v>41.650269999999999</v>
      </c>
      <c r="AG579" s="116">
        <v>36.300761059999999</v>
      </c>
      <c r="AH579" s="216" t="s">
        <v>73</v>
      </c>
      <c r="AI579" s="216" t="s">
        <v>73</v>
      </c>
      <c r="AJ579" s="169" t="s">
        <v>73</v>
      </c>
      <c r="AK579" s="169" t="s">
        <v>73</v>
      </c>
      <c r="AL579" s="169" t="s">
        <v>73</v>
      </c>
      <c r="AM579" s="169" t="s">
        <v>73</v>
      </c>
      <c r="AN579" s="216" t="s">
        <v>73</v>
      </c>
      <c r="AO579" s="216" t="s">
        <v>73</v>
      </c>
      <c r="AP579" s="216" t="s">
        <v>73</v>
      </c>
      <c r="AQ579" s="216" t="s">
        <v>73</v>
      </c>
      <c r="AR579" s="169" t="s">
        <v>73</v>
      </c>
      <c r="AS579" s="169" t="s">
        <v>73</v>
      </c>
      <c r="AT579" s="216" t="s">
        <v>73</v>
      </c>
      <c r="AU579" s="169">
        <v>45918</v>
      </c>
      <c r="AV579" s="169">
        <v>46356</v>
      </c>
      <c r="AW579" s="87" t="s">
        <v>73</v>
      </c>
      <c r="AX579" s="101" t="s">
        <v>537</v>
      </c>
    </row>
    <row r="580" spans="1:50" ht="31.5">
      <c r="A580" s="365" t="s">
        <v>419</v>
      </c>
      <c r="B580" s="77" t="s">
        <v>538</v>
      </c>
      <c r="C580" s="78" t="s">
        <v>539</v>
      </c>
      <c r="D580" s="79">
        <v>48183</v>
      </c>
      <c r="E580" s="80">
        <v>0</v>
      </c>
      <c r="F580" s="80">
        <v>0</v>
      </c>
      <c r="G580" s="80">
        <v>0</v>
      </c>
      <c r="H580" s="80">
        <v>0</v>
      </c>
      <c r="I580" s="80">
        <v>1</v>
      </c>
      <c r="J580" s="80">
        <v>0</v>
      </c>
      <c r="K580" s="80">
        <v>0</v>
      </c>
      <c r="L580" s="80">
        <v>0</v>
      </c>
      <c r="M580" s="80">
        <v>0</v>
      </c>
      <c r="N580" s="80">
        <v>0</v>
      </c>
      <c r="O580" s="95" t="s">
        <v>73</v>
      </c>
      <c r="P580" s="95" t="s">
        <v>73</v>
      </c>
      <c r="Q580" s="95" t="s">
        <v>73</v>
      </c>
      <c r="R580" s="83">
        <v>0</v>
      </c>
      <c r="S580" s="81" t="s">
        <v>73</v>
      </c>
      <c r="T580" s="81">
        <v>0</v>
      </c>
      <c r="U580" s="81" t="s">
        <v>73</v>
      </c>
      <c r="V580" s="81" t="s">
        <v>73</v>
      </c>
      <c r="W580" s="131" t="s">
        <v>73</v>
      </c>
      <c r="X580" s="131" t="s">
        <v>73</v>
      </c>
      <c r="Y580" s="81" t="s">
        <v>73</v>
      </c>
      <c r="Z580" s="81">
        <v>0</v>
      </c>
      <c r="AA580" s="81" t="s">
        <v>73</v>
      </c>
      <c r="AB580" s="81" t="s">
        <v>73</v>
      </c>
      <c r="AC580" s="81" t="s">
        <v>73</v>
      </c>
      <c r="AD580" s="81">
        <v>0</v>
      </c>
      <c r="AE580" s="81" t="s">
        <v>73</v>
      </c>
      <c r="AF580" s="82">
        <v>0</v>
      </c>
      <c r="AG580" s="82">
        <v>0</v>
      </c>
      <c r="AH580" s="216" t="s">
        <v>73</v>
      </c>
      <c r="AI580" s="216" t="s">
        <v>73</v>
      </c>
      <c r="AJ580" s="169" t="s">
        <v>73</v>
      </c>
      <c r="AK580" s="169" t="s">
        <v>73</v>
      </c>
      <c r="AL580" s="169" t="s">
        <v>73</v>
      </c>
      <c r="AM580" s="169" t="s">
        <v>73</v>
      </c>
      <c r="AN580" s="216" t="s">
        <v>73</v>
      </c>
      <c r="AO580" s="216" t="s">
        <v>73</v>
      </c>
      <c r="AP580" s="216" t="s">
        <v>73</v>
      </c>
      <c r="AQ580" s="216" t="s">
        <v>73</v>
      </c>
      <c r="AR580" s="169" t="s">
        <v>73</v>
      </c>
      <c r="AS580" s="169" t="s">
        <v>73</v>
      </c>
      <c r="AT580" s="169" t="s">
        <v>73</v>
      </c>
      <c r="AU580" s="169" t="s">
        <v>73</v>
      </c>
      <c r="AV580" s="169" t="s">
        <v>73</v>
      </c>
      <c r="AW580" s="82" t="s">
        <v>73</v>
      </c>
      <c r="AX580" s="101" t="s">
        <v>73</v>
      </c>
    </row>
    <row r="581" spans="1:50" ht="63">
      <c r="A581" s="365" t="s">
        <v>419</v>
      </c>
      <c r="B581" s="77" t="s">
        <v>540</v>
      </c>
      <c r="C581" s="78" t="s">
        <v>541</v>
      </c>
      <c r="D581" s="79">
        <v>47088</v>
      </c>
      <c r="E581" s="80">
        <v>0</v>
      </c>
      <c r="F581" s="80">
        <v>0</v>
      </c>
      <c r="G581" s="80">
        <v>0</v>
      </c>
      <c r="H581" s="80">
        <v>0</v>
      </c>
      <c r="I581" s="80">
        <v>5</v>
      </c>
      <c r="J581" s="80">
        <v>0</v>
      </c>
      <c r="K581" s="80">
        <v>0</v>
      </c>
      <c r="L581" s="80">
        <v>0</v>
      </c>
      <c r="M581" s="80">
        <v>0</v>
      </c>
      <c r="N581" s="80">
        <v>0</v>
      </c>
      <c r="O581" s="161" t="s">
        <v>114</v>
      </c>
      <c r="P581" s="161" t="s">
        <v>115</v>
      </c>
      <c r="Q581" s="161" t="s">
        <v>73</v>
      </c>
      <c r="R581" s="83">
        <v>0</v>
      </c>
      <c r="S581" s="81" t="s">
        <v>73</v>
      </c>
      <c r="T581" s="81">
        <v>0</v>
      </c>
      <c r="U581" s="81" t="s">
        <v>73</v>
      </c>
      <c r="V581" s="81" t="s">
        <v>73</v>
      </c>
      <c r="W581" s="131" t="s">
        <v>73</v>
      </c>
      <c r="X581" s="131" t="s">
        <v>73</v>
      </c>
      <c r="Y581" s="81" t="s">
        <v>73</v>
      </c>
      <c r="Z581" s="81">
        <v>0</v>
      </c>
      <c r="AA581" s="81" t="s">
        <v>73</v>
      </c>
      <c r="AB581" s="81" t="s">
        <v>73</v>
      </c>
      <c r="AC581" s="81" t="s">
        <v>73</v>
      </c>
      <c r="AD581" s="81">
        <v>0</v>
      </c>
      <c r="AE581" s="162" t="s">
        <v>542</v>
      </c>
      <c r="AF581" s="208">
        <v>17.162980333333302</v>
      </c>
      <c r="AG581" s="116">
        <v>17.162980333333302</v>
      </c>
      <c r="AH581" s="216" t="s">
        <v>73</v>
      </c>
      <c r="AI581" s="216" t="s">
        <v>73</v>
      </c>
      <c r="AJ581" s="169" t="s">
        <v>73</v>
      </c>
      <c r="AK581" s="169" t="s">
        <v>73</v>
      </c>
      <c r="AL581" s="169" t="s">
        <v>73</v>
      </c>
      <c r="AM581" s="169" t="s">
        <v>73</v>
      </c>
      <c r="AN581" s="216" t="s">
        <v>73</v>
      </c>
      <c r="AO581" s="216" t="s">
        <v>73</v>
      </c>
      <c r="AP581" s="216" t="s">
        <v>73</v>
      </c>
      <c r="AQ581" s="216" t="s">
        <v>73</v>
      </c>
      <c r="AR581" s="169" t="s">
        <v>73</v>
      </c>
      <c r="AS581" s="169" t="s">
        <v>73</v>
      </c>
      <c r="AT581" s="216" t="s">
        <v>73</v>
      </c>
      <c r="AU581" s="163">
        <v>46273</v>
      </c>
      <c r="AV581" s="163">
        <v>46264</v>
      </c>
      <c r="AW581" s="164" t="s">
        <v>73</v>
      </c>
      <c r="AX581" s="165" t="s">
        <v>543</v>
      </c>
    </row>
    <row r="582" spans="1:50" ht="26.85" customHeight="1">
      <c r="A582" s="367" t="s">
        <v>419</v>
      </c>
      <c r="B582" s="262" t="s">
        <v>544</v>
      </c>
      <c r="C582" s="263" t="s">
        <v>545</v>
      </c>
      <c r="D582" s="247">
        <v>47088</v>
      </c>
      <c r="E582" s="244">
        <v>0</v>
      </c>
      <c r="F582" s="244">
        <v>0</v>
      </c>
      <c r="G582" s="244">
        <v>0</v>
      </c>
      <c r="H582" s="244">
        <v>0</v>
      </c>
      <c r="I582" s="244">
        <v>2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38" t="s">
        <v>114</v>
      </c>
      <c r="P582" s="238" t="s">
        <v>546</v>
      </c>
      <c r="Q582" s="310" t="s">
        <v>122</v>
      </c>
      <c r="R582" s="241">
        <v>21.486361939999998</v>
      </c>
      <c r="S582" s="256" t="s">
        <v>136</v>
      </c>
      <c r="T582" s="256">
        <v>27.457153999999999</v>
      </c>
      <c r="U582" s="238" t="s">
        <v>393</v>
      </c>
      <c r="V582" s="238" t="s">
        <v>393</v>
      </c>
      <c r="W582" s="309">
        <v>4</v>
      </c>
      <c r="X582" s="309">
        <v>4</v>
      </c>
      <c r="Y582" s="167" t="s">
        <v>547</v>
      </c>
      <c r="Z582" s="81">
        <v>13.030186</v>
      </c>
      <c r="AA582" s="168" t="s">
        <v>73</v>
      </c>
      <c r="AB582" s="256" t="s">
        <v>73</v>
      </c>
      <c r="AC582" s="168">
        <v>13.030186</v>
      </c>
      <c r="AD582" s="256">
        <f>Z582</f>
        <v>13.030186</v>
      </c>
      <c r="AE582" s="307" t="s">
        <v>547</v>
      </c>
      <c r="AF582" s="248">
        <v>15.896827</v>
      </c>
      <c r="AG582" s="248">
        <v>13.445741999999999</v>
      </c>
      <c r="AH582" s="308">
        <v>32615991040</v>
      </c>
      <c r="AI582" s="258" t="s">
        <v>139</v>
      </c>
      <c r="AJ582" s="305">
        <v>46189</v>
      </c>
      <c r="AK582" s="278">
        <v>46150</v>
      </c>
      <c r="AL582" s="305">
        <v>46163</v>
      </c>
      <c r="AM582" s="278">
        <v>46181</v>
      </c>
      <c r="AN582" s="238" t="s">
        <v>73</v>
      </c>
      <c r="AO582" s="238" t="s">
        <v>73</v>
      </c>
      <c r="AP582" s="238" t="s">
        <v>73</v>
      </c>
      <c r="AQ582" s="238" t="s">
        <v>73</v>
      </c>
      <c r="AR582" s="305">
        <v>46201</v>
      </c>
      <c r="AS582" s="278">
        <v>46199</v>
      </c>
      <c r="AT582" s="305" t="s">
        <v>548</v>
      </c>
      <c r="AU582" s="266" t="s">
        <v>549</v>
      </c>
      <c r="AV582" s="306" t="s">
        <v>550</v>
      </c>
      <c r="AW582" s="292" t="s">
        <v>73</v>
      </c>
      <c r="AX582" s="276" t="s">
        <v>73</v>
      </c>
    </row>
    <row r="583" spans="1:50">
      <c r="A583" s="367"/>
      <c r="B583" s="262"/>
      <c r="C583" s="263"/>
      <c r="D583" s="247"/>
      <c r="E583" s="244"/>
      <c r="F583" s="244"/>
      <c r="G583" s="244"/>
      <c r="H583" s="244"/>
      <c r="I583" s="244"/>
      <c r="J583" s="244"/>
      <c r="K583" s="244"/>
      <c r="L583" s="244"/>
      <c r="M583" s="244"/>
      <c r="N583" s="244"/>
      <c r="O583" s="238"/>
      <c r="P583" s="238"/>
      <c r="Q583" s="310"/>
      <c r="R583" s="241"/>
      <c r="S583" s="256"/>
      <c r="T583" s="256"/>
      <c r="U583" s="238"/>
      <c r="V583" s="238"/>
      <c r="W583" s="309"/>
      <c r="X583" s="309"/>
      <c r="Y583" s="167" t="s">
        <v>551</v>
      </c>
      <c r="Z583" s="81">
        <v>24.709581</v>
      </c>
      <c r="AA583" s="168" t="s">
        <v>73</v>
      </c>
      <c r="AB583" s="256"/>
      <c r="AC583" s="168">
        <v>24.709581</v>
      </c>
      <c r="AD583" s="256"/>
      <c r="AE583" s="307"/>
      <c r="AF583" s="248"/>
      <c r="AG583" s="248"/>
      <c r="AH583" s="308"/>
      <c r="AI583" s="258"/>
      <c r="AJ583" s="305"/>
      <c r="AK583" s="278"/>
      <c r="AL583" s="305"/>
      <c r="AM583" s="278"/>
      <c r="AN583" s="238"/>
      <c r="AO583" s="238"/>
      <c r="AP583" s="238"/>
      <c r="AQ583" s="238"/>
      <c r="AR583" s="305"/>
      <c r="AS583" s="278"/>
      <c r="AT583" s="305"/>
      <c r="AU583" s="266"/>
      <c r="AV583" s="306"/>
      <c r="AW583" s="292"/>
      <c r="AX583" s="276"/>
    </row>
    <row r="584" spans="1:50">
      <c r="A584" s="367"/>
      <c r="B584" s="262"/>
      <c r="C584" s="263"/>
      <c r="D584" s="247"/>
      <c r="E584" s="244"/>
      <c r="F584" s="244"/>
      <c r="G584" s="244"/>
      <c r="H584" s="244"/>
      <c r="I584" s="244"/>
      <c r="J584" s="244"/>
      <c r="K584" s="244"/>
      <c r="L584" s="244"/>
      <c r="M584" s="244"/>
      <c r="N584" s="244"/>
      <c r="O584" s="238"/>
      <c r="P584" s="238"/>
      <c r="Q584" s="310"/>
      <c r="R584" s="241"/>
      <c r="S584" s="256"/>
      <c r="T584" s="256"/>
      <c r="U584" s="238"/>
      <c r="V584" s="238"/>
      <c r="W584" s="309"/>
      <c r="X584" s="309"/>
      <c r="Y584" s="167" t="s">
        <v>552</v>
      </c>
      <c r="Z584" s="81">
        <v>25.333347</v>
      </c>
      <c r="AA584" s="168" t="s">
        <v>73</v>
      </c>
      <c r="AB584" s="256"/>
      <c r="AC584" s="168">
        <v>25.333347</v>
      </c>
      <c r="AD584" s="256"/>
      <c r="AE584" s="307"/>
      <c r="AF584" s="248"/>
      <c r="AG584" s="248"/>
      <c r="AH584" s="308"/>
      <c r="AI584" s="258"/>
      <c r="AJ584" s="305"/>
      <c r="AK584" s="278"/>
      <c r="AL584" s="305"/>
      <c r="AM584" s="278"/>
      <c r="AN584" s="238"/>
      <c r="AO584" s="238"/>
      <c r="AP584" s="238"/>
      <c r="AQ584" s="238"/>
      <c r="AR584" s="305"/>
      <c r="AS584" s="278"/>
      <c r="AT584" s="305"/>
      <c r="AU584" s="266"/>
      <c r="AV584" s="306"/>
      <c r="AW584" s="292"/>
      <c r="AX584" s="276"/>
    </row>
    <row r="585" spans="1:50" ht="25.5" customHeight="1">
      <c r="A585" s="367"/>
      <c r="B585" s="262"/>
      <c r="C585" s="263"/>
      <c r="D585" s="247"/>
      <c r="E585" s="244"/>
      <c r="F585" s="244"/>
      <c r="G585" s="244"/>
      <c r="H585" s="244"/>
      <c r="I585" s="244"/>
      <c r="J585" s="244"/>
      <c r="K585" s="244"/>
      <c r="L585" s="244"/>
      <c r="M585" s="244"/>
      <c r="N585" s="244"/>
      <c r="O585" s="238"/>
      <c r="P585" s="238"/>
      <c r="Q585" s="310"/>
      <c r="R585" s="241"/>
      <c r="S585" s="256"/>
      <c r="T585" s="256"/>
      <c r="U585" s="238"/>
      <c r="V585" s="238"/>
      <c r="W585" s="309"/>
      <c r="X585" s="309"/>
      <c r="Y585" s="167" t="s">
        <v>553</v>
      </c>
      <c r="Z585" s="81">
        <v>27.241026000000002</v>
      </c>
      <c r="AA585" s="168" t="s">
        <v>73</v>
      </c>
      <c r="AB585" s="256"/>
      <c r="AC585" s="168">
        <v>27.241026000000002</v>
      </c>
      <c r="AD585" s="256"/>
      <c r="AE585" s="307"/>
      <c r="AF585" s="248"/>
      <c r="AG585" s="248"/>
      <c r="AH585" s="308"/>
      <c r="AI585" s="258"/>
      <c r="AJ585" s="305"/>
      <c r="AK585" s="278"/>
      <c r="AL585" s="305"/>
      <c r="AM585" s="278"/>
      <c r="AN585" s="238"/>
      <c r="AO585" s="238"/>
      <c r="AP585" s="238"/>
      <c r="AQ585" s="238"/>
      <c r="AR585" s="305"/>
      <c r="AS585" s="278"/>
      <c r="AT585" s="305"/>
      <c r="AU585" s="266"/>
      <c r="AV585" s="306"/>
      <c r="AW585" s="292"/>
      <c r="AX585" s="276"/>
    </row>
    <row r="586" spans="1:50" ht="93.75" customHeight="1">
      <c r="A586" s="367" t="s">
        <v>419</v>
      </c>
      <c r="B586" s="262" t="s">
        <v>554</v>
      </c>
      <c r="C586" s="263" t="s">
        <v>555</v>
      </c>
      <c r="D586" s="247">
        <v>46357</v>
      </c>
      <c r="E586" s="244">
        <v>0</v>
      </c>
      <c r="F586" s="244">
        <v>0</v>
      </c>
      <c r="G586" s="244">
        <v>0</v>
      </c>
      <c r="H586" s="244">
        <v>0</v>
      </c>
      <c r="I586" s="244">
        <v>1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95" t="s">
        <v>114</v>
      </c>
      <c r="P586" s="95" t="s">
        <v>556</v>
      </c>
      <c r="Q586" s="79" t="s">
        <v>122</v>
      </c>
      <c r="R586" s="173">
        <v>1.683449</v>
      </c>
      <c r="S586" s="95" t="s">
        <v>136</v>
      </c>
      <c r="T586" s="174">
        <v>1.387359</v>
      </c>
      <c r="U586" s="95" t="s">
        <v>124</v>
      </c>
      <c r="V586" s="95" t="s">
        <v>124</v>
      </c>
      <c r="W586" s="109">
        <v>1</v>
      </c>
      <c r="X586" s="109">
        <v>1</v>
      </c>
      <c r="Y586" s="171" t="s">
        <v>116</v>
      </c>
      <c r="Z586" s="96">
        <v>1.387359</v>
      </c>
      <c r="AA586" s="95" t="s">
        <v>73</v>
      </c>
      <c r="AB586" s="96" t="s">
        <v>73</v>
      </c>
      <c r="AC586" s="96">
        <v>1.387359</v>
      </c>
      <c r="AD586" s="96">
        <v>1.387359</v>
      </c>
      <c r="AE586" s="95" t="s">
        <v>116</v>
      </c>
      <c r="AF586" s="96">
        <v>1.69257798</v>
      </c>
      <c r="AG586" s="96">
        <v>1.69257798</v>
      </c>
      <c r="AH586" s="109" t="s">
        <v>73</v>
      </c>
      <c r="AI586" s="110" t="s">
        <v>73</v>
      </c>
      <c r="AJ586" s="111">
        <v>46235</v>
      </c>
      <c r="AK586" s="111">
        <v>46200</v>
      </c>
      <c r="AL586" s="111">
        <v>46200</v>
      </c>
      <c r="AM586" s="111">
        <v>46200</v>
      </c>
      <c r="AN586" s="96" t="s">
        <v>557</v>
      </c>
      <c r="AO586" s="96" t="s">
        <v>207</v>
      </c>
      <c r="AP586" s="111">
        <v>46200</v>
      </c>
      <c r="AQ586" s="172">
        <v>4793</v>
      </c>
      <c r="AR586" s="111">
        <v>46205</v>
      </c>
      <c r="AS586" s="111" t="s">
        <v>73</v>
      </c>
      <c r="AT586" s="111">
        <v>46217</v>
      </c>
      <c r="AU586" s="111" t="s">
        <v>73</v>
      </c>
      <c r="AV586" s="111" t="s">
        <v>73</v>
      </c>
      <c r="AW586" s="170" t="s">
        <v>73</v>
      </c>
      <c r="AX586" s="88" t="s">
        <v>73</v>
      </c>
    </row>
    <row r="587" spans="1:50" ht="15" customHeight="1">
      <c r="A587" s="367"/>
      <c r="B587" s="262"/>
      <c r="C587" s="263"/>
      <c r="D587" s="247"/>
      <c r="E587" s="244"/>
      <c r="F587" s="244"/>
      <c r="G587" s="244"/>
      <c r="H587" s="244"/>
      <c r="I587" s="244"/>
      <c r="J587" s="244"/>
      <c r="K587" s="244"/>
      <c r="L587" s="244"/>
      <c r="M587" s="244"/>
      <c r="N587" s="244"/>
      <c r="O587" s="238" t="s">
        <v>523</v>
      </c>
      <c r="P587" s="238" t="s">
        <v>558</v>
      </c>
      <c r="Q587" s="247" t="s">
        <v>122</v>
      </c>
      <c r="R587" s="302">
        <v>34.15</v>
      </c>
      <c r="S587" s="238" t="s">
        <v>149</v>
      </c>
      <c r="T587" s="304">
        <v>34.15</v>
      </c>
      <c r="U587" s="238" t="s">
        <v>559</v>
      </c>
      <c r="V587" s="238" t="s">
        <v>559</v>
      </c>
      <c r="W587" s="251">
        <v>6</v>
      </c>
      <c r="X587" s="251">
        <v>6</v>
      </c>
      <c r="Y587" s="171" t="s">
        <v>560</v>
      </c>
      <c r="Z587" s="96">
        <v>34.15</v>
      </c>
      <c r="AA587" s="95"/>
      <c r="AB587" s="243">
        <v>1</v>
      </c>
      <c r="AC587" s="96">
        <v>19.75</v>
      </c>
      <c r="AD587" s="240">
        <f>AC587</f>
        <v>19.75</v>
      </c>
      <c r="AE587" s="238" t="s">
        <v>560</v>
      </c>
      <c r="AF587" s="240">
        <v>24.094999999999999</v>
      </c>
      <c r="AG587" s="240">
        <v>24.094999999999999</v>
      </c>
      <c r="AH587" s="251">
        <v>32615611436</v>
      </c>
      <c r="AI587" s="260" t="s">
        <v>139</v>
      </c>
      <c r="AJ587" s="239">
        <v>46042</v>
      </c>
      <c r="AK587" s="239">
        <v>46038</v>
      </c>
      <c r="AL587" s="239">
        <v>46048</v>
      </c>
      <c r="AM587" s="239">
        <v>46058</v>
      </c>
      <c r="AN587" s="240" t="s">
        <v>73</v>
      </c>
      <c r="AO587" s="240" t="s">
        <v>73</v>
      </c>
      <c r="AP587" s="240" t="s">
        <v>73</v>
      </c>
      <c r="AQ587" s="240" t="s">
        <v>73</v>
      </c>
      <c r="AR587" s="239">
        <v>46078</v>
      </c>
      <c r="AS587" s="239">
        <v>46077</v>
      </c>
      <c r="AT587" s="239" t="s">
        <v>561</v>
      </c>
      <c r="AU587" s="239" t="s">
        <v>562</v>
      </c>
      <c r="AV587" s="239">
        <v>46266</v>
      </c>
      <c r="AW587" s="292" t="s">
        <v>73</v>
      </c>
      <c r="AX587" s="276" t="s">
        <v>73</v>
      </c>
    </row>
    <row r="588" spans="1:50">
      <c r="A588" s="367"/>
      <c r="B588" s="262"/>
      <c r="C588" s="263"/>
      <c r="D588" s="247"/>
      <c r="E588" s="244"/>
      <c r="F588" s="244"/>
      <c r="G588" s="244"/>
      <c r="H588" s="244"/>
      <c r="I588" s="244"/>
      <c r="J588" s="244"/>
      <c r="K588" s="244"/>
      <c r="L588" s="244"/>
      <c r="M588" s="244"/>
      <c r="N588" s="244"/>
      <c r="O588" s="238"/>
      <c r="P588" s="238"/>
      <c r="Q588" s="247"/>
      <c r="R588" s="302"/>
      <c r="S588" s="238"/>
      <c r="T588" s="304"/>
      <c r="U588" s="238"/>
      <c r="V588" s="238"/>
      <c r="W588" s="251"/>
      <c r="X588" s="251"/>
      <c r="Y588" s="171" t="s">
        <v>563</v>
      </c>
      <c r="Z588" s="96">
        <v>34.15</v>
      </c>
      <c r="AA588" s="95"/>
      <c r="AB588" s="243"/>
      <c r="AC588" s="96">
        <v>34.15</v>
      </c>
      <c r="AD588" s="240"/>
      <c r="AE588" s="238"/>
      <c r="AF588" s="240"/>
      <c r="AG588" s="240"/>
      <c r="AH588" s="251"/>
      <c r="AI588" s="260"/>
      <c r="AJ588" s="239"/>
      <c r="AK588" s="239"/>
      <c r="AL588" s="239"/>
      <c r="AM588" s="239"/>
      <c r="AN588" s="240"/>
      <c r="AO588" s="240"/>
      <c r="AP588" s="240"/>
      <c r="AQ588" s="240"/>
      <c r="AR588" s="239"/>
      <c r="AS588" s="239"/>
      <c r="AT588" s="239"/>
      <c r="AU588" s="239"/>
      <c r="AV588" s="239"/>
      <c r="AW588" s="292"/>
      <c r="AX588" s="276"/>
    </row>
    <row r="589" spans="1:50">
      <c r="A589" s="367"/>
      <c r="B589" s="262"/>
      <c r="C589" s="263"/>
      <c r="D589" s="247"/>
      <c r="E589" s="244"/>
      <c r="F589" s="244"/>
      <c r="G589" s="244"/>
      <c r="H589" s="244"/>
      <c r="I589" s="244"/>
      <c r="J589" s="244"/>
      <c r="K589" s="244"/>
      <c r="L589" s="244"/>
      <c r="M589" s="244"/>
      <c r="N589" s="244"/>
      <c r="O589" s="238"/>
      <c r="P589" s="238"/>
      <c r="Q589" s="247"/>
      <c r="R589" s="302"/>
      <c r="S589" s="238"/>
      <c r="T589" s="304"/>
      <c r="U589" s="238"/>
      <c r="V589" s="238"/>
      <c r="W589" s="251"/>
      <c r="X589" s="251"/>
      <c r="Y589" s="171" t="s">
        <v>564</v>
      </c>
      <c r="Z589" s="96">
        <v>34.15</v>
      </c>
      <c r="AA589" s="95"/>
      <c r="AB589" s="243"/>
      <c r="AC589" s="96">
        <v>34.15</v>
      </c>
      <c r="AD589" s="240"/>
      <c r="AE589" s="238"/>
      <c r="AF589" s="240"/>
      <c r="AG589" s="240"/>
      <c r="AH589" s="251"/>
      <c r="AI589" s="260"/>
      <c r="AJ589" s="239"/>
      <c r="AK589" s="239"/>
      <c r="AL589" s="239"/>
      <c r="AM589" s="239"/>
      <c r="AN589" s="240"/>
      <c r="AO589" s="240"/>
      <c r="AP589" s="240"/>
      <c r="AQ589" s="240"/>
      <c r="AR589" s="239"/>
      <c r="AS589" s="239"/>
      <c r="AT589" s="239"/>
      <c r="AU589" s="239"/>
      <c r="AV589" s="239"/>
      <c r="AW589" s="292"/>
      <c r="AX589" s="276"/>
    </row>
    <row r="590" spans="1:50">
      <c r="A590" s="367"/>
      <c r="B590" s="262"/>
      <c r="C590" s="263"/>
      <c r="D590" s="247"/>
      <c r="E590" s="244"/>
      <c r="F590" s="244"/>
      <c r="G590" s="244"/>
      <c r="H590" s="244"/>
      <c r="I590" s="244"/>
      <c r="J590" s="244"/>
      <c r="K590" s="244"/>
      <c r="L590" s="244"/>
      <c r="M590" s="244"/>
      <c r="N590" s="244"/>
      <c r="O590" s="238"/>
      <c r="P590" s="238"/>
      <c r="Q590" s="247"/>
      <c r="R590" s="302"/>
      <c r="S590" s="238"/>
      <c r="T590" s="304"/>
      <c r="U590" s="238"/>
      <c r="V590" s="238"/>
      <c r="W590" s="251"/>
      <c r="X590" s="251"/>
      <c r="Y590" s="171" t="s">
        <v>565</v>
      </c>
      <c r="Z590" s="96">
        <v>34.15</v>
      </c>
      <c r="AA590" s="95"/>
      <c r="AB590" s="243"/>
      <c r="AC590" s="96">
        <v>34.15</v>
      </c>
      <c r="AD590" s="240"/>
      <c r="AE590" s="238"/>
      <c r="AF590" s="240"/>
      <c r="AG590" s="240"/>
      <c r="AH590" s="251"/>
      <c r="AI590" s="260"/>
      <c r="AJ590" s="239"/>
      <c r="AK590" s="239"/>
      <c r="AL590" s="239"/>
      <c r="AM590" s="239"/>
      <c r="AN590" s="240"/>
      <c r="AO590" s="240"/>
      <c r="AP590" s="240"/>
      <c r="AQ590" s="240"/>
      <c r="AR590" s="239"/>
      <c r="AS590" s="239"/>
      <c r="AT590" s="239"/>
      <c r="AU590" s="239"/>
      <c r="AV590" s="239"/>
      <c r="AW590" s="292"/>
      <c r="AX590" s="276"/>
    </row>
    <row r="591" spans="1:50">
      <c r="A591" s="367"/>
      <c r="B591" s="262"/>
      <c r="C591" s="263"/>
      <c r="D591" s="247"/>
      <c r="E591" s="244"/>
      <c r="F591" s="244"/>
      <c r="G591" s="244"/>
      <c r="H591" s="244"/>
      <c r="I591" s="244"/>
      <c r="J591" s="244"/>
      <c r="K591" s="244"/>
      <c r="L591" s="244"/>
      <c r="M591" s="244"/>
      <c r="N591" s="244"/>
      <c r="O591" s="238"/>
      <c r="P591" s="238"/>
      <c r="Q591" s="247"/>
      <c r="R591" s="302"/>
      <c r="S591" s="238"/>
      <c r="T591" s="304"/>
      <c r="U591" s="238"/>
      <c r="V591" s="238"/>
      <c r="W591" s="251"/>
      <c r="X591" s="251"/>
      <c r="Y591" s="171" t="s">
        <v>566</v>
      </c>
      <c r="Z591" s="96">
        <v>34.15</v>
      </c>
      <c r="AA591" s="95"/>
      <c r="AB591" s="243"/>
      <c r="AC591" s="96">
        <v>34.15</v>
      </c>
      <c r="AD591" s="240"/>
      <c r="AE591" s="238"/>
      <c r="AF591" s="240"/>
      <c r="AG591" s="240"/>
      <c r="AH591" s="251"/>
      <c r="AI591" s="260"/>
      <c r="AJ591" s="239"/>
      <c r="AK591" s="239"/>
      <c r="AL591" s="239"/>
      <c r="AM591" s="239"/>
      <c r="AN591" s="240"/>
      <c r="AO591" s="240"/>
      <c r="AP591" s="240"/>
      <c r="AQ591" s="240"/>
      <c r="AR591" s="239"/>
      <c r="AS591" s="239"/>
      <c r="AT591" s="239"/>
      <c r="AU591" s="239"/>
      <c r="AV591" s="239"/>
      <c r="AW591" s="292"/>
      <c r="AX591" s="276"/>
    </row>
    <row r="592" spans="1:50">
      <c r="A592" s="367"/>
      <c r="B592" s="262"/>
      <c r="C592" s="263"/>
      <c r="D592" s="247"/>
      <c r="E592" s="244"/>
      <c r="F592" s="244"/>
      <c r="G592" s="244"/>
      <c r="H592" s="244"/>
      <c r="I592" s="244"/>
      <c r="J592" s="244"/>
      <c r="K592" s="244"/>
      <c r="L592" s="244"/>
      <c r="M592" s="244"/>
      <c r="N592" s="244"/>
      <c r="O592" s="238"/>
      <c r="P592" s="238"/>
      <c r="Q592" s="247"/>
      <c r="R592" s="302"/>
      <c r="S592" s="238"/>
      <c r="T592" s="304"/>
      <c r="U592" s="238"/>
      <c r="V592" s="238"/>
      <c r="W592" s="251"/>
      <c r="X592" s="251"/>
      <c r="Y592" s="171" t="s">
        <v>567</v>
      </c>
      <c r="Z592" s="96">
        <v>34.15</v>
      </c>
      <c r="AA592" s="95"/>
      <c r="AB592" s="243"/>
      <c r="AC592" s="96">
        <v>34.15</v>
      </c>
      <c r="AD592" s="240"/>
      <c r="AE592" s="238"/>
      <c r="AF592" s="240"/>
      <c r="AG592" s="240"/>
      <c r="AH592" s="251"/>
      <c r="AI592" s="260"/>
      <c r="AJ592" s="239"/>
      <c r="AK592" s="239"/>
      <c r="AL592" s="239"/>
      <c r="AM592" s="239"/>
      <c r="AN592" s="240"/>
      <c r="AO592" s="240"/>
      <c r="AP592" s="240"/>
      <c r="AQ592" s="240"/>
      <c r="AR592" s="239"/>
      <c r="AS592" s="239"/>
      <c r="AT592" s="239"/>
      <c r="AU592" s="239"/>
      <c r="AV592" s="239"/>
      <c r="AW592" s="292"/>
      <c r="AX592" s="276"/>
    </row>
    <row r="593" spans="1:50" ht="143.25" customHeight="1">
      <c r="A593" s="367" t="s">
        <v>419</v>
      </c>
      <c r="B593" s="262" t="s">
        <v>568</v>
      </c>
      <c r="C593" s="263" t="s">
        <v>569</v>
      </c>
      <c r="D593" s="247">
        <v>46357</v>
      </c>
      <c r="E593" s="244">
        <v>0</v>
      </c>
      <c r="F593" s="244">
        <v>0</v>
      </c>
      <c r="G593" s="244">
        <v>0</v>
      </c>
      <c r="H593" s="244">
        <v>0</v>
      </c>
      <c r="I593" s="244">
        <v>2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95" t="s">
        <v>114</v>
      </c>
      <c r="P593" s="95" t="s">
        <v>570</v>
      </c>
      <c r="Q593" s="96" t="s">
        <v>122</v>
      </c>
      <c r="R593" s="83">
        <v>1.5226869999999999</v>
      </c>
      <c r="S593" s="81" t="s">
        <v>136</v>
      </c>
      <c r="T593" s="82">
        <v>1.5226869999999999</v>
      </c>
      <c r="U593" s="95" t="s">
        <v>124</v>
      </c>
      <c r="V593" s="95" t="s">
        <v>124</v>
      </c>
      <c r="W593" s="175">
        <v>1</v>
      </c>
      <c r="X593" s="175">
        <v>1</v>
      </c>
      <c r="Y593" s="171" t="s">
        <v>116</v>
      </c>
      <c r="Z593" s="96">
        <v>1.5226869999999999</v>
      </c>
      <c r="AA593" s="96" t="s">
        <v>73</v>
      </c>
      <c r="AB593" s="175">
        <v>0</v>
      </c>
      <c r="AC593" s="96">
        <v>1.5226869999999999</v>
      </c>
      <c r="AD593" s="96">
        <v>1.5226869999999999</v>
      </c>
      <c r="AE593" s="96" t="s">
        <v>116</v>
      </c>
      <c r="AF593" s="96">
        <v>1.85767814</v>
      </c>
      <c r="AG593" s="96">
        <v>1.85767814</v>
      </c>
      <c r="AH593" s="96" t="s">
        <v>73</v>
      </c>
      <c r="AI593" s="95" t="s">
        <v>73</v>
      </c>
      <c r="AJ593" s="111">
        <v>46017</v>
      </c>
      <c r="AK593" s="111">
        <v>45961</v>
      </c>
      <c r="AL593" s="111">
        <v>45960</v>
      </c>
      <c r="AM593" s="111">
        <v>45961</v>
      </c>
      <c r="AN593" s="96" t="s">
        <v>73</v>
      </c>
      <c r="AO593" s="96" t="s">
        <v>73</v>
      </c>
      <c r="AP593" s="96" t="s">
        <v>73</v>
      </c>
      <c r="AQ593" s="95" t="s">
        <v>73</v>
      </c>
      <c r="AR593" s="111">
        <v>45981</v>
      </c>
      <c r="AS593" s="111">
        <v>45961</v>
      </c>
      <c r="AT593" s="96" t="s">
        <v>571</v>
      </c>
      <c r="AU593" s="96" t="s">
        <v>572</v>
      </c>
      <c r="AV593" s="96" t="s">
        <v>129</v>
      </c>
      <c r="AW593" s="96" t="s">
        <v>73</v>
      </c>
      <c r="AX593" s="88" t="s">
        <v>73</v>
      </c>
    </row>
    <row r="594" spans="1:50" ht="59.25" customHeight="1">
      <c r="A594" s="367"/>
      <c r="B594" s="262"/>
      <c r="C594" s="263"/>
      <c r="D594" s="247"/>
      <c r="E594" s="244"/>
      <c r="F594" s="244"/>
      <c r="G594" s="244"/>
      <c r="H594" s="244"/>
      <c r="I594" s="244"/>
      <c r="J594" s="244"/>
      <c r="K594" s="244"/>
      <c r="L594" s="244"/>
      <c r="M594" s="244"/>
      <c r="N594" s="244"/>
      <c r="O594" s="238" t="s">
        <v>523</v>
      </c>
      <c r="P594" s="238" t="s">
        <v>573</v>
      </c>
      <c r="Q594" s="240" t="s">
        <v>135</v>
      </c>
      <c r="R594" s="241">
        <v>42</v>
      </c>
      <c r="S594" s="256" t="s">
        <v>149</v>
      </c>
      <c r="T594" s="248">
        <v>42</v>
      </c>
      <c r="U594" s="238" t="s">
        <v>444</v>
      </c>
      <c r="V594" s="238" t="s">
        <v>499</v>
      </c>
      <c r="W594" s="243">
        <v>2</v>
      </c>
      <c r="X594" s="243">
        <v>2</v>
      </c>
      <c r="Y594" s="176" t="s">
        <v>574</v>
      </c>
      <c r="Z594" s="96">
        <v>42</v>
      </c>
      <c r="AA594" s="96" t="s">
        <v>73</v>
      </c>
      <c r="AB594" s="243">
        <v>0</v>
      </c>
      <c r="AC594" s="96">
        <v>41.75</v>
      </c>
      <c r="AD594" s="240">
        <f>AC594</f>
        <v>41.75</v>
      </c>
      <c r="AE594" s="238" t="s">
        <v>574</v>
      </c>
      <c r="AF594" s="240">
        <v>50.935000000000002</v>
      </c>
      <c r="AG594" s="240">
        <v>50.935000000000002</v>
      </c>
      <c r="AH594" s="303">
        <v>32515368345</v>
      </c>
      <c r="AI594" s="238" t="s">
        <v>139</v>
      </c>
      <c r="AJ594" s="239">
        <v>46006</v>
      </c>
      <c r="AK594" s="239">
        <v>45966</v>
      </c>
      <c r="AL594" s="239">
        <v>45985</v>
      </c>
      <c r="AM594" s="239">
        <v>46008</v>
      </c>
      <c r="AN594" s="240" t="s">
        <v>273</v>
      </c>
      <c r="AO594" s="240" t="s">
        <v>274</v>
      </c>
      <c r="AP594" s="240" t="s">
        <v>575</v>
      </c>
      <c r="AQ594" s="238" t="s">
        <v>576</v>
      </c>
      <c r="AR594" s="239">
        <v>46028</v>
      </c>
      <c r="AS594" s="239">
        <v>46035</v>
      </c>
      <c r="AT594" s="240" t="s">
        <v>577</v>
      </c>
      <c r="AU594" s="240" t="s">
        <v>578</v>
      </c>
      <c r="AV594" s="240" t="s">
        <v>279</v>
      </c>
      <c r="AW594" s="240" t="s">
        <v>73</v>
      </c>
      <c r="AX594" s="276" t="s">
        <v>73</v>
      </c>
    </row>
    <row r="595" spans="1:50" ht="89.25" customHeight="1">
      <c r="A595" s="367"/>
      <c r="B595" s="262"/>
      <c r="C595" s="263"/>
      <c r="D595" s="247"/>
      <c r="E595" s="244"/>
      <c r="F595" s="244"/>
      <c r="G595" s="244"/>
      <c r="H595" s="244"/>
      <c r="I595" s="244"/>
      <c r="J595" s="244"/>
      <c r="K595" s="244"/>
      <c r="L595" s="244"/>
      <c r="M595" s="244"/>
      <c r="N595" s="244"/>
      <c r="O595" s="238"/>
      <c r="P595" s="238"/>
      <c r="Q595" s="240"/>
      <c r="R595" s="241"/>
      <c r="S595" s="256"/>
      <c r="T595" s="248"/>
      <c r="U595" s="238"/>
      <c r="V595" s="238"/>
      <c r="W595" s="243"/>
      <c r="X595" s="243"/>
      <c r="Y595" s="176" t="s">
        <v>579</v>
      </c>
      <c r="Z595" s="96">
        <v>41.58</v>
      </c>
      <c r="AA595" s="95" t="s">
        <v>579</v>
      </c>
      <c r="AB595" s="243"/>
      <c r="AC595" s="96">
        <v>41.58</v>
      </c>
      <c r="AD595" s="240"/>
      <c r="AE595" s="240"/>
      <c r="AF595" s="240"/>
      <c r="AG595" s="240"/>
      <c r="AH595" s="303"/>
      <c r="AI595" s="238"/>
      <c r="AJ595" s="239"/>
      <c r="AK595" s="239"/>
      <c r="AL595" s="239"/>
      <c r="AM595" s="239"/>
      <c r="AN595" s="240"/>
      <c r="AO595" s="240"/>
      <c r="AP595" s="240"/>
      <c r="AQ595" s="238"/>
      <c r="AR595" s="239"/>
      <c r="AS595" s="239"/>
      <c r="AT595" s="240"/>
      <c r="AU595" s="240"/>
      <c r="AV595" s="240"/>
      <c r="AW595" s="240"/>
      <c r="AX595" s="276"/>
    </row>
    <row r="596" spans="1:50" ht="26.85" customHeight="1">
      <c r="A596" s="367"/>
      <c r="B596" s="262"/>
      <c r="C596" s="263"/>
      <c r="D596" s="247"/>
      <c r="E596" s="244"/>
      <c r="F596" s="244"/>
      <c r="G596" s="244"/>
      <c r="H596" s="244"/>
      <c r="I596" s="244"/>
      <c r="J596" s="244"/>
      <c r="K596" s="244"/>
      <c r="L596" s="244"/>
      <c r="M596" s="244"/>
      <c r="N596" s="244"/>
      <c r="O596" s="238" t="s">
        <v>523</v>
      </c>
      <c r="P596" s="238" t="s">
        <v>580</v>
      </c>
      <c r="Q596" s="240" t="s">
        <v>135</v>
      </c>
      <c r="R596" s="241">
        <v>10.458</v>
      </c>
      <c r="S596" s="256" t="s">
        <v>149</v>
      </c>
      <c r="T596" s="248">
        <v>10.458</v>
      </c>
      <c r="U596" s="238" t="s">
        <v>444</v>
      </c>
      <c r="V596" s="238" t="s">
        <v>444</v>
      </c>
      <c r="W596" s="243">
        <v>6</v>
      </c>
      <c r="X596" s="243">
        <v>6</v>
      </c>
      <c r="Y596" s="176" t="s">
        <v>581</v>
      </c>
      <c r="Z596" s="96" t="s">
        <v>73</v>
      </c>
      <c r="AA596" s="95" t="s">
        <v>73</v>
      </c>
      <c r="AB596" s="243">
        <v>0</v>
      </c>
      <c r="AC596" s="96" t="s">
        <v>73</v>
      </c>
      <c r="AD596" s="240">
        <v>5.92</v>
      </c>
      <c r="AE596" s="238" t="s">
        <v>581</v>
      </c>
      <c r="AF596" s="240">
        <v>7.2224000000000004</v>
      </c>
      <c r="AG596" s="240">
        <v>7.2224000000000004</v>
      </c>
      <c r="AH596" s="303">
        <v>32515238554</v>
      </c>
      <c r="AI596" s="238" t="s">
        <v>139</v>
      </c>
      <c r="AJ596" s="239">
        <v>45925</v>
      </c>
      <c r="AK596" s="239">
        <v>45924</v>
      </c>
      <c r="AL596" s="239">
        <v>45944</v>
      </c>
      <c r="AM596" s="239">
        <v>45962</v>
      </c>
      <c r="AN596" s="240" t="s">
        <v>73</v>
      </c>
      <c r="AO596" s="240" t="s">
        <v>73</v>
      </c>
      <c r="AP596" s="240" t="s">
        <v>73</v>
      </c>
      <c r="AQ596" s="238" t="s">
        <v>73</v>
      </c>
      <c r="AR596" s="239">
        <v>45982</v>
      </c>
      <c r="AS596" s="239">
        <v>45978</v>
      </c>
      <c r="AT596" s="240" t="s">
        <v>582</v>
      </c>
      <c r="AU596" s="240" t="s">
        <v>583</v>
      </c>
      <c r="AV596" s="240" t="s">
        <v>279</v>
      </c>
      <c r="AW596" s="240" t="s">
        <v>73</v>
      </c>
      <c r="AX596" s="276" t="s">
        <v>73</v>
      </c>
    </row>
    <row r="597" spans="1:50" ht="31.5">
      <c r="A597" s="367"/>
      <c r="B597" s="262"/>
      <c r="C597" s="263"/>
      <c r="D597" s="247"/>
      <c r="E597" s="244"/>
      <c r="F597" s="244"/>
      <c r="G597" s="244"/>
      <c r="H597" s="244"/>
      <c r="I597" s="244"/>
      <c r="J597" s="244"/>
      <c r="K597" s="244"/>
      <c r="L597" s="244"/>
      <c r="M597" s="244"/>
      <c r="N597" s="244"/>
      <c r="O597" s="238"/>
      <c r="P597" s="238"/>
      <c r="Q597" s="240"/>
      <c r="R597" s="241"/>
      <c r="S597" s="256"/>
      <c r="T597" s="248"/>
      <c r="U597" s="238"/>
      <c r="V597" s="238"/>
      <c r="W597" s="243"/>
      <c r="X597" s="243"/>
      <c r="Y597" s="176" t="s">
        <v>574</v>
      </c>
      <c r="Z597" s="96" t="s">
        <v>73</v>
      </c>
      <c r="AA597" s="95" t="s">
        <v>73</v>
      </c>
      <c r="AB597" s="243"/>
      <c r="AC597" s="96" t="s">
        <v>73</v>
      </c>
      <c r="AD597" s="240"/>
      <c r="AE597" s="238"/>
      <c r="AF597" s="240"/>
      <c r="AG597" s="240"/>
      <c r="AH597" s="303"/>
      <c r="AI597" s="238"/>
      <c r="AJ597" s="239"/>
      <c r="AK597" s="239"/>
      <c r="AL597" s="239"/>
      <c r="AM597" s="239"/>
      <c r="AN597" s="240"/>
      <c r="AO597" s="240"/>
      <c r="AP597" s="240"/>
      <c r="AQ597" s="238"/>
      <c r="AR597" s="239"/>
      <c r="AS597" s="239"/>
      <c r="AT597" s="240"/>
      <c r="AU597" s="240"/>
      <c r="AV597" s="240"/>
      <c r="AW597" s="240"/>
      <c r="AX597" s="276"/>
    </row>
    <row r="598" spans="1:50">
      <c r="A598" s="367"/>
      <c r="B598" s="262"/>
      <c r="C598" s="263"/>
      <c r="D598" s="247"/>
      <c r="E598" s="244"/>
      <c r="F598" s="244"/>
      <c r="G598" s="244"/>
      <c r="H598" s="244"/>
      <c r="I598" s="244"/>
      <c r="J598" s="244"/>
      <c r="K598" s="244"/>
      <c r="L598" s="244"/>
      <c r="M598" s="244"/>
      <c r="N598" s="244"/>
      <c r="O598" s="238"/>
      <c r="P598" s="238"/>
      <c r="Q598" s="240"/>
      <c r="R598" s="241"/>
      <c r="S598" s="256"/>
      <c r="T598" s="248"/>
      <c r="U598" s="238"/>
      <c r="V598" s="238"/>
      <c r="W598" s="243"/>
      <c r="X598" s="243"/>
      <c r="Y598" s="176" t="s">
        <v>584</v>
      </c>
      <c r="Z598" s="96" t="s">
        <v>73</v>
      </c>
      <c r="AA598" s="95" t="s">
        <v>584</v>
      </c>
      <c r="AB598" s="243"/>
      <c r="AC598" s="96" t="s">
        <v>73</v>
      </c>
      <c r="AD598" s="240"/>
      <c r="AE598" s="238"/>
      <c r="AF598" s="240"/>
      <c r="AG598" s="240"/>
      <c r="AH598" s="303"/>
      <c r="AI598" s="238"/>
      <c r="AJ598" s="239"/>
      <c r="AK598" s="239"/>
      <c r="AL598" s="239"/>
      <c r="AM598" s="239"/>
      <c r="AN598" s="240"/>
      <c r="AO598" s="240"/>
      <c r="AP598" s="240"/>
      <c r="AQ598" s="238"/>
      <c r="AR598" s="239"/>
      <c r="AS598" s="239"/>
      <c r="AT598" s="240"/>
      <c r="AU598" s="240"/>
      <c r="AV598" s="240"/>
      <c r="AW598" s="240"/>
      <c r="AX598" s="276"/>
    </row>
    <row r="599" spans="1:50" ht="31.5">
      <c r="A599" s="367"/>
      <c r="B599" s="262"/>
      <c r="C599" s="263"/>
      <c r="D599" s="247"/>
      <c r="E599" s="244"/>
      <c r="F599" s="244"/>
      <c r="G599" s="244"/>
      <c r="H599" s="244"/>
      <c r="I599" s="244"/>
      <c r="J599" s="244"/>
      <c r="K599" s="244"/>
      <c r="L599" s="244"/>
      <c r="M599" s="244"/>
      <c r="N599" s="244"/>
      <c r="O599" s="238"/>
      <c r="P599" s="238"/>
      <c r="Q599" s="240"/>
      <c r="R599" s="241"/>
      <c r="S599" s="256"/>
      <c r="T599" s="248"/>
      <c r="U599" s="238"/>
      <c r="V599" s="238"/>
      <c r="W599" s="243"/>
      <c r="X599" s="243"/>
      <c r="Y599" s="176" t="s">
        <v>579</v>
      </c>
      <c r="Z599" s="96" t="s">
        <v>73</v>
      </c>
      <c r="AA599" s="95" t="s">
        <v>579</v>
      </c>
      <c r="AB599" s="243"/>
      <c r="AC599" s="96" t="s">
        <v>73</v>
      </c>
      <c r="AD599" s="240"/>
      <c r="AE599" s="238"/>
      <c r="AF599" s="240"/>
      <c r="AG599" s="240"/>
      <c r="AH599" s="303"/>
      <c r="AI599" s="238"/>
      <c r="AJ599" s="239"/>
      <c r="AK599" s="239"/>
      <c r="AL599" s="239"/>
      <c r="AM599" s="239"/>
      <c r="AN599" s="240"/>
      <c r="AO599" s="240"/>
      <c r="AP599" s="240"/>
      <c r="AQ599" s="238"/>
      <c r="AR599" s="239"/>
      <c r="AS599" s="239"/>
      <c r="AT599" s="240"/>
      <c r="AU599" s="240"/>
      <c r="AV599" s="240"/>
      <c r="AW599" s="240"/>
      <c r="AX599" s="276"/>
    </row>
    <row r="600" spans="1:50">
      <c r="A600" s="367"/>
      <c r="B600" s="262"/>
      <c r="C600" s="263"/>
      <c r="D600" s="247"/>
      <c r="E600" s="244"/>
      <c r="F600" s="244"/>
      <c r="G600" s="244"/>
      <c r="H600" s="244"/>
      <c r="I600" s="244"/>
      <c r="J600" s="244"/>
      <c r="K600" s="244"/>
      <c r="L600" s="244"/>
      <c r="M600" s="244"/>
      <c r="N600" s="244"/>
      <c r="O600" s="238"/>
      <c r="P600" s="238"/>
      <c r="Q600" s="240"/>
      <c r="R600" s="241"/>
      <c r="S600" s="256"/>
      <c r="T600" s="248"/>
      <c r="U600" s="238"/>
      <c r="V600" s="238"/>
      <c r="W600" s="243"/>
      <c r="X600" s="243"/>
      <c r="Y600" s="176" t="s">
        <v>585</v>
      </c>
      <c r="Z600" s="96" t="s">
        <v>73</v>
      </c>
      <c r="AA600" s="95" t="s">
        <v>73</v>
      </c>
      <c r="AB600" s="243"/>
      <c r="AC600" s="96" t="s">
        <v>73</v>
      </c>
      <c r="AD600" s="240"/>
      <c r="AE600" s="238"/>
      <c r="AF600" s="240"/>
      <c r="AG600" s="240"/>
      <c r="AH600" s="303"/>
      <c r="AI600" s="238"/>
      <c r="AJ600" s="239"/>
      <c r="AK600" s="239"/>
      <c r="AL600" s="239"/>
      <c r="AM600" s="239"/>
      <c r="AN600" s="240"/>
      <c r="AO600" s="240"/>
      <c r="AP600" s="240"/>
      <c r="AQ600" s="238"/>
      <c r="AR600" s="239"/>
      <c r="AS600" s="239"/>
      <c r="AT600" s="240"/>
      <c r="AU600" s="240"/>
      <c r="AV600" s="240"/>
      <c r="AW600" s="240"/>
      <c r="AX600" s="276"/>
    </row>
    <row r="601" spans="1:50">
      <c r="A601" s="367"/>
      <c r="B601" s="262"/>
      <c r="C601" s="263"/>
      <c r="D601" s="247"/>
      <c r="E601" s="244"/>
      <c r="F601" s="244"/>
      <c r="G601" s="244"/>
      <c r="H601" s="244"/>
      <c r="I601" s="244"/>
      <c r="J601" s="244"/>
      <c r="K601" s="244"/>
      <c r="L601" s="244"/>
      <c r="M601" s="244"/>
      <c r="N601" s="244"/>
      <c r="O601" s="238"/>
      <c r="P601" s="238"/>
      <c r="Q601" s="240"/>
      <c r="R601" s="241"/>
      <c r="S601" s="256"/>
      <c r="T601" s="248"/>
      <c r="U601" s="238"/>
      <c r="V601" s="238"/>
      <c r="W601" s="243"/>
      <c r="X601" s="243"/>
      <c r="Y601" s="176" t="s">
        <v>586</v>
      </c>
      <c r="Z601" s="96" t="s">
        <v>73</v>
      </c>
      <c r="AA601" s="95" t="s">
        <v>73</v>
      </c>
      <c r="AB601" s="243"/>
      <c r="AC601" s="96" t="s">
        <v>73</v>
      </c>
      <c r="AD601" s="240"/>
      <c r="AE601" s="238"/>
      <c r="AF601" s="240"/>
      <c r="AG601" s="240"/>
      <c r="AH601" s="303"/>
      <c r="AI601" s="238"/>
      <c r="AJ601" s="239"/>
      <c r="AK601" s="239"/>
      <c r="AL601" s="239"/>
      <c r="AM601" s="239"/>
      <c r="AN601" s="240"/>
      <c r="AO601" s="240"/>
      <c r="AP601" s="240"/>
      <c r="AQ601" s="238"/>
      <c r="AR601" s="239"/>
      <c r="AS601" s="239"/>
      <c r="AT601" s="240"/>
      <c r="AU601" s="240"/>
      <c r="AV601" s="240"/>
      <c r="AW601" s="240"/>
      <c r="AX601" s="276"/>
    </row>
    <row r="602" spans="1:50" ht="53.25" customHeight="1">
      <c r="A602" s="365" t="s">
        <v>419</v>
      </c>
      <c r="B602" s="77" t="s">
        <v>587</v>
      </c>
      <c r="C602" s="78" t="s">
        <v>588</v>
      </c>
      <c r="D602" s="79">
        <v>47088</v>
      </c>
      <c r="E602" s="80">
        <v>0</v>
      </c>
      <c r="F602" s="80">
        <v>0</v>
      </c>
      <c r="G602" s="80">
        <v>0</v>
      </c>
      <c r="H602" s="80">
        <v>0</v>
      </c>
      <c r="I602" s="80">
        <v>2</v>
      </c>
      <c r="J602" s="80">
        <v>0</v>
      </c>
      <c r="K602" s="80">
        <v>0</v>
      </c>
      <c r="L602" s="80">
        <v>0</v>
      </c>
      <c r="M602" s="80">
        <v>0</v>
      </c>
      <c r="N602" s="80">
        <v>0</v>
      </c>
      <c r="O602" s="95" t="s">
        <v>73</v>
      </c>
      <c r="P602" s="95" t="s">
        <v>73</v>
      </c>
      <c r="Q602" s="96" t="s">
        <v>73</v>
      </c>
      <c r="R602" s="83">
        <v>0</v>
      </c>
      <c r="S602" s="81" t="s">
        <v>73</v>
      </c>
      <c r="T602" s="82">
        <v>0</v>
      </c>
      <c r="U602" s="95" t="s">
        <v>73</v>
      </c>
      <c r="V602" s="95" t="s">
        <v>73</v>
      </c>
      <c r="W602" s="95" t="s">
        <v>73</v>
      </c>
      <c r="X602" s="95" t="s">
        <v>73</v>
      </c>
      <c r="Y602" s="95" t="s">
        <v>73</v>
      </c>
      <c r="Z602" s="95" t="s">
        <v>73</v>
      </c>
      <c r="AA602" s="95" t="s">
        <v>73</v>
      </c>
      <c r="AB602" s="95" t="s">
        <v>73</v>
      </c>
      <c r="AC602" s="95" t="s">
        <v>73</v>
      </c>
      <c r="AD602" s="95">
        <v>0</v>
      </c>
      <c r="AE602" s="96" t="s">
        <v>589</v>
      </c>
      <c r="AF602" s="177">
        <v>0</v>
      </c>
      <c r="AG602" s="96">
        <v>9.9280000000000008</v>
      </c>
      <c r="AH602" s="96" t="s">
        <v>73</v>
      </c>
      <c r="AI602" s="95" t="s">
        <v>73</v>
      </c>
      <c r="AJ602" s="96" t="s">
        <v>73</v>
      </c>
      <c r="AK602" s="96" t="s">
        <v>73</v>
      </c>
      <c r="AL602" s="96" t="s">
        <v>73</v>
      </c>
      <c r="AM602" s="96" t="s">
        <v>73</v>
      </c>
      <c r="AN602" s="96" t="s">
        <v>73</v>
      </c>
      <c r="AO602" s="96" t="s">
        <v>73</v>
      </c>
      <c r="AP602" s="96" t="s">
        <v>73</v>
      </c>
      <c r="AQ602" s="95" t="s">
        <v>73</v>
      </c>
      <c r="AR602" s="96" t="s">
        <v>73</v>
      </c>
      <c r="AS602" s="96" t="s">
        <v>73</v>
      </c>
      <c r="AT602" s="96" t="s">
        <v>73</v>
      </c>
      <c r="AU602" s="111" t="s">
        <v>73</v>
      </c>
      <c r="AV602" s="111" t="s">
        <v>73</v>
      </c>
      <c r="AW602" s="96" t="s">
        <v>73</v>
      </c>
      <c r="AX602" s="88" t="s">
        <v>590</v>
      </c>
    </row>
    <row r="603" spans="1:50" ht="78.75">
      <c r="A603" s="365" t="s">
        <v>419</v>
      </c>
      <c r="B603" s="77" t="s">
        <v>591</v>
      </c>
      <c r="C603" s="78" t="s">
        <v>592</v>
      </c>
      <c r="D603" s="79">
        <v>46357</v>
      </c>
      <c r="E603" s="80">
        <v>0</v>
      </c>
      <c r="F603" s="80">
        <v>0</v>
      </c>
      <c r="G603" s="80">
        <v>0</v>
      </c>
      <c r="H603" s="80">
        <v>0</v>
      </c>
      <c r="I603" s="80">
        <v>2</v>
      </c>
      <c r="J603" s="80">
        <v>0</v>
      </c>
      <c r="K603" s="80">
        <v>0</v>
      </c>
      <c r="L603" s="80">
        <v>0</v>
      </c>
      <c r="M603" s="80">
        <v>0</v>
      </c>
      <c r="N603" s="80">
        <v>0</v>
      </c>
      <c r="O603" s="95" t="s">
        <v>114</v>
      </c>
      <c r="P603" s="95" t="s">
        <v>593</v>
      </c>
      <c r="Q603" s="96" t="s">
        <v>122</v>
      </c>
      <c r="R603" s="83">
        <v>10.111843</v>
      </c>
      <c r="S603" s="95" t="s">
        <v>136</v>
      </c>
      <c r="T603" s="96">
        <v>10.111843</v>
      </c>
      <c r="U603" s="95" t="s">
        <v>124</v>
      </c>
      <c r="V603" s="95" t="s">
        <v>124</v>
      </c>
      <c r="W603" s="146">
        <v>1</v>
      </c>
      <c r="X603" s="146">
        <v>1</v>
      </c>
      <c r="Y603" s="95" t="s">
        <v>116</v>
      </c>
      <c r="Z603" s="95">
        <v>10.110526</v>
      </c>
      <c r="AA603" s="95" t="s">
        <v>73</v>
      </c>
      <c r="AB603" s="95" t="s">
        <v>73</v>
      </c>
      <c r="AC603" s="95">
        <v>10.110526</v>
      </c>
      <c r="AD603" s="81">
        <v>10.110526</v>
      </c>
      <c r="AE603" s="86" t="s">
        <v>116</v>
      </c>
      <c r="AF603" s="178">
        <v>12.33484172</v>
      </c>
      <c r="AG603" s="133">
        <v>12.33484172</v>
      </c>
      <c r="AH603" s="82" t="s">
        <v>73</v>
      </c>
      <c r="AI603" s="81" t="s">
        <v>73</v>
      </c>
      <c r="AJ603" s="87">
        <v>46203</v>
      </c>
      <c r="AK603" s="87">
        <v>46203</v>
      </c>
      <c r="AL603" s="87">
        <v>46203</v>
      </c>
      <c r="AM603" s="87">
        <v>46203</v>
      </c>
      <c r="AN603" s="82" t="s">
        <v>462</v>
      </c>
      <c r="AO603" s="82" t="s">
        <v>207</v>
      </c>
      <c r="AP603" s="87">
        <v>46168</v>
      </c>
      <c r="AQ603" s="216">
        <v>4023</v>
      </c>
      <c r="AR603" s="87">
        <v>46203</v>
      </c>
      <c r="AS603" s="87">
        <v>46203</v>
      </c>
      <c r="AT603" s="87">
        <v>46178</v>
      </c>
      <c r="AU603" s="87">
        <v>46203</v>
      </c>
      <c r="AV603" s="87">
        <v>46371</v>
      </c>
      <c r="AW603" s="82" t="s">
        <v>73</v>
      </c>
      <c r="AX603" s="88" t="s">
        <v>73</v>
      </c>
    </row>
    <row r="604" spans="1:50" ht="78.75">
      <c r="A604" s="365" t="s">
        <v>419</v>
      </c>
      <c r="B604" s="77" t="s">
        <v>594</v>
      </c>
      <c r="C604" s="78" t="s">
        <v>595</v>
      </c>
      <c r="D604" s="79">
        <v>46722</v>
      </c>
      <c r="E604" s="80">
        <v>0</v>
      </c>
      <c r="F604" s="80">
        <v>0</v>
      </c>
      <c r="G604" s="80">
        <v>0</v>
      </c>
      <c r="H604" s="80">
        <v>0</v>
      </c>
      <c r="I604" s="80">
        <v>1</v>
      </c>
      <c r="J604" s="80">
        <v>0</v>
      </c>
      <c r="K604" s="80">
        <v>0</v>
      </c>
      <c r="L604" s="80">
        <v>0</v>
      </c>
      <c r="M604" s="80">
        <v>0</v>
      </c>
      <c r="N604" s="80">
        <v>0</v>
      </c>
      <c r="O604" s="95" t="s">
        <v>114</v>
      </c>
      <c r="P604" s="95" t="s">
        <v>596</v>
      </c>
      <c r="Q604" s="96" t="s">
        <v>122</v>
      </c>
      <c r="R604" s="83">
        <v>10.172196</v>
      </c>
      <c r="S604" s="95" t="s">
        <v>136</v>
      </c>
      <c r="T604" s="96">
        <v>19.606515000000002</v>
      </c>
      <c r="U604" s="95" t="s">
        <v>124</v>
      </c>
      <c r="V604" s="95" t="s">
        <v>124</v>
      </c>
      <c r="W604" s="146">
        <v>1</v>
      </c>
      <c r="X604" s="146">
        <v>1</v>
      </c>
      <c r="Y604" s="95" t="s">
        <v>116</v>
      </c>
      <c r="Z604" s="96">
        <v>19.606515000000002</v>
      </c>
      <c r="AA604" s="96" t="s">
        <v>73</v>
      </c>
      <c r="AB604" s="109" t="s">
        <v>73</v>
      </c>
      <c r="AC604" s="96">
        <v>19.606515000000002</v>
      </c>
      <c r="AD604" s="153">
        <v>19.606515000000002</v>
      </c>
      <c r="AE604" s="82" t="s">
        <v>116</v>
      </c>
      <c r="AF604" s="89">
        <v>23.919948300000001</v>
      </c>
      <c r="AG604" s="82">
        <v>23.919948300000001</v>
      </c>
      <c r="AH604" s="68" t="s">
        <v>73</v>
      </c>
      <c r="AI604" s="179" t="s">
        <v>73</v>
      </c>
      <c r="AJ604" s="180">
        <v>46177</v>
      </c>
      <c r="AK604" s="218">
        <v>46177</v>
      </c>
      <c r="AL604" s="180">
        <v>46177</v>
      </c>
      <c r="AM604" s="218">
        <v>46177</v>
      </c>
      <c r="AN604" s="179" t="s">
        <v>597</v>
      </c>
      <c r="AO604" s="381" t="s">
        <v>207</v>
      </c>
      <c r="AP604" s="181">
        <v>46167</v>
      </c>
      <c r="AQ604" s="381">
        <v>3964</v>
      </c>
      <c r="AR604" s="180">
        <v>46177</v>
      </c>
      <c r="AS604" s="218">
        <v>46177</v>
      </c>
      <c r="AT604" s="180">
        <v>46177</v>
      </c>
      <c r="AU604" s="218">
        <v>46177</v>
      </c>
      <c r="AV604" s="180">
        <v>46736</v>
      </c>
      <c r="AW604" s="218" t="s">
        <v>73</v>
      </c>
      <c r="AX604" s="88" t="s">
        <v>73</v>
      </c>
    </row>
    <row r="605" spans="1:50" ht="30" customHeight="1">
      <c r="A605" s="365" t="s">
        <v>419</v>
      </c>
      <c r="B605" s="77" t="s">
        <v>598</v>
      </c>
      <c r="C605" s="78" t="s">
        <v>599</v>
      </c>
      <c r="D605" s="79">
        <v>46722</v>
      </c>
      <c r="E605" s="80">
        <v>0</v>
      </c>
      <c r="F605" s="80">
        <v>0</v>
      </c>
      <c r="G605" s="80">
        <v>0</v>
      </c>
      <c r="H605" s="80">
        <v>0</v>
      </c>
      <c r="I605" s="80">
        <v>2</v>
      </c>
      <c r="J605" s="80">
        <v>0</v>
      </c>
      <c r="K605" s="80">
        <v>0</v>
      </c>
      <c r="L605" s="80">
        <v>0</v>
      </c>
      <c r="M605" s="80">
        <v>0</v>
      </c>
      <c r="N605" s="80">
        <v>0</v>
      </c>
      <c r="O605" s="95" t="s">
        <v>114</v>
      </c>
      <c r="P605" s="95" t="s">
        <v>115</v>
      </c>
      <c r="Q605" s="96" t="s">
        <v>73</v>
      </c>
      <c r="R605" s="173">
        <v>0</v>
      </c>
      <c r="S605" s="158" t="s">
        <v>73</v>
      </c>
      <c r="T605" s="182">
        <v>0</v>
      </c>
      <c r="U605" s="158" t="s">
        <v>73</v>
      </c>
      <c r="V605" s="158" t="s">
        <v>73</v>
      </c>
      <c r="W605" s="158" t="s">
        <v>73</v>
      </c>
      <c r="X605" s="158" t="s">
        <v>73</v>
      </c>
      <c r="Y605" s="158" t="s">
        <v>73</v>
      </c>
      <c r="Z605" s="158" t="s">
        <v>73</v>
      </c>
      <c r="AA605" s="158" t="s">
        <v>73</v>
      </c>
      <c r="AB605" s="158" t="s">
        <v>73</v>
      </c>
      <c r="AC605" s="158" t="s">
        <v>73</v>
      </c>
      <c r="AD605" s="158" t="s">
        <v>73</v>
      </c>
      <c r="AE605" s="96" t="s">
        <v>600</v>
      </c>
      <c r="AF605" s="96">
        <v>61.491584580000001</v>
      </c>
      <c r="AG605" s="116">
        <v>50.363999999999997</v>
      </c>
      <c r="AH605" s="158" t="s">
        <v>73</v>
      </c>
      <c r="AI605" s="158" t="s">
        <v>73</v>
      </c>
      <c r="AJ605" s="158" t="s">
        <v>73</v>
      </c>
      <c r="AK605" s="159" t="s">
        <v>73</v>
      </c>
      <c r="AL605" s="159" t="s">
        <v>73</v>
      </c>
      <c r="AM605" s="159" t="s">
        <v>73</v>
      </c>
      <c r="AN605" s="158" t="s">
        <v>73</v>
      </c>
      <c r="AO605" s="158" t="s">
        <v>73</v>
      </c>
      <c r="AP605" s="158" t="s">
        <v>73</v>
      </c>
      <c r="AQ605" s="158" t="s">
        <v>73</v>
      </c>
      <c r="AR605" s="159" t="s">
        <v>73</v>
      </c>
      <c r="AS605" s="159" t="s">
        <v>73</v>
      </c>
      <c r="AT605" s="158" t="s">
        <v>73</v>
      </c>
      <c r="AU605" s="159">
        <v>45847</v>
      </c>
      <c r="AV605" s="159">
        <v>46326</v>
      </c>
      <c r="AW605" s="159" t="s">
        <v>73</v>
      </c>
      <c r="AX605" s="377" t="s">
        <v>601</v>
      </c>
    </row>
    <row r="606" spans="1:50" ht="132.75" customHeight="1">
      <c r="A606" s="365" t="s">
        <v>419</v>
      </c>
      <c r="B606" s="77" t="s">
        <v>602</v>
      </c>
      <c r="C606" s="78" t="s">
        <v>603</v>
      </c>
      <c r="D606" s="79">
        <v>46357</v>
      </c>
      <c r="E606" s="80">
        <v>0</v>
      </c>
      <c r="F606" s="80">
        <v>0</v>
      </c>
      <c r="G606" s="80">
        <v>0</v>
      </c>
      <c r="H606" s="80">
        <v>0</v>
      </c>
      <c r="I606" s="80">
        <v>1</v>
      </c>
      <c r="J606" s="80">
        <v>0</v>
      </c>
      <c r="K606" s="80">
        <v>0</v>
      </c>
      <c r="L606" s="80">
        <v>0</v>
      </c>
      <c r="M606" s="80">
        <v>0</v>
      </c>
      <c r="N606" s="80">
        <v>0</v>
      </c>
      <c r="O606" s="95" t="s">
        <v>114</v>
      </c>
      <c r="P606" s="95" t="s">
        <v>604</v>
      </c>
      <c r="Q606" s="96" t="s">
        <v>122</v>
      </c>
      <c r="R606" s="173">
        <v>16.24248111</v>
      </c>
      <c r="S606" s="95" t="s">
        <v>136</v>
      </c>
      <c r="T606" s="184">
        <v>17.967542999999999</v>
      </c>
      <c r="U606" s="158" t="s">
        <v>124</v>
      </c>
      <c r="V606" s="158" t="s">
        <v>124</v>
      </c>
      <c r="W606" s="109">
        <v>1</v>
      </c>
      <c r="X606" s="109">
        <v>1</v>
      </c>
      <c r="Y606" s="183" t="s">
        <v>116</v>
      </c>
      <c r="Z606" s="161">
        <v>17.967542999999999</v>
      </c>
      <c r="AA606" s="96" t="s">
        <v>73</v>
      </c>
      <c r="AB606" s="109">
        <v>0</v>
      </c>
      <c r="AC606" s="161">
        <v>17.967542999999999</v>
      </c>
      <c r="AD606" s="96">
        <v>17.967542999999999</v>
      </c>
      <c r="AE606" s="96" t="s">
        <v>116</v>
      </c>
      <c r="AF606" s="96">
        <v>21.920402459999998</v>
      </c>
      <c r="AG606" s="96">
        <v>21.920402459999998</v>
      </c>
      <c r="AH606" s="158" t="s">
        <v>73</v>
      </c>
      <c r="AI606" s="158" t="s">
        <v>73</v>
      </c>
      <c r="AJ606" s="159">
        <v>46017</v>
      </c>
      <c r="AK606" s="159">
        <v>45994</v>
      </c>
      <c r="AL606" s="159">
        <v>45993</v>
      </c>
      <c r="AM606" s="159">
        <v>45994</v>
      </c>
      <c r="AN606" s="158" t="s">
        <v>73</v>
      </c>
      <c r="AO606" s="158" t="s">
        <v>73</v>
      </c>
      <c r="AP606" s="158" t="s">
        <v>73</v>
      </c>
      <c r="AQ606" s="158" t="s">
        <v>73</v>
      </c>
      <c r="AR606" s="159">
        <v>46014</v>
      </c>
      <c r="AS606" s="159">
        <v>45994</v>
      </c>
      <c r="AT606" s="158" t="s">
        <v>571</v>
      </c>
      <c r="AU606" s="158" t="s">
        <v>605</v>
      </c>
      <c r="AV606" s="158" t="s">
        <v>606</v>
      </c>
      <c r="AW606" s="158" t="s">
        <v>73</v>
      </c>
      <c r="AX606" s="377" t="s">
        <v>73</v>
      </c>
    </row>
    <row r="607" spans="1:50" ht="126">
      <c r="A607" s="365" t="s">
        <v>419</v>
      </c>
      <c r="B607" s="77" t="s">
        <v>607</v>
      </c>
      <c r="C607" s="78" t="s">
        <v>608</v>
      </c>
      <c r="D607" s="79">
        <v>46357</v>
      </c>
      <c r="E607" s="80">
        <v>0</v>
      </c>
      <c r="F607" s="80">
        <v>0</v>
      </c>
      <c r="G607" s="80">
        <v>0</v>
      </c>
      <c r="H607" s="80">
        <v>0</v>
      </c>
      <c r="I607" s="80">
        <v>1</v>
      </c>
      <c r="J607" s="80">
        <v>0</v>
      </c>
      <c r="K607" s="80">
        <v>0</v>
      </c>
      <c r="L607" s="80">
        <v>0</v>
      </c>
      <c r="M607" s="80">
        <v>0</v>
      </c>
      <c r="N607" s="80">
        <v>0</v>
      </c>
      <c r="O607" s="95" t="s">
        <v>114</v>
      </c>
      <c r="P607" s="95" t="s">
        <v>609</v>
      </c>
      <c r="Q607" s="96" t="s">
        <v>122</v>
      </c>
      <c r="R607" s="173">
        <v>76.709999999999994</v>
      </c>
      <c r="S607" s="95" t="s">
        <v>136</v>
      </c>
      <c r="T607" s="184">
        <v>76.709999999999994</v>
      </c>
      <c r="U607" s="158" t="s">
        <v>610</v>
      </c>
      <c r="V607" s="158" t="s">
        <v>610</v>
      </c>
      <c r="W607" s="109">
        <v>1</v>
      </c>
      <c r="X607" s="109">
        <v>1</v>
      </c>
      <c r="Y607" s="183" t="s">
        <v>611</v>
      </c>
      <c r="Z607" s="161">
        <v>76.709999999999994</v>
      </c>
      <c r="AA607" s="96" t="s">
        <v>73</v>
      </c>
      <c r="AB607" s="109">
        <v>0</v>
      </c>
      <c r="AC607" s="161">
        <v>76.709999999999994</v>
      </c>
      <c r="AD607" s="96">
        <v>76.709999999999994</v>
      </c>
      <c r="AE607" s="96" t="s">
        <v>611</v>
      </c>
      <c r="AF607" s="96">
        <v>93.586200000000005</v>
      </c>
      <c r="AG607" s="96">
        <v>93.586200000000005</v>
      </c>
      <c r="AH607" s="158" t="s">
        <v>73</v>
      </c>
      <c r="AI607" s="158" t="s">
        <v>73</v>
      </c>
      <c r="AJ607" s="159">
        <v>45898</v>
      </c>
      <c r="AK607" s="159">
        <v>45890</v>
      </c>
      <c r="AL607" s="159">
        <v>45890</v>
      </c>
      <c r="AM607" s="159">
        <v>45890</v>
      </c>
      <c r="AN607" s="158" t="s">
        <v>462</v>
      </c>
      <c r="AO607" s="158" t="s">
        <v>612</v>
      </c>
      <c r="AP607" s="158" t="s">
        <v>613</v>
      </c>
      <c r="AQ607" s="158" t="s">
        <v>614</v>
      </c>
      <c r="AR607" s="159">
        <v>45910</v>
      </c>
      <c r="AS607" s="159">
        <v>45890</v>
      </c>
      <c r="AT607" s="158" t="s">
        <v>605</v>
      </c>
      <c r="AU607" s="158" t="s">
        <v>605</v>
      </c>
      <c r="AV607" s="158" t="s">
        <v>409</v>
      </c>
      <c r="AW607" s="158" t="s">
        <v>73</v>
      </c>
      <c r="AX607" s="377" t="s">
        <v>73</v>
      </c>
    </row>
    <row r="608" spans="1:50" ht="50.25" customHeight="1">
      <c r="A608" s="367" t="s">
        <v>419</v>
      </c>
      <c r="B608" s="262" t="s">
        <v>615</v>
      </c>
      <c r="C608" s="263" t="s">
        <v>616</v>
      </c>
      <c r="D608" s="247">
        <v>46357</v>
      </c>
      <c r="E608" s="244">
        <v>0</v>
      </c>
      <c r="F608" s="244">
        <v>0</v>
      </c>
      <c r="G608" s="244">
        <v>0</v>
      </c>
      <c r="H608" s="244">
        <v>0</v>
      </c>
      <c r="I608" s="244">
        <v>0</v>
      </c>
      <c r="J608" s="244">
        <v>4.5</v>
      </c>
      <c r="K608" s="244">
        <v>0</v>
      </c>
      <c r="L608" s="244">
        <v>0</v>
      </c>
      <c r="M608" s="244">
        <v>0</v>
      </c>
      <c r="N608" s="244">
        <v>0</v>
      </c>
      <c r="O608" s="238" t="s">
        <v>114</v>
      </c>
      <c r="P608" s="238" t="s">
        <v>617</v>
      </c>
      <c r="Q608" s="240" t="s">
        <v>122</v>
      </c>
      <c r="R608" s="302">
        <v>5.5251960000000002</v>
      </c>
      <c r="S608" s="238" t="s">
        <v>136</v>
      </c>
      <c r="T608" s="253">
        <v>5.5234569999999996</v>
      </c>
      <c r="U608" s="257" t="s">
        <v>426</v>
      </c>
      <c r="V608" s="257" t="s">
        <v>426</v>
      </c>
      <c r="W608" s="251">
        <v>2</v>
      </c>
      <c r="X608" s="251">
        <v>2</v>
      </c>
      <c r="Y608" s="183" t="s">
        <v>618</v>
      </c>
      <c r="Z608" s="161">
        <v>5.0234569999999996</v>
      </c>
      <c r="AA608" s="96" t="s">
        <v>73</v>
      </c>
      <c r="AB608" s="251">
        <v>0</v>
      </c>
      <c r="AC608" s="161">
        <v>5.0234569999999996</v>
      </c>
      <c r="AD608" s="240">
        <f>AC608</f>
        <v>5.0234569999999996</v>
      </c>
      <c r="AE608" s="240" t="s">
        <v>618</v>
      </c>
      <c r="AF608" s="240">
        <v>6.1286175399999996</v>
      </c>
      <c r="AG608" s="240">
        <v>6.1286175399999996</v>
      </c>
      <c r="AH608" s="257">
        <v>32615819629</v>
      </c>
      <c r="AI608" s="257" t="s">
        <v>139</v>
      </c>
      <c r="AJ608" s="255">
        <v>46114</v>
      </c>
      <c r="AK608" s="255">
        <v>46101</v>
      </c>
      <c r="AL608" s="255">
        <v>46113</v>
      </c>
      <c r="AM608" s="255">
        <v>46132</v>
      </c>
      <c r="AN608" s="257" t="s">
        <v>73</v>
      </c>
      <c r="AO608" s="257" t="s">
        <v>73</v>
      </c>
      <c r="AP608" s="257" t="s">
        <v>73</v>
      </c>
      <c r="AQ608" s="257" t="s">
        <v>73</v>
      </c>
      <c r="AR608" s="255">
        <v>46152</v>
      </c>
      <c r="AS608" s="255">
        <v>46147</v>
      </c>
      <c r="AT608" s="257" t="s">
        <v>400</v>
      </c>
      <c r="AU608" s="301">
        <v>46204</v>
      </c>
      <c r="AV608" s="301">
        <v>46324</v>
      </c>
      <c r="AW608" s="257" t="s">
        <v>73</v>
      </c>
      <c r="AX608" s="380" t="s">
        <v>73</v>
      </c>
    </row>
    <row r="609" spans="1:50" ht="58.5" customHeight="1">
      <c r="A609" s="367"/>
      <c r="B609" s="262"/>
      <c r="C609" s="263"/>
      <c r="D609" s="247"/>
      <c r="E609" s="244"/>
      <c r="F609" s="244"/>
      <c r="G609" s="244"/>
      <c r="H609" s="244"/>
      <c r="I609" s="244"/>
      <c r="J609" s="244"/>
      <c r="K609" s="244"/>
      <c r="L609" s="244"/>
      <c r="M609" s="244"/>
      <c r="N609" s="244"/>
      <c r="O609" s="238"/>
      <c r="P609" s="238"/>
      <c r="Q609" s="240"/>
      <c r="R609" s="302"/>
      <c r="S609" s="238"/>
      <c r="T609" s="253"/>
      <c r="U609" s="257"/>
      <c r="V609" s="257"/>
      <c r="W609" s="251"/>
      <c r="X609" s="251"/>
      <c r="Y609" s="183" t="s">
        <v>430</v>
      </c>
      <c r="Z609" s="161">
        <v>5.1920489999999999</v>
      </c>
      <c r="AA609" s="96" t="s">
        <v>73</v>
      </c>
      <c r="AB609" s="251"/>
      <c r="AC609" s="161">
        <v>5.1920489999999999</v>
      </c>
      <c r="AD609" s="240"/>
      <c r="AE609" s="240"/>
      <c r="AF609" s="240"/>
      <c r="AG609" s="240"/>
      <c r="AH609" s="257"/>
      <c r="AI609" s="257"/>
      <c r="AJ609" s="255"/>
      <c r="AK609" s="255"/>
      <c r="AL609" s="255"/>
      <c r="AM609" s="255"/>
      <c r="AN609" s="257"/>
      <c r="AO609" s="257"/>
      <c r="AP609" s="257"/>
      <c r="AQ609" s="257"/>
      <c r="AR609" s="255"/>
      <c r="AS609" s="255"/>
      <c r="AT609" s="257"/>
      <c r="AU609" s="257"/>
      <c r="AV609" s="257"/>
      <c r="AW609" s="257"/>
      <c r="AX609" s="380"/>
    </row>
    <row r="610" spans="1:50" ht="47.25">
      <c r="A610" s="365" t="s">
        <v>419</v>
      </c>
      <c r="B610" s="77" t="s">
        <v>619</v>
      </c>
      <c r="C610" s="78" t="s">
        <v>620</v>
      </c>
      <c r="D610" s="79">
        <v>48549</v>
      </c>
      <c r="E610" s="80">
        <v>0</v>
      </c>
      <c r="F610" s="80">
        <v>0</v>
      </c>
      <c r="G610" s="80">
        <v>0</v>
      </c>
      <c r="H610" s="80">
        <v>0</v>
      </c>
      <c r="I610" s="80">
        <v>0</v>
      </c>
      <c r="J610" s="80">
        <v>0</v>
      </c>
      <c r="K610" s="80">
        <v>0</v>
      </c>
      <c r="L610" s="80">
        <v>0</v>
      </c>
      <c r="M610" s="80">
        <v>0</v>
      </c>
      <c r="N610" s="80">
        <v>0</v>
      </c>
      <c r="O610" s="95" t="s">
        <v>73</v>
      </c>
      <c r="P610" s="95" t="s">
        <v>73</v>
      </c>
      <c r="Q610" s="96" t="s">
        <v>73</v>
      </c>
      <c r="R610" s="83">
        <v>0</v>
      </c>
      <c r="S610" s="81" t="s">
        <v>73</v>
      </c>
      <c r="T610" s="82">
        <v>0</v>
      </c>
      <c r="U610" s="90" t="s">
        <v>73</v>
      </c>
      <c r="V610" s="90" t="s">
        <v>73</v>
      </c>
      <c r="W610" s="90" t="s">
        <v>73</v>
      </c>
      <c r="X610" s="90" t="s">
        <v>73</v>
      </c>
      <c r="Y610" s="90" t="s">
        <v>73</v>
      </c>
      <c r="Z610" s="90" t="s">
        <v>73</v>
      </c>
      <c r="AA610" s="90" t="s">
        <v>73</v>
      </c>
      <c r="AB610" s="90" t="s">
        <v>73</v>
      </c>
      <c r="AC610" s="90" t="s">
        <v>73</v>
      </c>
      <c r="AD610" s="90" t="s">
        <v>73</v>
      </c>
      <c r="AE610" s="82" t="s">
        <v>621</v>
      </c>
      <c r="AF610" s="82">
        <v>0</v>
      </c>
      <c r="AG610" s="82">
        <v>11.787694800000001</v>
      </c>
      <c r="AH610" s="90" t="s">
        <v>73</v>
      </c>
      <c r="AI610" s="97" t="s">
        <v>73</v>
      </c>
      <c r="AJ610" s="92" t="s">
        <v>73</v>
      </c>
      <c r="AK610" s="92" t="s">
        <v>73</v>
      </c>
      <c r="AL610" s="92" t="s">
        <v>73</v>
      </c>
      <c r="AM610" s="92" t="s">
        <v>73</v>
      </c>
      <c r="AN610" s="89" t="s">
        <v>73</v>
      </c>
      <c r="AO610" s="89" t="s">
        <v>73</v>
      </c>
      <c r="AP610" s="92" t="s">
        <v>73</v>
      </c>
      <c r="AQ610" s="89" t="s">
        <v>73</v>
      </c>
      <c r="AR610" s="92" t="s">
        <v>73</v>
      </c>
      <c r="AS610" s="92" t="s">
        <v>73</v>
      </c>
      <c r="AT610" s="92" t="s">
        <v>73</v>
      </c>
      <c r="AU610" s="92" t="s">
        <v>73</v>
      </c>
      <c r="AV610" s="92" t="s">
        <v>73</v>
      </c>
      <c r="AW610" s="89" t="s">
        <v>73</v>
      </c>
      <c r="AX610" s="88" t="s">
        <v>622</v>
      </c>
    </row>
    <row r="611" spans="1:50" ht="78.75">
      <c r="A611" s="365" t="s">
        <v>419</v>
      </c>
      <c r="B611" s="77" t="s">
        <v>623</v>
      </c>
      <c r="C611" s="78" t="s">
        <v>624</v>
      </c>
      <c r="D611" s="79">
        <v>46722</v>
      </c>
      <c r="E611" s="80">
        <v>0</v>
      </c>
      <c r="F611" s="80">
        <v>0</v>
      </c>
      <c r="G611" s="80">
        <v>0</v>
      </c>
      <c r="H611" s="80">
        <v>0</v>
      </c>
      <c r="I611" s="80">
        <v>1</v>
      </c>
      <c r="J611" s="80">
        <v>0</v>
      </c>
      <c r="K611" s="80">
        <v>0</v>
      </c>
      <c r="L611" s="80">
        <v>0</v>
      </c>
      <c r="M611" s="80">
        <v>0</v>
      </c>
      <c r="N611" s="80">
        <v>0</v>
      </c>
      <c r="O611" s="95" t="s">
        <v>625</v>
      </c>
      <c r="P611" s="95" t="s">
        <v>115</v>
      </c>
      <c r="Q611" s="96" t="s">
        <v>73</v>
      </c>
      <c r="R611" s="83">
        <v>0</v>
      </c>
      <c r="S611" s="81" t="s">
        <v>73</v>
      </c>
      <c r="T611" s="153">
        <v>0</v>
      </c>
      <c r="U611" s="81" t="s">
        <v>73</v>
      </c>
      <c r="V611" s="81" t="s">
        <v>73</v>
      </c>
      <c r="W611" s="84" t="s">
        <v>73</v>
      </c>
      <c r="X611" s="84" t="s">
        <v>73</v>
      </c>
      <c r="Y611" s="82" t="s">
        <v>73</v>
      </c>
      <c r="Z611" s="82" t="s">
        <v>73</v>
      </c>
      <c r="AA611" s="82" t="s">
        <v>73</v>
      </c>
      <c r="AB611" s="84" t="s">
        <v>73</v>
      </c>
      <c r="AC611" s="82" t="s">
        <v>73</v>
      </c>
      <c r="AD611" s="82" t="s">
        <v>73</v>
      </c>
      <c r="AE611" s="82" t="s">
        <v>626</v>
      </c>
      <c r="AF611" s="82">
        <v>179.72354999999999</v>
      </c>
      <c r="AG611" s="116">
        <v>52.035280944</v>
      </c>
      <c r="AH611" s="84" t="s">
        <v>73</v>
      </c>
      <c r="AI611" s="84" t="s">
        <v>73</v>
      </c>
      <c r="AJ611" s="84" t="s">
        <v>73</v>
      </c>
      <c r="AK611" s="84" t="s">
        <v>73</v>
      </c>
      <c r="AL611" s="84" t="s">
        <v>73</v>
      </c>
      <c r="AM611" s="84" t="s">
        <v>73</v>
      </c>
      <c r="AN611" s="84" t="s">
        <v>73</v>
      </c>
      <c r="AO611" s="84" t="s">
        <v>73</v>
      </c>
      <c r="AP611" s="84" t="s">
        <v>73</v>
      </c>
      <c r="AQ611" s="84" t="s">
        <v>73</v>
      </c>
      <c r="AR611" s="84" t="s">
        <v>73</v>
      </c>
      <c r="AS611" s="84" t="s">
        <v>73</v>
      </c>
      <c r="AT611" s="84" t="s">
        <v>73</v>
      </c>
      <c r="AU611" s="87">
        <v>45450</v>
      </c>
      <c r="AV611" s="87">
        <v>46721</v>
      </c>
      <c r="AW611" s="87" t="s">
        <v>73</v>
      </c>
      <c r="AX611" s="88" t="s">
        <v>627</v>
      </c>
    </row>
    <row r="612" spans="1:50" ht="49.35" customHeight="1">
      <c r="A612" s="367" t="s">
        <v>419</v>
      </c>
      <c r="B612" s="262" t="s">
        <v>628</v>
      </c>
      <c r="C612" s="263" t="s">
        <v>629</v>
      </c>
      <c r="D612" s="247">
        <v>46722</v>
      </c>
      <c r="E612" s="244">
        <v>0</v>
      </c>
      <c r="F612" s="244">
        <v>0</v>
      </c>
      <c r="G612" s="244">
        <v>0</v>
      </c>
      <c r="H612" s="244">
        <v>0</v>
      </c>
      <c r="I612" s="244">
        <v>0</v>
      </c>
      <c r="J612" s="244">
        <v>0</v>
      </c>
      <c r="K612" s="244">
        <v>0</v>
      </c>
      <c r="L612" s="244">
        <v>0</v>
      </c>
      <c r="M612" s="244">
        <v>0</v>
      </c>
      <c r="N612" s="244">
        <v>0</v>
      </c>
      <c r="O612" s="95" t="s">
        <v>73</v>
      </c>
      <c r="P612" s="95" t="s">
        <v>73</v>
      </c>
      <c r="Q612" s="96" t="s">
        <v>73</v>
      </c>
      <c r="R612" s="83">
        <v>0</v>
      </c>
      <c r="S612" s="81" t="s">
        <v>73</v>
      </c>
      <c r="T612" s="96">
        <v>0</v>
      </c>
      <c r="U612" s="95" t="s">
        <v>73</v>
      </c>
      <c r="V612" s="95" t="s">
        <v>73</v>
      </c>
      <c r="W612" s="109" t="s">
        <v>73</v>
      </c>
      <c r="X612" s="109" t="s">
        <v>73</v>
      </c>
      <c r="Y612" s="96" t="s">
        <v>73</v>
      </c>
      <c r="Z612" s="82" t="s">
        <v>73</v>
      </c>
      <c r="AA612" s="82" t="s">
        <v>73</v>
      </c>
      <c r="AB612" s="84" t="s">
        <v>73</v>
      </c>
      <c r="AC612" s="82" t="s">
        <v>73</v>
      </c>
      <c r="AD612" s="82" t="s">
        <v>73</v>
      </c>
      <c r="AE612" s="82" t="s">
        <v>621</v>
      </c>
      <c r="AF612" s="82">
        <v>0</v>
      </c>
      <c r="AG612" s="82">
        <v>4.0705999999999998</v>
      </c>
      <c r="AH612" s="84" t="s">
        <v>73</v>
      </c>
      <c r="AI612" s="144" t="s">
        <v>73</v>
      </c>
      <c r="AJ612" s="87" t="s">
        <v>73</v>
      </c>
      <c r="AK612" s="87" t="s">
        <v>73</v>
      </c>
      <c r="AL612" s="87" t="s">
        <v>73</v>
      </c>
      <c r="AM612" s="87" t="s">
        <v>73</v>
      </c>
      <c r="AN612" s="82" t="s">
        <v>73</v>
      </c>
      <c r="AO612" s="82" t="s">
        <v>73</v>
      </c>
      <c r="AP612" s="87" t="s">
        <v>73</v>
      </c>
      <c r="AQ612" s="82" t="s">
        <v>73</v>
      </c>
      <c r="AR612" s="87" t="s">
        <v>73</v>
      </c>
      <c r="AS612" s="87" t="s">
        <v>73</v>
      </c>
      <c r="AT612" s="87" t="s">
        <v>73</v>
      </c>
      <c r="AU612" s="87" t="s">
        <v>73</v>
      </c>
      <c r="AV612" s="87" t="s">
        <v>73</v>
      </c>
      <c r="AW612" s="82" t="s">
        <v>73</v>
      </c>
      <c r="AX612" s="88" t="s">
        <v>630</v>
      </c>
    </row>
    <row r="613" spans="1:50" ht="110.25">
      <c r="A613" s="367"/>
      <c r="B613" s="262"/>
      <c r="C613" s="263"/>
      <c r="D613" s="247"/>
      <c r="E613" s="244"/>
      <c r="F613" s="244"/>
      <c r="G613" s="244"/>
      <c r="H613" s="244"/>
      <c r="I613" s="244"/>
      <c r="J613" s="244"/>
      <c r="K613" s="244"/>
      <c r="L613" s="244"/>
      <c r="M613" s="244"/>
      <c r="N613" s="244"/>
      <c r="O613" s="95" t="s">
        <v>114</v>
      </c>
      <c r="P613" s="95" t="s">
        <v>631</v>
      </c>
      <c r="Q613" s="96" t="s">
        <v>122</v>
      </c>
      <c r="R613" s="83">
        <v>167.933134</v>
      </c>
      <c r="S613" s="81" t="s">
        <v>136</v>
      </c>
      <c r="T613" s="83">
        <v>167.933134</v>
      </c>
      <c r="U613" s="95" t="s">
        <v>124</v>
      </c>
      <c r="V613" s="95" t="s">
        <v>124</v>
      </c>
      <c r="W613" s="109">
        <v>1</v>
      </c>
      <c r="X613" s="109">
        <v>1</v>
      </c>
      <c r="Y613" s="171" t="s">
        <v>116</v>
      </c>
      <c r="Z613" s="82">
        <v>167.933134</v>
      </c>
      <c r="AA613" s="82" t="s">
        <v>73</v>
      </c>
      <c r="AB613" s="84" t="s">
        <v>73</v>
      </c>
      <c r="AC613" s="82" t="s">
        <v>73</v>
      </c>
      <c r="AD613" s="82">
        <v>167.933134</v>
      </c>
      <c r="AE613" s="82" t="s">
        <v>116</v>
      </c>
      <c r="AF613" s="82">
        <v>204.87842348000001</v>
      </c>
      <c r="AG613" s="82">
        <v>184.39058113199999</v>
      </c>
      <c r="AH613" s="84" t="s">
        <v>73</v>
      </c>
      <c r="AI613" s="144" t="s">
        <v>73</v>
      </c>
      <c r="AJ613" s="87">
        <v>46218</v>
      </c>
      <c r="AK613" s="87">
        <v>46196</v>
      </c>
      <c r="AL613" s="87">
        <v>46196</v>
      </c>
      <c r="AM613" s="87">
        <v>46196</v>
      </c>
      <c r="AN613" s="82" t="s">
        <v>597</v>
      </c>
      <c r="AO613" s="82" t="s">
        <v>207</v>
      </c>
      <c r="AP613" s="87">
        <v>46196</v>
      </c>
      <c r="AQ613" s="185">
        <v>4682</v>
      </c>
      <c r="AR613" s="87">
        <v>46218</v>
      </c>
      <c r="AS613" s="87">
        <v>46206</v>
      </c>
      <c r="AT613" s="87">
        <v>46218</v>
      </c>
      <c r="AU613" s="87">
        <v>46206</v>
      </c>
      <c r="AV613" s="87">
        <v>46386</v>
      </c>
      <c r="AW613" s="82" t="s">
        <v>73</v>
      </c>
      <c r="AX613" s="88" t="s">
        <v>73</v>
      </c>
    </row>
    <row r="614" spans="1:50" ht="48.2" customHeight="1">
      <c r="A614" s="367" t="s">
        <v>419</v>
      </c>
      <c r="B614" s="262" t="s">
        <v>632</v>
      </c>
      <c r="C614" s="263" t="s">
        <v>633</v>
      </c>
      <c r="D614" s="247">
        <v>46357</v>
      </c>
      <c r="E614" s="244">
        <v>0</v>
      </c>
      <c r="F614" s="244">
        <v>0</v>
      </c>
      <c r="G614" s="244">
        <v>0</v>
      </c>
      <c r="H614" s="244">
        <v>0</v>
      </c>
      <c r="I614" s="244">
        <v>0</v>
      </c>
      <c r="J614" s="244">
        <v>0</v>
      </c>
      <c r="K614" s="244">
        <v>0</v>
      </c>
      <c r="L614" s="244">
        <v>0</v>
      </c>
      <c r="M614" s="244">
        <v>0</v>
      </c>
      <c r="N614" s="244">
        <v>0</v>
      </c>
      <c r="O614" s="95" t="s">
        <v>114</v>
      </c>
      <c r="P614" s="95" t="s">
        <v>115</v>
      </c>
      <c r="Q614" s="96" t="s">
        <v>73</v>
      </c>
      <c r="R614" s="83">
        <v>0</v>
      </c>
      <c r="S614" s="81" t="s">
        <v>73</v>
      </c>
      <c r="T614" s="96">
        <v>0</v>
      </c>
      <c r="U614" s="95" t="s">
        <v>73</v>
      </c>
      <c r="V614" s="95" t="s">
        <v>73</v>
      </c>
      <c r="W614" s="109" t="s">
        <v>73</v>
      </c>
      <c r="X614" s="109" t="s">
        <v>73</v>
      </c>
      <c r="Y614" s="96" t="s">
        <v>73</v>
      </c>
      <c r="Z614" s="82" t="s">
        <v>73</v>
      </c>
      <c r="AA614" s="82" t="s">
        <v>73</v>
      </c>
      <c r="AB614" s="84" t="s">
        <v>73</v>
      </c>
      <c r="AC614" s="82" t="s">
        <v>73</v>
      </c>
      <c r="AD614" s="82" t="s">
        <v>73</v>
      </c>
      <c r="AE614" s="95" t="s">
        <v>116</v>
      </c>
      <c r="AF614" s="96">
        <v>1630.864756056</v>
      </c>
      <c r="AG614" s="96">
        <v>161.67805720000001</v>
      </c>
      <c r="AH614" s="82" t="s">
        <v>73</v>
      </c>
      <c r="AI614" s="82" t="s">
        <v>73</v>
      </c>
      <c r="AJ614" s="82" t="s">
        <v>73</v>
      </c>
      <c r="AK614" s="82" t="s">
        <v>73</v>
      </c>
      <c r="AL614" s="82" t="s">
        <v>73</v>
      </c>
      <c r="AM614" s="82" t="s">
        <v>73</v>
      </c>
      <c r="AN614" s="82" t="s">
        <v>73</v>
      </c>
      <c r="AO614" s="82" t="s">
        <v>73</v>
      </c>
      <c r="AP614" s="82" t="s">
        <v>73</v>
      </c>
      <c r="AQ614" s="82" t="s">
        <v>73</v>
      </c>
      <c r="AR614" s="82" t="s">
        <v>73</v>
      </c>
      <c r="AS614" s="82" t="s">
        <v>73</v>
      </c>
      <c r="AT614" s="82" t="s">
        <v>73</v>
      </c>
      <c r="AU614" s="159">
        <v>45405</v>
      </c>
      <c r="AV614" s="159">
        <v>46295</v>
      </c>
      <c r="AW614" s="169" t="s">
        <v>73</v>
      </c>
      <c r="AX614" s="88" t="s">
        <v>634</v>
      </c>
    </row>
    <row r="615" spans="1:50" ht="41.25" customHeight="1">
      <c r="A615" s="367"/>
      <c r="B615" s="262"/>
      <c r="C615" s="263"/>
      <c r="D615" s="247"/>
      <c r="E615" s="244"/>
      <c r="F615" s="244"/>
      <c r="G615" s="244"/>
      <c r="H615" s="244"/>
      <c r="I615" s="244"/>
      <c r="J615" s="244"/>
      <c r="K615" s="244"/>
      <c r="L615" s="244"/>
      <c r="M615" s="244"/>
      <c r="N615" s="244"/>
      <c r="O615" s="238" t="s">
        <v>147</v>
      </c>
      <c r="P615" s="238" t="s">
        <v>635</v>
      </c>
      <c r="Q615" s="240" t="s">
        <v>122</v>
      </c>
      <c r="R615" s="241">
        <v>2.82612</v>
      </c>
      <c r="S615" s="256" t="s">
        <v>149</v>
      </c>
      <c r="T615" s="248">
        <v>2.82612</v>
      </c>
      <c r="U615" s="256" t="s">
        <v>636</v>
      </c>
      <c r="V615" s="256" t="s">
        <v>636</v>
      </c>
      <c r="W615" s="251">
        <v>2</v>
      </c>
      <c r="X615" s="251">
        <v>2</v>
      </c>
      <c r="Y615" s="176" t="s">
        <v>637</v>
      </c>
      <c r="Z615" s="95">
        <v>2.5920000000000001</v>
      </c>
      <c r="AA615" s="95" t="s">
        <v>73</v>
      </c>
      <c r="AB615" s="238" t="s">
        <v>73</v>
      </c>
      <c r="AC615" s="95">
        <v>2.5920000000000001</v>
      </c>
      <c r="AD615" s="238">
        <v>2.5920000000000001</v>
      </c>
      <c r="AE615" s="238" t="s">
        <v>637</v>
      </c>
      <c r="AF615" s="240">
        <v>3.1622400000000002</v>
      </c>
      <c r="AG615" s="240">
        <v>3.1622400000000002</v>
      </c>
      <c r="AH615" s="238" t="s">
        <v>73</v>
      </c>
      <c r="AI615" s="238" t="s">
        <v>139</v>
      </c>
      <c r="AJ615" s="255">
        <v>46174</v>
      </c>
      <c r="AK615" s="255">
        <v>46086</v>
      </c>
      <c r="AL615" s="255">
        <v>46086</v>
      </c>
      <c r="AM615" s="255">
        <v>46086</v>
      </c>
      <c r="AN615" s="238" t="s">
        <v>73</v>
      </c>
      <c r="AO615" s="238" t="s">
        <v>73</v>
      </c>
      <c r="AP615" s="238" t="s">
        <v>73</v>
      </c>
      <c r="AQ615" s="238" t="s">
        <v>73</v>
      </c>
      <c r="AR615" s="255">
        <v>46106</v>
      </c>
      <c r="AS615" s="255">
        <v>46086</v>
      </c>
      <c r="AT615" s="255" t="s">
        <v>400</v>
      </c>
      <c r="AU615" s="238" t="s">
        <v>638</v>
      </c>
      <c r="AV615" s="238" t="s">
        <v>639</v>
      </c>
      <c r="AW615" s="256" t="s">
        <v>73</v>
      </c>
      <c r="AX615" s="276" t="s">
        <v>73</v>
      </c>
    </row>
    <row r="616" spans="1:50" ht="54" customHeight="1">
      <c r="A616" s="367"/>
      <c r="B616" s="262"/>
      <c r="C616" s="263"/>
      <c r="D616" s="247"/>
      <c r="E616" s="244"/>
      <c r="F616" s="244"/>
      <c r="G616" s="244"/>
      <c r="H616" s="244"/>
      <c r="I616" s="244"/>
      <c r="J616" s="244"/>
      <c r="K616" s="244"/>
      <c r="L616" s="244"/>
      <c r="M616" s="244"/>
      <c r="N616" s="244"/>
      <c r="O616" s="238"/>
      <c r="P616" s="238"/>
      <c r="Q616" s="240"/>
      <c r="R616" s="241"/>
      <c r="S616" s="256"/>
      <c r="T616" s="248"/>
      <c r="U616" s="256"/>
      <c r="V616" s="256"/>
      <c r="W616" s="251"/>
      <c r="X616" s="251"/>
      <c r="Y616" s="176" t="s">
        <v>640</v>
      </c>
      <c r="Z616" s="95">
        <v>2.76</v>
      </c>
      <c r="AA616" s="95" t="s">
        <v>73</v>
      </c>
      <c r="AB616" s="238"/>
      <c r="AC616" s="95">
        <v>2.76</v>
      </c>
      <c r="AD616" s="238"/>
      <c r="AE616" s="238"/>
      <c r="AF616" s="240"/>
      <c r="AG616" s="240"/>
      <c r="AH616" s="238"/>
      <c r="AI616" s="238"/>
      <c r="AJ616" s="255"/>
      <c r="AK616" s="255"/>
      <c r="AL616" s="255"/>
      <c r="AM616" s="255"/>
      <c r="AN616" s="255"/>
      <c r="AO616" s="255"/>
      <c r="AP616" s="255"/>
      <c r="AQ616" s="255"/>
      <c r="AR616" s="255"/>
      <c r="AS616" s="255"/>
      <c r="AT616" s="255"/>
      <c r="AU616" s="238"/>
      <c r="AV616" s="238"/>
      <c r="AW616" s="256"/>
      <c r="AX616" s="276"/>
    </row>
    <row r="617" spans="1:50" ht="48.2" customHeight="1">
      <c r="A617" s="367"/>
      <c r="B617" s="262"/>
      <c r="C617" s="263"/>
      <c r="D617" s="247"/>
      <c r="E617" s="244"/>
      <c r="F617" s="244"/>
      <c r="G617" s="244"/>
      <c r="H617" s="244"/>
      <c r="I617" s="244"/>
      <c r="J617" s="244"/>
      <c r="K617" s="244"/>
      <c r="L617" s="244"/>
      <c r="M617" s="244"/>
      <c r="N617" s="244"/>
      <c r="O617" s="238" t="s">
        <v>147</v>
      </c>
      <c r="P617" s="238" t="s">
        <v>641</v>
      </c>
      <c r="Q617" s="240" t="s">
        <v>122</v>
      </c>
      <c r="R617" s="241">
        <v>0.35615000000000002</v>
      </c>
      <c r="S617" s="256" t="s">
        <v>149</v>
      </c>
      <c r="T617" s="248">
        <v>0.35615000000000002</v>
      </c>
      <c r="U617" s="256" t="s">
        <v>642</v>
      </c>
      <c r="V617" s="256" t="s">
        <v>642</v>
      </c>
      <c r="W617" s="251">
        <v>2</v>
      </c>
      <c r="X617" s="251">
        <v>2</v>
      </c>
      <c r="Y617" s="176" t="s">
        <v>194</v>
      </c>
      <c r="Z617" s="95">
        <v>0.31153399999999998</v>
      </c>
      <c r="AA617" s="95" t="s">
        <v>73</v>
      </c>
      <c r="AB617" s="289">
        <v>0</v>
      </c>
      <c r="AC617" s="95">
        <v>0.31153399999999998</v>
      </c>
      <c r="AD617" s="238">
        <f>AC617</f>
        <v>0.31153399999999998</v>
      </c>
      <c r="AE617" s="238" t="s">
        <v>194</v>
      </c>
      <c r="AF617" s="240">
        <v>0.38007099999999999</v>
      </c>
      <c r="AG617" s="240">
        <v>0.38007099999999999</v>
      </c>
      <c r="AH617" s="238" t="s">
        <v>73</v>
      </c>
      <c r="AI617" s="238" t="s">
        <v>73</v>
      </c>
      <c r="AJ617" s="255">
        <v>46174</v>
      </c>
      <c r="AK617" s="255">
        <v>46084</v>
      </c>
      <c r="AL617" s="255">
        <v>46083</v>
      </c>
      <c r="AM617" s="255">
        <v>46084</v>
      </c>
      <c r="AN617" s="255" t="s">
        <v>73</v>
      </c>
      <c r="AO617" s="255" t="s">
        <v>73</v>
      </c>
      <c r="AP617" s="255" t="s">
        <v>73</v>
      </c>
      <c r="AQ617" s="255" t="s">
        <v>73</v>
      </c>
      <c r="AR617" s="255">
        <v>46104</v>
      </c>
      <c r="AS617" s="255">
        <v>46084</v>
      </c>
      <c r="AT617" s="255" t="s">
        <v>400</v>
      </c>
      <c r="AU617" s="255" t="s">
        <v>466</v>
      </c>
      <c r="AV617" s="255" t="s">
        <v>279</v>
      </c>
      <c r="AW617" s="256" t="s">
        <v>73</v>
      </c>
      <c r="AX617" s="276" t="s">
        <v>73</v>
      </c>
    </row>
    <row r="618" spans="1:50" ht="48.2" customHeight="1">
      <c r="A618" s="367"/>
      <c r="B618" s="262"/>
      <c r="C618" s="263"/>
      <c r="D618" s="247"/>
      <c r="E618" s="244"/>
      <c r="F618" s="244"/>
      <c r="G618" s="244"/>
      <c r="H618" s="244"/>
      <c r="I618" s="244"/>
      <c r="J618" s="244"/>
      <c r="K618" s="244"/>
      <c r="L618" s="244"/>
      <c r="M618" s="244"/>
      <c r="N618" s="244"/>
      <c r="O618" s="238"/>
      <c r="P618" s="238"/>
      <c r="Q618" s="240"/>
      <c r="R618" s="241"/>
      <c r="S618" s="256"/>
      <c r="T618" s="248"/>
      <c r="U618" s="256"/>
      <c r="V618" s="256"/>
      <c r="W618" s="251"/>
      <c r="X618" s="251"/>
      <c r="Y618" s="176" t="s">
        <v>643</v>
      </c>
      <c r="Z618" s="95">
        <v>0.32500000000000001</v>
      </c>
      <c r="AA618" s="95" t="s">
        <v>73</v>
      </c>
      <c r="AB618" s="289"/>
      <c r="AC618" s="95">
        <v>0.32500000000000001</v>
      </c>
      <c r="AD618" s="238"/>
      <c r="AE618" s="238"/>
      <c r="AF618" s="240"/>
      <c r="AG618" s="240"/>
      <c r="AH618" s="238"/>
      <c r="AI618" s="238"/>
      <c r="AJ618" s="255"/>
      <c r="AK618" s="255"/>
      <c r="AL618" s="255"/>
      <c r="AM618" s="255"/>
      <c r="AN618" s="255"/>
      <c r="AO618" s="255"/>
      <c r="AP618" s="255"/>
      <c r="AQ618" s="255"/>
      <c r="AR618" s="255"/>
      <c r="AS618" s="255"/>
      <c r="AT618" s="255"/>
      <c r="AU618" s="255"/>
      <c r="AV618" s="255"/>
      <c r="AW618" s="256"/>
      <c r="AX618" s="276"/>
    </row>
    <row r="619" spans="1:50" ht="110.25">
      <c r="A619" s="365" t="s">
        <v>419</v>
      </c>
      <c r="B619" s="77" t="s">
        <v>644</v>
      </c>
      <c r="C619" s="78" t="s">
        <v>645</v>
      </c>
      <c r="D619" s="79">
        <v>47818</v>
      </c>
      <c r="E619" s="80">
        <v>0</v>
      </c>
      <c r="F619" s="80">
        <v>0</v>
      </c>
      <c r="G619" s="80">
        <v>0</v>
      </c>
      <c r="H619" s="80">
        <v>0</v>
      </c>
      <c r="I619" s="80">
        <v>1</v>
      </c>
      <c r="J619" s="80">
        <v>0</v>
      </c>
      <c r="K619" s="80">
        <v>0</v>
      </c>
      <c r="L619" s="80">
        <v>0</v>
      </c>
      <c r="M619" s="80">
        <v>0</v>
      </c>
      <c r="N619" s="80">
        <v>0</v>
      </c>
      <c r="O619" s="95" t="s">
        <v>114</v>
      </c>
      <c r="P619" s="95" t="s">
        <v>646</v>
      </c>
      <c r="Q619" s="96" t="s">
        <v>122</v>
      </c>
      <c r="R619" s="83">
        <v>4.24008348</v>
      </c>
      <c r="S619" s="81" t="s">
        <v>136</v>
      </c>
      <c r="T619" s="222">
        <v>4.2400830000000003</v>
      </c>
      <c r="U619" s="81" t="s">
        <v>215</v>
      </c>
      <c r="V619" s="81" t="s">
        <v>499</v>
      </c>
      <c r="W619" s="84">
        <v>1</v>
      </c>
      <c r="X619" s="84">
        <v>1</v>
      </c>
      <c r="Y619" s="145" t="s">
        <v>647</v>
      </c>
      <c r="Z619" s="82">
        <v>4.2400479999999998</v>
      </c>
      <c r="AA619" s="82" t="s">
        <v>73</v>
      </c>
      <c r="AB619" s="84">
        <v>0</v>
      </c>
      <c r="AC619" s="82">
        <v>4.2400479999999998</v>
      </c>
      <c r="AD619" s="82">
        <v>4.2400479999999998</v>
      </c>
      <c r="AE619" s="82" t="s">
        <v>647</v>
      </c>
      <c r="AF619" s="82">
        <v>4.4520504000000001</v>
      </c>
      <c r="AG619" s="82">
        <v>4.4520504000000001</v>
      </c>
      <c r="AH619" s="84">
        <v>32515585947</v>
      </c>
      <c r="AI619" s="144" t="s">
        <v>139</v>
      </c>
      <c r="AJ619" s="87">
        <v>46034</v>
      </c>
      <c r="AK619" s="87">
        <v>46020</v>
      </c>
      <c r="AL619" s="87">
        <v>46045</v>
      </c>
      <c r="AM619" s="87">
        <v>46056</v>
      </c>
      <c r="AN619" s="82" t="s">
        <v>273</v>
      </c>
      <c r="AO619" s="82" t="s">
        <v>274</v>
      </c>
      <c r="AP619" s="87" t="s">
        <v>648</v>
      </c>
      <c r="AQ619" s="82" t="s">
        <v>649</v>
      </c>
      <c r="AR619" s="87">
        <v>46076</v>
      </c>
      <c r="AS619" s="87">
        <v>46073</v>
      </c>
      <c r="AT619" s="87" t="s">
        <v>140</v>
      </c>
      <c r="AU619" s="87" t="s">
        <v>650</v>
      </c>
      <c r="AV619" s="87" t="s">
        <v>171</v>
      </c>
      <c r="AW619" s="82" t="s">
        <v>73</v>
      </c>
      <c r="AX619" s="88" t="s">
        <v>73</v>
      </c>
    </row>
    <row r="620" spans="1:50" ht="78.75">
      <c r="A620" s="365" t="s">
        <v>419</v>
      </c>
      <c r="B620" s="77" t="s">
        <v>651</v>
      </c>
      <c r="C620" s="78" t="s">
        <v>652</v>
      </c>
      <c r="D620" s="79">
        <v>47453</v>
      </c>
      <c r="E620" s="80">
        <v>0</v>
      </c>
      <c r="F620" s="80">
        <v>0</v>
      </c>
      <c r="G620" s="80">
        <v>0</v>
      </c>
      <c r="H620" s="80">
        <v>0</v>
      </c>
      <c r="I620" s="80">
        <v>1</v>
      </c>
      <c r="J620" s="80">
        <v>0</v>
      </c>
      <c r="K620" s="80">
        <v>0</v>
      </c>
      <c r="L620" s="80">
        <v>0</v>
      </c>
      <c r="M620" s="80">
        <v>0</v>
      </c>
      <c r="N620" s="80">
        <v>0</v>
      </c>
      <c r="O620" s="95" t="s">
        <v>114</v>
      </c>
      <c r="P620" s="95" t="s">
        <v>653</v>
      </c>
      <c r="Q620" s="96" t="s">
        <v>122</v>
      </c>
      <c r="R620" s="83">
        <v>2.7163843000000001</v>
      </c>
      <c r="S620" s="81" t="s">
        <v>136</v>
      </c>
      <c r="T620" s="222">
        <v>2.7163843000000001</v>
      </c>
      <c r="U620" s="81" t="s">
        <v>654</v>
      </c>
      <c r="V620" s="81" t="s">
        <v>499</v>
      </c>
      <c r="W620" s="84">
        <v>1</v>
      </c>
      <c r="X620" s="84">
        <v>1</v>
      </c>
      <c r="Y620" s="145" t="s">
        <v>647</v>
      </c>
      <c r="Z620" s="82">
        <v>2.7162320000000002</v>
      </c>
      <c r="AA620" s="82" t="s">
        <v>73</v>
      </c>
      <c r="AB620" s="84">
        <v>0</v>
      </c>
      <c r="AC620" s="82">
        <v>2.7162320000000002</v>
      </c>
      <c r="AD620" s="82">
        <v>2.7162320000000002</v>
      </c>
      <c r="AE620" s="82" t="s">
        <v>647</v>
      </c>
      <c r="AF620" s="82">
        <v>2.8520436</v>
      </c>
      <c r="AG620" s="82">
        <v>2.8520436</v>
      </c>
      <c r="AH620" s="84" t="s">
        <v>73</v>
      </c>
      <c r="AI620" s="144" t="s">
        <v>139</v>
      </c>
      <c r="AJ620" s="87">
        <v>46122</v>
      </c>
      <c r="AK620" s="87">
        <v>46078</v>
      </c>
      <c r="AL620" s="87">
        <v>46077</v>
      </c>
      <c r="AM620" s="87">
        <v>46078</v>
      </c>
      <c r="AN620" s="82" t="s">
        <v>273</v>
      </c>
      <c r="AO620" s="82" t="s">
        <v>274</v>
      </c>
      <c r="AP620" s="87" t="s">
        <v>655</v>
      </c>
      <c r="AQ620" s="82" t="s">
        <v>656</v>
      </c>
      <c r="AR620" s="87">
        <v>46098</v>
      </c>
      <c r="AS620" s="87">
        <v>46078</v>
      </c>
      <c r="AT620" s="87" t="s">
        <v>140</v>
      </c>
      <c r="AU620" s="87" t="s">
        <v>657</v>
      </c>
      <c r="AV620" s="87" t="s">
        <v>171</v>
      </c>
      <c r="AW620" s="82" t="s">
        <v>73</v>
      </c>
      <c r="AX620" s="88" t="s">
        <v>73</v>
      </c>
    </row>
    <row r="621" spans="1:50" ht="110.25">
      <c r="A621" s="365" t="s">
        <v>419</v>
      </c>
      <c r="B621" s="77" t="s">
        <v>658</v>
      </c>
      <c r="C621" s="78" t="s">
        <v>659</v>
      </c>
      <c r="D621" s="79">
        <v>47818</v>
      </c>
      <c r="E621" s="80">
        <v>0</v>
      </c>
      <c r="F621" s="80">
        <v>0</v>
      </c>
      <c r="G621" s="80">
        <v>0</v>
      </c>
      <c r="H621" s="80">
        <v>0</v>
      </c>
      <c r="I621" s="80">
        <v>0</v>
      </c>
      <c r="J621" s="80">
        <v>0</v>
      </c>
      <c r="K621" s="80">
        <v>0</v>
      </c>
      <c r="L621" s="80">
        <v>0</v>
      </c>
      <c r="M621" s="80">
        <v>0</v>
      </c>
      <c r="N621" s="80">
        <v>0</v>
      </c>
      <c r="O621" s="95" t="s">
        <v>625</v>
      </c>
      <c r="P621" s="95" t="s">
        <v>660</v>
      </c>
      <c r="Q621" s="96" t="s">
        <v>135</v>
      </c>
      <c r="R621" s="83">
        <v>1182.7839939999999</v>
      </c>
      <c r="S621" s="81" t="s">
        <v>136</v>
      </c>
      <c r="T621" s="118">
        <v>1182.7839939999999</v>
      </c>
      <c r="U621" s="81" t="s">
        <v>270</v>
      </c>
      <c r="V621" s="81" t="s">
        <v>270</v>
      </c>
      <c r="W621" s="81" t="s">
        <v>73</v>
      </c>
      <c r="X621" s="81" t="s">
        <v>73</v>
      </c>
      <c r="Y621" s="81" t="s">
        <v>73</v>
      </c>
      <c r="Z621" s="81" t="s">
        <v>73</v>
      </c>
      <c r="AA621" s="81" t="s">
        <v>73</v>
      </c>
      <c r="AB621" s="81" t="s">
        <v>73</v>
      </c>
      <c r="AC621" s="81" t="s">
        <v>73</v>
      </c>
      <c r="AD621" s="81" t="s">
        <v>73</v>
      </c>
      <c r="AE621" s="82" t="s">
        <v>73</v>
      </c>
      <c r="AF621" s="82">
        <v>0</v>
      </c>
      <c r="AG621" s="82">
        <v>0</v>
      </c>
      <c r="AH621" s="216">
        <v>32616205602</v>
      </c>
      <c r="AI621" s="144" t="s">
        <v>139</v>
      </c>
      <c r="AJ621" s="169">
        <v>46218</v>
      </c>
      <c r="AK621" s="169">
        <v>46218</v>
      </c>
      <c r="AL621" s="169">
        <v>46237</v>
      </c>
      <c r="AM621" s="81"/>
      <c r="AN621" s="81"/>
      <c r="AO621" s="81"/>
      <c r="AP621" s="81"/>
      <c r="AQ621" s="81"/>
      <c r="AR621" s="81"/>
      <c r="AS621" s="81"/>
      <c r="AT621" s="169">
        <v>46266</v>
      </c>
      <c r="AU621" s="81"/>
      <c r="AV621" s="81"/>
      <c r="AW621" s="81" t="s">
        <v>73</v>
      </c>
      <c r="AX621" s="88" t="s">
        <v>73</v>
      </c>
    </row>
    <row r="622" spans="1:50" ht="49.5" customHeight="1">
      <c r="A622" s="367" t="s">
        <v>419</v>
      </c>
      <c r="B622" s="262" t="s">
        <v>661</v>
      </c>
      <c r="C622" s="263" t="s">
        <v>662</v>
      </c>
      <c r="D622" s="247">
        <v>46722</v>
      </c>
      <c r="E622" s="244">
        <v>0</v>
      </c>
      <c r="F622" s="244">
        <v>0</v>
      </c>
      <c r="G622" s="244">
        <v>0</v>
      </c>
      <c r="H622" s="244">
        <v>0</v>
      </c>
      <c r="I622" s="244">
        <v>1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38" t="s">
        <v>114</v>
      </c>
      <c r="P622" s="238" t="s">
        <v>663</v>
      </c>
      <c r="Q622" s="240" t="s">
        <v>135</v>
      </c>
      <c r="R622" s="241">
        <v>72.666669999999996</v>
      </c>
      <c r="S622" s="238" t="s">
        <v>136</v>
      </c>
      <c r="T622" s="271">
        <v>72.666669999999996</v>
      </c>
      <c r="U622" s="238" t="s">
        <v>444</v>
      </c>
      <c r="V622" s="238" t="s">
        <v>444</v>
      </c>
      <c r="W622" s="289">
        <v>4</v>
      </c>
      <c r="X622" s="289">
        <v>4</v>
      </c>
      <c r="Y622" s="85" t="s">
        <v>664</v>
      </c>
      <c r="Z622" s="81">
        <v>24.513999999999999</v>
      </c>
      <c r="AA622" s="81" t="s">
        <v>73</v>
      </c>
      <c r="AB622" s="81">
        <v>24.513999999999999</v>
      </c>
      <c r="AC622" s="300">
        <v>0</v>
      </c>
      <c r="AD622" s="238">
        <f>AB622</f>
        <v>24.513999999999999</v>
      </c>
      <c r="AE622" s="240" t="s">
        <v>664</v>
      </c>
      <c r="AF622" s="240">
        <v>24.513999999999999</v>
      </c>
      <c r="AG622" s="240">
        <v>24.513999999999999</v>
      </c>
      <c r="AH622" s="299">
        <v>32515298254</v>
      </c>
      <c r="AI622" s="238" t="s">
        <v>139</v>
      </c>
      <c r="AJ622" s="255">
        <v>45945</v>
      </c>
      <c r="AK622" s="255">
        <v>45944</v>
      </c>
      <c r="AL622" s="255">
        <v>46065</v>
      </c>
      <c r="AM622" s="255">
        <v>46091</v>
      </c>
      <c r="AN622" s="256" t="s">
        <v>73</v>
      </c>
      <c r="AO622" s="256" t="s">
        <v>73</v>
      </c>
      <c r="AP622" s="278" t="s">
        <v>73</v>
      </c>
      <c r="AQ622" s="256" t="s">
        <v>73</v>
      </c>
      <c r="AR622" s="278">
        <v>46111</v>
      </c>
      <c r="AS622" s="278">
        <v>46111</v>
      </c>
      <c r="AT622" s="278" t="s">
        <v>665</v>
      </c>
      <c r="AU622" s="278" t="s">
        <v>484</v>
      </c>
      <c r="AV622" s="278" t="s">
        <v>279</v>
      </c>
      <c r="AW622" s="256" t="s">
        <v>73</v>
      </c>
      <c r="AX622" s="276" t="s">
        <v>73</v>
      </c>
    </row>
    <row r="623" spans="1:50" ht="49.5" customHeight="1">
      <c r="A623" s="367"/>
      <c r="B623" s="262"/>
      <c r="C623" s="263"/>
      <c r="D623" s="247"/>
      <c r="E623" s="244"/>
      <c r="F623" s="244"/>
      <c r="G623" s="244"/>
      <c r="H623" s="244"/>
      <c r="I623" s="244"/>
      <c r="J623" s="244"/>
      <c r="K623" s="244"/>
      <c r="L623" s="244"/>
      <c r="M623" s="244"/>
      <c r="N623" s="244"/>
      <c r="O623" s="238"/>
      <c r="P623" s="238"/>
      <c r="Q623" s="240"/>
      <c r="R623" s="241"/>
      <c r="S623" s="238"/>
      <c r="T623" s="271"/>
      <c r="U623" s="238"/>
      <c r="V623" s="238"/>
      <c r="W623" s="289"/>
      <c r="X623" s="289"/>
      <c r="Y623" s="85" t="s">
        <v>666</v>
      </c>
      <c r="Z623" s="81">
        <v>57</v>
      </c>
      <c r="AA623" s="81" t="s">
        <v>73</v>
      </c>
      <c r="AB623" s="81">
        <v>57</v>
      </c>
      <c r="AC623" s="300"/>
      <c r="AD623" s="238"/>
      <c r="AE623" s="240"/>
      <c r="AF623" s="240">
        <v>24.513999999999999</v>
      </c>
      <c r="AG623" s="240"/>
      <c r="AH623" s="299"/>
      <c r="AI623" s="299"/>
      <c r="AJ623" s="255"/>
      <c r="AK623" s="255"/>
      <c r="AL623" s="255"/>
      <c r="AM623" s="255"/>
      <c r="AN623" s="256"/>
      <c r="AO623" s="256"/>
      <c r="AP623" s="278"/>
      <c r="AQ623" s="256"/>
      <c r="AR623" s="278"/>
      <c r="AS623" s="278"/>
      <c r="AT623" s="278"/>
      <c r="AU623" s="278"/>
      <c r="AV623" s="278"/>
      <c r="AW623" s="256"/>
      <c r="AX623" s="276"/>
    </row>
    <row r="624" spans="1:50" ht="49.5" customHeight="1">
      <c r="A624" s="367"/>
      <c r="B624" s="262"/>
      <c r="C624" s="263"/>
      <c r="D624" s="247"/>
      <c r="E624" s="244"/>
      <c r="F624" s="244"/>
      <c r="G624" s="244"/>
      <c r="H624" s="244"/>
      <c r="I624" s="244"/>
      <c r="J624" s="244"/>
      <c r="K624" s="244"/>
      <c r="L624" s="244"/>
      <c r="M624" s="244"/>
      <c r="N624" s="244"/>
      <c r="O624" s="238"/>
      <c r="P624" s="238"/>
      <c r="Q624" s="240"/>
      <c r="R624" s="241"/>
      <c r="S624" s="238"/>
      <c r="T624" s="271"/>
      <c r="U624" s="238"/>
      <c r="V624" s="238"/>
      <c r="W624" s="289"/>
      <c r="X624" s="289"/>
      <c r="Y624" s="85" t="s">
        <v>667</v>
      </c>
      <c r="Z624" s="81">
        <v>72</v>
      </c>
      <c r="AA624" s="81" t="s">
        <v>73</v>
      </c>
      <c r="AB624" s="81">
        <v>72</v>
      </c>
      <c r="AC624" s="300"/>
      <c r="AD624" s="238"/>
      <c r="AE624" s="240"/>
      <c r="AF624" s="240">
        <v>24.513999999999999</v>
      </c>
      <c r="AG624" s="240"/>
      <c r="AH624" s="299"/>
      <c r="AI624" s="299"/>
      <c r="AJ624" s="255"/>
      <c r="AK624" s="255"/>
      <c r="AL624" s="255"/>
      <c r="AM624" s="255"/>
      <c r="AN624" s="256"/>
      <c r="AO624" s="256"/>
      <c r="AP624" s="278"/>
      <c r="AQ624" s="256"/>
      <c r="AR624" s="278"/>
      <c r="AS624" s="278"/>
      <c r="AT624" s="278"/>
      <c r="AU624" s="278"/>
      <c r="AV624" s="278"/>
      <c r="AW624" s="256"/>
      <c r="AX624" s="276"/>
    </row>
    <row r="625" spans="1:50" ht="49.5" customHeight="1">
      <c r="A625" s="367"/>
      <c r="B625" s="262"/>
      <c r="C625" s="263"/>
      <c r="D625" s="247"/>
      <c r="E625" s="244"/>
      <c r="F625" s="244"/>
      <c r="G625" s="244"/>
      <c r="H625" s="244"/>
      <c r="I625" s="244"/>
      <c r="J625" s="244"/>
      <c r="K625" s="244"/>
      <c r="L625" s="244"/>
      <c r="M625" s="244"/>
      <c r="N625" s="244"/>
      <c r="O625" s="238"/>
      <c r="P625" s="238"/>
      <c r="Q625" s="240"/>
      <c r="R625" s="241"/>
      <c r="S625" s="238"/>
      <c r="T625" s="271"/>
      <c r="U625" s="238"/>
      <c r="V625" s="238"/>
      <c r="W625" s="289"/>
      <c r="X625" s="289"/>
      <c r="Y625" s="85" t="s">
        <v>668</v>
      </c>
      <c r="Z625" s="81">
        <v>64.101797000000005</v>
      </c>
      <c r="AA625" s="81" t="s">
        <v>668</v>
      </c>
      <c r="AB625" s="81">
        <v>64.101797000000005</v>
      </c>
      <c r="AC625" s="300"/>
      <c r="AD625" s="238"/>
      <c r="AE625" s="240"/>
      <c r="AF625" s="240">
        <v>24.513999999999999</v>
      </c>
      <c r="AG625" s="240"/>
      <c r="AH625" s="299"/>
      <c r="AI625" s="299"/>
      <c r="AJ625" s="255"/>
      <c r="AK625" s="255"/>
      <c r="AL625" s="255"/>
      <c r="AM625" s="255"/>
      <c r="AN625" s="256"/>
      <c r="AO625" s="256"/>
      <c r="AP625" s="278"/>
      <c r="AQ625" s="256"/>
      <c r="AR625" s="278"/>
      <c r="AS625" s="278"/>
      <c r="AT625" s="278"/>
      <c r="AU625" s="278"/>
      <c r="AV625" s="278"/>
      <c r="AW625" s="256"/>
      <c r="AX625" s="276"/>
    </row>
    <row r="626" spans="1:50" ht="94.5">
      <c r="A626" s="365" t="s">
        <v>419</v>
      </c>
      <c r="B626" s="77" t="s">
        <v>669</v>
      </c>
      <c r="C626" s="78" t="s">
        <v>670</v>
      </c>
      <c r="D626" s="79">
        <v>46357</v>
      </c>
      <c r="E626" s="80">
        <v>0</v>
      </c>
      <c r="F626" s="80">
        <v>0</v>
      </c>
      <c r="G626" s="80">
        <v>0</v>
      </c>
      <c r="H626" s="80">
        <v>0</v>
      </c>
      <c r="I626" s="80">
        <v>1</v>
      </c>
      <c r="J626" s="80">
        <v>0</v>
      </c>
      <c r="K626" s="80">
        <v>0</v>
      </c>
      <c r="L626" s="80">
        <v>0</v>
      </c>
      <c r="M626" s="80">
        <v>0</v>
      </c>
      <c r="N626" s="80">
        <v>0</v>
      </c>
      <c r="O626" s="95" t="s">
        <v>114</v>
      </c>
      <c r="P626" s="95" t="s">
        <v>671</v>
      </c>
      <c r="Q626" s="96" t="s">
        <v>122</v>
      </c>
      <c r="R626" s="83">
        <v>16.597525999999998</v>
      </c>
      <c r="S626" s="95" t="s">
        <v>136</v>
      </c>
      <c r="T626" s="96">
        <v>16.597529999999999</v>
      </c>
      <c r="U626" s="95" t="s">
        <v>444</v>
      </c>
      <c r="V626" s="95" t="s">
        <v>499</v>
      </c>
      <c r="W626" s="146">
        <v>1</v>
      </c>
      <c r="X626" s="146">
        <v>1</v>
      </c>
      <c r="Y626" s="85" t="s">
        <v>672</v>
      </c>
      <c r="Z626" s="81">
        <v>16.597525000000001</v>
      </c>
      <c r="AA626" s="81" t="s">
        <v>73</v>
      </c>
      <c r="AB626" s="81">
        <v>16.597525000000001</v>
      </c>
      <c r="AC626" s="81">
        <v>16.597525000000001</v>
      </c>
      <c r="AD626" s="81">
        <v>16.597525000000001</v>
      </c>
      <c r="AE626" s="96" t="s">
        <v>672</v>
      </c>
      <c r="AF626" s="96">
        <v>19.91703</v>
      </c>
      <c r="AG626" s="96">
        <v>19.91703</v>
      </c>
      <c r="AH626" s="187">
        <v>32515280079</v>
      </c>
      <c r="AI626" s="95" t="s">
        <v>139</v>
      </c>
      <c r="AJ626" s="159">
        <v>45960</v>
      </c>
      <c r="AK626" s="159">
        <v>45938</v>
      </c>
      <c r="AL626" s="159">
        <v>45999</v>
      </c>
      <c r="AM626" s="159">
        <v>46003</v>
      </c>
      <c r="AN626" s="94" t="s">
        <v>273</v>
      </c>
      <c r="AO626" s="94" t="s">
        <v>274</v>
      </c>
      <c r="AP626" s="188" t="s">
        <v>673</v>
      </c>
      <c r="AQ626" s="94" t="s">
        <v>674</v>
      </c>
      <c r="AR626" s="188">
        <v>46023</v>
      </c>
      <c r="AS626" s="188">
        <v>46017</v>
      </c>
      <c r="AT626" s="188" t="s">
        <v>675</v>
      </c>
      <c r="AU626" s="188" t="s">
        <v>676</v>
      </c>
      <c r="AV626" s="188" t="s">
        <v>503</v>
      </c>
      <c r="AW626" s="94" t="s">
        <v>73</v>
      </c>
      <c r="AX626" s="101" t="s">
        <v>73</v>
      </c>
    </row>
    <row r="627" spans="1:50" ht="90" customHeight="1">
      <c r="A627" s="367" t="s">
        <v>419</v>
      </c>
      <c r="B627" s="262" t="s">
        <v>677</v>
      </c>
      <c r="C627" s="263" t="s">
        <v>678</v>
      </c>
      <c r="D627" s="247">
        <v>48183</v>
      </c>
      <c r="E627" s="244">
        <v>0</v>
      </c>
      <c r="F627" s="244">
        <v>0</v>
      </c>
      <c r="G627" s="244">
        <v>0</v>
      </c>
      <c r="H627" s="244">
        <v>0</v>
      </c>
      <c r="I627" s="244">
        <v>9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95" t="s">
        <v>114</v>
      </c>
      <c r="P627" s="95" t="s">
        <v>679</v>
      </c>
      <c r="Q627" s="79" t="s">
        <v>122</v>
      </c>
      <c r="R627" s="82">
        <v>1.1406579999999999</v>
      </c>
      <c r="S627" s="81" t="s">
        <v>136</v>
      </c>
      <c r="T627" s="82">
        <v>1.1406579999999999</v>
      </c>
      <c r="U627" s="81" t="s">
        <v>507</v>
      </c>
      <c r="V627" s="81" t="s">
        <v>499</v>
      </c>
      <c r="W627" s="84">
        <v>1</v>
      </c>
      <c r="X627" s="84">
        <v>1</v>
      </c>
      <c r="Y627" s="85" t="s">
        <v>680</v>
      </c>
      <c r="Z627" s="82">
        <v>0.74519000000000002</v>
      </c>
      <c r="AA627" s="81" t="s">
        <v>73</v>
      </c>
      <c r="AB627" s="82">
        <v>0.74519000000000002</v>
      </c>
      <c r="AC627" s="82">
        <v>0.74519000000000002</v>
      </c>
      <c r="AD627" s="82">
        <v>0.74519000000000002</v>
      </c>
      <c r="AE627" s="81" t="s">
        <v>680</v>
      </c>
      <c r="AF627" s="82">
        <v>0.90912999999999999</v>
      </c>
      <c r="AG627" s="82">
        <v>0.90912999999999999</v>
      </c>
      <c r="AH627" s="84">
        <v>0</v>
      </c>
      <c r="AI627" s="144" t="s">
        <v>139</v>
      </c>
      <c r="AJ627" s="87">
        <v>46243</v>
      </c>
      <c r="AK627" s="87">
        <v>46174</v>
      </c>
      <c r="AL627" s="87">
        <v>46173</v>
      </c>
      <c r="AM627" s="87">
        <v>46174</v>
      </c>
      <c r="AN627" s="82" t="s">
        <v>273</v>
      </c>
      <c r="AO627" s="82" t="s">
        <v>274</v>
      </c>
      <c r="AP627" s="82" t="s">
        <v>400</v>
      </c>
      <c r="AQ627" s="82" t="s">
        <v>681</v>
      </c>
      <c r="AR627" s="87">
        <v>46194</v>
      </c>
      <c r="AS627" s="87">
        <v>46174</v>
      </c>
      <c r="AT627" s="87" t="s">
        <v>682</v>
      </c>
      <c r="AU627" s="87" t="s">
        <v>683</v>
      </c>
      <c r="AV627" s="87" t="s">
        <v>684</v>
      </c>
      <c r="AW627" s="155" t="s">
        <v>73</v>
      </c>
      <c r="AX627" s="88" t="s">
        <v>73</v>
      </c>
    </row>
    <row r="628" spans="1:50" ht="15" customHeight="1">
      <c r="A628" s="367"/>
      <c r="B628" s="262"/>
      <c r="C628" s="263"/>
      <c r="D628" s="247"/>
      <c r="E628" s="244"/>
      <c r="F628" s="244"/>
      <c r="G628" s="244"/>
      <c r="H628" s="244"/>
      <c r="I628" s="244"/>
      <c r="J628" s="244"/>
      <c r="K628" s="244"/>
      <c r="L628" s="244"/>
      <c r="M628" s="244"/>
      <c r="N628" s="244"/>
      <c r="O628" s="238" t="s">
        <v>523</v>
      </c>
      <c r="P628" s="238" t="s">
        <v>685</v>
      </c>
      <c r="Q628" s="247" t="s">
        <v>135</v>
      </c>
      <c r="R628" s="241">
        <v>42.216000000000001</v>
      </c>
      <c r="S628" s="256" t="s">
        <v>149</v>
      </c>
      <c r="T628" s="248">
        <v>42.216000000000001</v>
      </c>
      <c r="U628" s="256" t="s">
        <v>356</v>
      </c>
      <c r="V628" s="256" t="s">
        <v>356</v>
      </c>
      <c r="W628" s="274">
        <v>6</v>
      </c>
      <c r="X628" s="274">
        <v>6</v>
      </c>
      <c r="Y628" s="85" t="s">
        <v>686</v>
      </c>
      <c r="Z628" s="82" t="s">
        <v>73</v>
      </c>
      <c r="AA628" s="82" t="s">
        <v>73</v>
      </c>
      <c r="AB628" s="259">
        <v>1</v>
      </c>
      <c r="AC628" s="82" t="s">
        <v>73</v>
      </c>
      <c r="AD628" s="248">
        <v>24.696711000000001</v>
      </c>
      <c r="AE628" s="256" t="s">
        <v>686</v>
      </c>
      <c r="AF628" s="248">
        <v>30.129987419999999</v>
      </c>
      <c r="AG628" s="248">
        <v>30.129987419999999</v>
      </c>
      <c r="AH628" s="274" t="s">
        <v>687</v>
      </c>
      <c r="AI628" s="258" t="s">
        <v>139</v>
      </c>
      <c r="AJ628" s="266">
        <v>45960</v>
      </c>
      <c r="AK628" s="266">
        <v>45957</v>
      </c>
      <c r="AL628" s="266">
        <v>45981</v>
      </c>
      <c r="AM628" s="266">
        <v>46014</v>
      </c>
      <c r="AN628" s="248" t="s">
        <v>73</v>
      </c>
      <c r="AO628" s="248" t="s">
        <v>73</v>
      </c>
      <c r="AP628" s="248" t="s">
        <v>73</v>
      </c>
      <c r="AQ628" s="248" t="s">
        <v>73</v>
      </c>
      <c r="AR628" s="266">
        <v>46034</v>
      </c>
      <c r="AS628" s="266">
        <v>46043</v>
      </c>
      <c r="AT628" s="266">
        <v>46034</v>
      </c>
      <c r="AU628" s="266">
        <v>46043</v>
      </c>
      <c r="AV628" s="266">
        <v>46253</v>
      </c>
      <c r="AW628" s="298" t="s">
        <v>73</v>
      </c>
      <c r="AX628" s="276" t="s">
        <v>73</v>
      </c>
    </row>
    <row r="629" spans="1:50">
      <c r="A629" s="367"/>
      <c r="B629" s="262"/>
      <c r="C629" s="263"/>
      <c r="D629" s="247"/>
      <c r="E629" s="244"/>
      <c r="F629" s="244"/>
      <c r="G629" s="244"/>
      <c r="H629" s="244"/>
      <c r="I629" s="244"/>
      <c r="J629" s="244"/>
      <c r="K629" s="244"/>
      <c r="L629" s="244"/>
      <c r="M629" s="244"/>
      <c r="N629" s="244"/>
      <c r="O629" s="238"/>
      <c r="P629" s="238"/>
      <c r="Q629" s="247"/>
      <c r="R629" s="241"/>
      <c r="S629" s="256"/>
      <c r="T629" s="248"/>
      <c r="U629" s="256"/>
      <c r="V629" s="256"/>
      <c r="W629" s="274"/>
      <c r="X629" s="274"/>
      <c r="Y629" s="85" t="s">
        <v>688</v>
      </c>
      <c r="Z629" s="82" t="s">
        <v>73</v>
      </c>
      <c r="AA629" s="82" t="s">
        <v>73</v>
      </c>
      <c r="AB629" s="259"/>
      <c r="AC629" s="82" t="s">
        <v>73</v>
      </c>
      <c r="AD629" s="248"/>
      <c r="AE629" s="256"/>
      <c r="AF629" s="248"/>
      <c r="AG629" s="248"/>
      <c r="AH629" s="274"/>
      <c r="AI629" s="258"/>
      <c r="AJ629" s="266"/>
      <c r="AK629" s="266"/>
      <c r="AL629" s="266"/>
      <c r="AM629" s="266"/>
      <c r="AN629" s="248"/>
      <c r="AO629" s="248"/>
      <c r="AP629" s="248"/>
      <c r="AQ629" s="248"/>
      <c r="AR629" s="266"/>
      <c r="AS629" s="266"/>
      <c r="AT629" s="266"/>
      <c r="AU629" s="266"/>
      <c r="AV629" s="266"/>
      <c r="AW629" s="298"/>
      <c r="AX629" s="276"/>
    </row>
    <row r="630" spans="1:50">
      <c r="A630" s="367"/>
      <c r="B630" s="262"/>
      <c r="C630" s="263"/>
      <c r="D630" s="247"/>
      <c r="E630" s="244"/>
      <c r="F630" s="244"/>
      <c r="G630" s="244"/>
      <c r="H630" s="244"/>
      <c r="I630" s="244"/>
      <c r="J630" s="244"/>
      <c r="K630" s="244"/>
      <c r="L630" s="244"/>
      <c r="M630" s="244"/>
      <c r="N630" s="244"/>
      <c r="O630" s="238"/>
      <c r="P630" s="238"/>
      <c r="Q630" s="247"/>
      <c r="R630" s="241"/>
      <c r="S630" s="256"/>
      <c r="T630" s="248"/>
      <c r="U630" s="256"/>
      <c r="V630" s="256"/>
      <c r="W630" s="274"/>
      <c r="X630" s="274"/>
      <c r="Y630" s="85" t="s">
        <v>689</v>
      </c>
      <c r="Z630" s="82" t="s">
        <v>73</v>
      </c>
      <c r="AA630" s="145" t="s">
        <v>689</v>
      </c>
      <c r="AB630" s="259"/>
      <c r="AC630" s="82" t="s">
        <v>73</v>
      </c>
      <c r="AD630" s="248"/>
      <c r="AE630" s="256"/>
      <c r="AF630" s="248"/>
      <c r="AG630" s="248"/>
      <c r="AH630" s="274"/>
      <c r="AI630" s="258"/>
      <c r="AJ630" s="266"/>
      <c r="AK630" s="266"/>
      <c r="AL630" s="266"/>
      <c r="AM630" s="266"/>
      <c r="AN630" s="248"/>
      <c r="AO630" s="248"/>
      <c r="AP630" s="248"/>
      <c r="AQ630" s="248"/>
      <c r="AR630" s="266"/>
      <c r="AS630" s="266"/>
      <c r="AT630" s="266"/>
      <c r="AU630" s="266"/>
      <c r="AV630" s="266"/>
      <c r="AW630" s="298"/>
      <c r="AX630" s="276"/>
    </row>
    <row r="631" spans="1:50">
      <c r="A631" s="367"/>
      <c r="B631" s="262"/>
      <c r="C631" s="263"/>
      <c r="D631" s="247"/>
      <c r="E631" s="244"/>
      <c r="F631" s="244"/>
      <c r="G631" s="244"/>
      <c r="H631" s="244"/>
      <c r="I631" s="244"/>
      <c r="J631" s="244"/>
      <c r="K631" s="244"/>
      <c r="L631" s="244"/>
      <c r="M631" s="244"/>
      <c r="N631" s="244"/>
      <c r="O631" s="238"/>
      <c r="P631" s="238"/>
      <c r="Q631" s="247"/>
      <c r="R631" s="241"/>
      <c r="S631" s="256"/>
      <c r="T631" s="248"/>
      <c r="U631" s="256"/>
      <c r="V631" s="256"/>
      <c r="W631" s="274"/>
      <c r="X631" s="274"/>
      <c r="Y631" s="85" t="s">
        <v>690</v>
      </c>
      <c r="Z631" s="82" t="s">
        <v>73</v>
      </c>
      <c r="AA631" s="145" t="s">
        <v>690</v>
      </c>
      <c r="AB631" s="259"/>
      <c r="AC631" s="82" t="s">
        <v>73</v>
      </c>
      <c r="AD631" s="248"/>
      <c r="AE631" s="256"/>
      <c r="AF631" s="248"/>
      <c r="AG631" s="248"/>
      <c r="AH631" s="274"/>
      <c r="AI631" s="258"/>
      <c r="AJ631" s="266"/>
      <c r="AK631" s="266"/>
      <c r="AL631" s="266"/>
      <c r="AM631" s="266"/>
      <c r="AN631" s="248"/>
      <c r="AO631" s="248"/>
      <c r="AP631" s="248"/>
      <c r="AQ631" s="248"/>
      <c r="AR631" s="266"/>
      <c r="AS631" s="266"/>
      <c r="AT631" s="266"/>
      <c r="AU631" s="266"/>
      <c r="AV631" s="266"/>
      <c r="AW631" s="298"/>
      <c r="AX631" s="276"/>
    </row>
    <row r="632" spans="1:50">
      <c r="A632" s="367"/>
      <c r="B632" s="262"/>
      <c r="C632" s="263"/>
      <c r="D632" s="247"/>
      <c r="E632" s="244"/>
      <c r="F632" s="244"/>
      <c r="G632" s="244"/>
      <c r="H632" s="244"/>
      <c r="I632" s="244"/>
      <c r="J632" s="244"/>
      <c r="K632" s="244"/>
      <c r="L632" s="244"/>
      <c r="M632" s="244"/>
      <c r="N632" s="244"/>
      <c r="O632" s="238"/>
      <c r="P632" s="238"/>
      <c r="Q632" s="247"/>
      <c r="R632" s="241"/>
      <c r="S632" s="256"/>
      <c r="T632" s="248"/>
      <c r="U632" s="256"/>
      <c r="V632" s="256"/>
      <c r="W632" s="274"/>
      <c r="X632" s="274"/>
      <c r="Y632" s="85" t="s">
        <v>359</v>
      </c>
      <c r="Z632" s="82" t="s">
        <v>73</v>
      </c>
      <c r="AA632" s="85" t="s">
        <v>359</v>
      </c>
      <c r="AB632" s="259"/>
      <c r="AC632" s="82" t="s">
        <v>73</v>
      </c>
      <c r="AD632" s="248"/>
      <c r="AE632" s="256"/>
      <c r="AF632" s="248"/>
      <c r="AG632" s="248"/>
      <c r="AH632" s="274"/>
      <c r="AI632" s="258"/>
      <c r="AJ632" s="266"/>
      <c r="AK632" s="266"/>
      <c r="AL632" s="266"/>
      <c r="AM632" s="266"/>
      <c r="AN632" s="248"/>
      <c r="AO632" s="248"/>
      <c r="AP632" s="248"/>
      <c r="AQ632" s="248"/>
      <c r="AR632" s="266"/>
      <c r="AS632" s="266"/>
      <c r="AT632" s="266"/>
      <c r="AU632" s="266"/>
      <c r="AV632" s="266"/>
      <c r="AW632" s="298"/>
      <c r="AX632" s="276"/>
    </row>
    <row r="633" spans="1:50">
      <c r="A633" s="367"/>
      <c r="B633" s="262"/>
      <c r="C633" s="263"/>
      <c r="D633" s="247"/>
      <c r="E633" s="244"/>
      <c r="F633" s="244"/>
      <c r="G633" s="244"/>
      <c r="H633" s="244"/>
      <c r="I633" s="244"/>
      <c r="J633" s="244"/>
      <c r="K633" s="244"/>
      <c r="L633" s="244"/>
      <c r="M633" s="244"/>
      <c r="N633" s="244"/>
      <c r="O633" s="238"/>
      <c r="P633" s="238"/>
      <c r="Q633" s="247"/>
      <c r="R633" s="241"/>
      <c r="S633" s="256"/>
      <c r="T633" s="248"/>
      <c r="U633" s="256"/>
      <c r="V633" s="256"/>
      <c r="W633" s="274"/>
      <c r="X633" s="274"/>
      <c r="Y633" s="85" t="s">
        <v>691</v>
      </c>
      <c r="Z633" s="82" t="s">
        <v>73</v>
      </c>
      <c r="AA633" s="85" t="s">
        <v>691</v>
      </c>
      <c r="AB633" s="259"/>
      <c r="AC633" s="82" t="s">
        <v>73</v>
      </c>
      <c r="AD633" s="248"/>
      <c r="AE633" s="256"/>
      <c r="AF633" s="248"/>
      <c r="AG633" s="248"/>
      <c r="AH633" s="274"/>
      <c r="AI633" s="258"/>
      <c r="AJ633" s="266"/>
      <c r="AK633" s="266"/>
      <c r="AL633" s="266"/>
      <c r="AM633" s="266"/>
      <c r="AN633" s="248"/>
      <c r="AO633" s="248"/>
      <c r="AP633" s="248"/>
      <c r="AQ633" s="248"/>
      <c r="AR633" s="266"/>
      <c r="AS633" s="266"/>
      <c r="AT633" s="266"/>
      <c r="AU633" s="266"/>
      <c r="AV633" s="266"/>
      <c r="AW633" s="298"/>
      <c r="AX633" s="276"/>
    </row>
    <row r="634" spans="1:50" ht="26.85" customHeight="1">
      <c r="A634" s="367" t="s">
        <v>419</v>
      </c>
      <c r="B634" s="262" t="s">
        <v>692</v>
      </c>
      <c r="C634" s="263" t="s">
        <v>693</v>
      </c>
      <c r="D634" s="247">
        <v>46357</v>
      </c>
      <c r="E634" s="244">
        <v>0</v>
      </c>
      <c r="F634" s="244">
        <v>0</v>
      </c>
      <c r="G634" s="244">
        <v>0</v>
      </c>
      <c r="H634" s="244">
        <v>0</v>
      </c>
      <c r="I634" s="244">
        <v>1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38" t="s">
        <v>114</v>
      </c>
      <c r="P634" s="238" t="s">
        <v>694</v>
      </c>
      <c r="Q634" s="247" t="s">
        <v>135</v>
      </c>
      <c r="R634" s="241">
        <v>78.170599999999993</v>
      </c>
      <c r="S634" s="296" t="s">
        <v>136</v>
      </c>
      <c r="T634" s="297">
        <v>78.170599999999993</v>
      </c>
      <c r="U634" s="294" t="s">
        <v>137</v>
      </c>
      <c r="V634" s="294" t="s">
        <v>137</v>
      </c>
      <c r="W634" s="274">
        <v>5</v>
      </c>
      <c r="X634" s="274">
        <v>5</v>
      </c>
      <c r="Y634" s="190" t="s">
        <v>695</v>
      </c>
      <c r="Z634" s="191">
        <v>68.946468999999993</v>
      </c>
      <c r="AA634" s="189" t="s">
        <v>73</v>
      </c>
      <c r="AB634" s="274">
        <v>0</v>
      </c>
      <c r="AC634" s="191">
        <v>68.946468999999993</v>
      </c>
      <c r="AD634" s="295">
        <v>68.946468999999993</v>
      </c>
      <c r="AE634" s="256" t="s">
        <v>695</v>
      </c>
      <c r="AF634" s="248">
        <v>84.114692000000005</v>
      </c>
      <c r="AG634" s="248">
        <v>84.114692000000005</v>
      </c>
      <c r="AH634" s="274">
        <v>32515429198</v>
      </c>
      <c r="AI634" s="294" t="s">
        <v>139</v>
      </c>
      <c r="AJ634" s="266">
        <v>45986</v>
      </c>
      <c r="AK634" s="266">
        <v>45982</v>
      </c>
      <c r="AL634" s="266">
        <v>46001</v>
      </c>
      <c r="AM634" s="266">
        <v>46042</v>
      </c>
      <c r="AN634" s="274" t="s">
        <v>73</v>
      </c>
      <c r="AO634" s="274" t="s">
        <v>73</v>
      </c>
      <c r="AP634" s="274" t="s">
        <v>73</v>
      </c>
      <c r="AQ634" s="274" t="s">
        <v>73</v>
      </c>
      <c r="AR634" s="266">
        <v>46062</v>
      </c>
      <c r="AS634" s="266">
        <v>46059</v>
      </c>
      <c r="AT634" s="274" t="s">
        <v>141</v>
      </c>
      <c r="AU634" s="266" t="s">
        <v>577</v>
      </c>
      <c r="AV634" s="266" t="s">
        <v>279</v>
      </c>
      <c r="AW634" s="292" t="s">
        <v>73</v>
      </c>
      <c r="AX634" s="293" t="s">
        <v>73</v>
      </c>
    </row>
    <row r="635" spans="1:50" ht="31.5">
      <c r="A635" s="367"/>
      <c r="B635" s="262"/>
      <c r="C635" s="263"/>
      <c r="D635" s="247"/>
      <c r="E635" s="244"/>
      <c r="F635" s="244"/>
      <c r="G635" s="244"/>
      <c r="H635" s="244"/>
      <c r="I635" s="244"/>
      <c r="J635" s="244"/>
      <c r="K635" s="244"/>
      <c r="L635" s="244"/>
      <c r="M635" s="244"/>
      <c r="N635" s="244"/>
      <c r="O635" s="238"/>
      <c r="P635" s="238"/>
      <c r="Q635" s="247"/>
      <c r="R635" s="241"/>
      <c r="S635" s="296"/>
      <c r="T635" s="297"/>
      <c r="U635" s="294"/>
      <c r="V635" s="294"/>
      <c r="W635" s="274"/>
      <c r="X635" s="274"/>
      <c r="Y635" s="190" t="s">
        <v>696</v>
      </c>
      <c r="Z635" s="191">
        <v>75.856750000000005</v>
      </c>
      <c r="AA635" s="190" t="s">
        <v>696</v>
      </c>
      <c r="AB635" s="274"/>
      <c r="AC635" s="191">
        <v>75.856750000000005</v>
      </c>
      <c r="AD635" s="295"/>
      <c r="AE635" s="256"/>
      <c r="AF635" s="248"/>
      <c r="AG635" s="248"/>
      <c r="AH635" s="274"/>
      <c r="AI635" s="294"/>
      <c r="AJ635" s="266"/>
      <c r="AK635" s="266"/>
      <c r="AL635" s="266"/>
      <c r="AM635" s="266"/>
      <c r="AN635" s="266"/>
      <c r="AO635" s="266"/>
      <c r="AP635" s="266"/>
      <c r="AQ635" s="266"/>
      <c r="AR635" s="266"/>
      <c r="AS635" s="266"/>
      <c r="AT635" s="266"/>
      <c r="AU635" s="266"/>
      <c r="AV635" s="266"/>
      <c r="AW635" s="292"/>
      <c r="AX635" s="293"/>
    </row>
    <row r="636" spans="1:50" ht="31.5">
      <c r="A636" s="367"/>
      <c r="B636" s="262"/>
      <c r="C636" s="263"/>
      <c r="D636" s="247"/>
      <c r="E636" s="244"/>
      <c r="F636" s="244"/>
      <c r="G636" s="244"/>
      <c r="H636" s="244"/>
      <c r="I636" s="244"/>
      <c r="J636" s="244"/>
      <c r="K636" s="244"/>
      <c r="L636" s="244"/>
      <c r="M636" s="244"/>
      <c r="N636" s="244"/>
      <c r="O636" s="238"/>
      <c r="P636" s="238"/>
      <c r="Q636" s="247"/>
      <c r="R636" s="241"/>
      <c r="S636" s="296"/>
      <c r="T636" s="297"/>
      <c r="U636" s="294"/>
      <c r="V636" s="294"/>
      <c r="W636" s="274"/>
      <c r="X636" s="274"/>
      <c r="Y636" s="190" t="s">
        <v>697</v>
      </c>
      <c r="Z636" s="191">
        <v>70.352757999999994</v>
      </c>
      <c r="AA636" s="190" t="s">
        <v>697</v>
      </c>
      <c r="AB636" s="274"/>
      <c r="AC636" s="191">
        <v>70.352757999999994</v>
      </c>
      <c r="AD636" s="295"/>
      <c r="AE636" s="256"/>
      <c r="AF636" s="248"/>
      <c r="AG636" s="248"/>
      <c r="AH636" s="274"/>
      <c r="AI636" s="294"/>
      <c r="AJ636" s="266"/>
      <c r="AK636" s="266"/>
      <c r="AL636" s="266"/>
      <c r="AM636" s="266"/>
      <c r="AN636" s="266"/>
      <c r="AO636" s="266"/>
      <c r="AP636" s="266"/>
      <c r="AQ636" s="266"/>
      <c r="AR636" s="266"/>
      <c r="AS636" s="266"/>
      <c r="AT636" s="266"/>
      <c r="AU636" s="266"/>
      <c r="AV636" s="266"/>
      <c r="AW636" s="292"/>
      <c r="AX636" s="293"/>
    </row>
    <row r="637" spans="1:50">
      <c r="A637" s="367"/>
      <c r="B637" s="262"/>
      <c r="C637" s="263"/>
      <c r="D637" s="247"/>
      <c r="E637" s="244"/>
      <c r="F637" s="244"/>
      <c r="G637" s="244"/>
      <c r="H637" s="244"/>
      <c r="I637" s="244"/>
      <c r="J637" s="244"/>
      <c r="K637" s="244"/>
      <c r="L637" s="244"/>
      <c r="M637" s="244"/>
      <c r="N637" s="244"/>
      <c r="O637" s="238"/>
      <c r="P637" s="238"/>
      <c r="Q637" s="247"/>
      <c r="R637" s="241"/>
      <c r="S637" s="296"/>
      <c r="T637" s="297"/>
      <c r="U637" s="294"/>
      <c r="V637" s="294"/>
      <c r="W637" s="274"/>
      <c r="X637" s="274"/>
      <c r="Y637" s="190" t="s">
        <v>698</v>
      </c>
      <c r="Z637" s="191">
        <v>70.353539999999995</v>
      </c>
      <c r="AA637" s="189" t="s">
        <v>73</v>
      </c>
      <c r="AB637" s="274"/>
      <c r="AC637" s="191">
        <v>70.353539999999995</v>
      </c>
      <c r="AD637" s="295"/>
      <c r="AE637" s="256"/>
      <c r="AF637" s="248"/>
      <c r="AG637" s="248"/>
      <c r="AH637" s="274"/>
      <c r="AI637" s="294"/>
      <c r="AJ637" s="266"/>
      <c r="AK637" s="266"/>
      <c r="AL637" s="266"/>
      <c r="AM637" s="266"/>
      <c r="AN637" s="266"/>
      <c r="AO637" s="266"/>
      <c r="AP637" s="266"/>
      <c r="AQ637" s="266"/>
      <c r="AR637" s="266"/>
      <c r="AS637" s="266"/>
      <c r="AT637" s="266"/>
      <c r="AU637" s="266"/>
      <c r="AV637" s="266"/>
      <c r="AW637" s="292"/>
      <c r="AX637" s="293"/>
    </row>
    <row r="638" spans="1:50">
      <c r="A638" s="367"/>
      <c r="B638" s="262"/>
      <c r="C638" s="263"/>
      <c r="D638" s="247"/>
      <c r="E638" s="244"/>
      <c r="F638" s="244"/>
      <c r="G638" s="244"/>
      <c r="H638" s="244"/>
      <c r="I638" s="244"/>
      <c r="J638" s="244"/>
      <c r="K638" s="244"/>
      <c r="L638" s="244"/>
      <c r="M638" s="244"/>
      <c r="N638" s="244"/>
      <c r="O638" s="238"/>
      <c r="P638" s="238"/>
      <c r="Q638" s="247"/>
      <c r="R638" s="241"/>
      <c r="S638" s="296"/>
      <c r="T638" s="297"/>
      <c r="U638" s="294"/>
      <c r="V638" s="294"/>
      <c r="W638" s="274"/>
      <c r="X638" s="274"/>
      <c r="Y638" s="190" t="s">
        <v>699</v>
      </c>
      <c r="Z638" s="191">
        <v>72.698657999999995</v>
      </c>
      <c r="AA638" s="189" t="s">
        <v>73</v>
      </c>
      <c r="AB638" s="274"/>
      <c r="AC638" s="191">
        <v>72.698657999999995</v>
      </c>
      <c r="AD638" s="295"/>
      <c r="AE638" s="256"/>
      <c r="AF638" s="248"/>
      <c r="AG638" s="248"/>
      <c r="AH638" s="274"/>
      <c r="AI638" s="294"/>
      <c r="AJ638" s="266"/>
      <c r="AK638" s="266"/>
      <c r="AL638" s="266"/>
      <c r="AM638" s="266"/>
      <c r="AN638" s="266"/>
      <c r="AO638" s="266"/>
      <c r="AP638" s="266"/>
      <c r="AQ638" s="266"/>
      <c r="AR638" s="266"/>
      <c r="AS638" s="266"/>
      <c r="AT638" s="266"/>
      <c r="AU638" s="266"/>
      <c r="AV638" s="266"/>
      <c r="AW638" s="292"/>
      <c r="AX638" s="293"/>
    </row>
    <row r="639" spans="1:50" ht="33.200000000000003" customHeight="1">
      <c r="A639" s="365" t="s">
        <v>419</v>
      </c>
      <c r="B639" s="77" t="s">
        <v>700</v>
      </c>
      <c r="C639" s="78" t="s">
        <v>701</v>
      </c>
      <c r="D639" s="79">
        <v>47818</v>
      </c>
      <c r="E639" s="80">
        <v>0</v>
      </c>
      <c r="F639" s="80">
        <v>0</v>
      </c>
      <c r="G639" s="80">
        <v>0</v>
      </c>
      <c r="H639" s="80">
        <v>0</v>
      </c>
      <c r="I639" s="80">
        <v>0</v>
      </c>
      <c r="J639" s="80">
        <v>0</v>
      </c>
      <c r="K639" s="80">
        <v>0</v>
      </c>
      <c r="L639" s="80">
        <v>0</v>
      </c>
      <c r="M639" s="80">
        <v>0</v>
      </c>
      <c r="N639" s="80">
        <v>0</v>
      </c>
      <c r="O639" s="95" t="s">
        <v>73</v>
      </c>
      <c r="P639" s="95" t="s">
        <v>73</v>
      </c>
      <c r="Q639" s="79" t="s">
        <v>73</v>
      </c>
      <c r="R639" s="83">
        <v>0</v>
      </c>
      <c r="S639" s="79" t="s">
        <v>73</v>
      </c>
      <c r="T639" s="153">
        <v>0</v>
      </c>
      <c r="U639" s="79" t="s">
        <v>73</v>
      </c>
      <c r="V639" s="79" t="s">
        <v>73</v>
      </c>
      <c r="W639" s="79" t="s">
        <v>73</v>
      </c>
      <c r="X639" s="79" t="s">
        <v>73</v>
      </c>
      <c r="Y639" s="79" t="s">
        <v>73</v>
      </c>
      <c r="Z639" s="79" t="s">
        <v>73</v>
      </c>
      <c r="AA639" s="79" t="s">
        <v>73</v>
      </c>
      <c r="AB639" s="79" t="s">
        <v>73</v>
      </c>
      <c r="AC639" s="79" t="s">
        <v>73</v>
      </c>
      <c r="AD639" s="79" t="s">
        <v>73</v>
      </c>
      <c r="AE639" s="79" t="s">
        <v>73</v>
      </c>
      <c r="AF639" s="82">
        <v>0</v>
      </c>
      <c r="AG639" s="82">
        <v>0</v>
      </c>
      <c r="AH639" s="79" t="s">
        <v>73</v>
      </c>
      <c r="AI639" s="79" t="s">
        <v>73</v>
      </c>
      <c r="AJ639" s="79" t="s">
        <v>73</v>
      </c>
      <c r="AK639" s="79" t="s">
        <v>73</v>
      </c>
      <c r="AL639" s="79" t="s">
        <v>73</v>
      </c>
      <c r="AM639" s="79" t="s">
        <v>73</v>
      </c>
      <c r="AN639" s="79" t="s">
        <v>73</v>
      </c>
      <c r="AO639" s="79" t="s">
        <v>73</v>
      </c>
      <c r="AP639" s="79" t="s">
        <v>73</v>
      </c>
      <c r="AQ639" s="79" t="s">
        <v>73</v>
      </c>
      <c r="AR639" s="79" t="s">
        <v>73</v>
      </c>
      <c r="AS639" s="79" t="s">
        <v>73</v>
      </c>
      <c r="AT639" s="79" t="s">
        <v>73</v>
      </c>
      <c r="AU639" s="79" t="s">
        <v>73</v>
      </c>
      <c r="AV639" s="79" t="s">
        <v>73</v>
      </c>
      <c r="AW639" s="79" t="s">
        <v>73</v>
      </c>
      <c r="AX639" s="382" t="s">
        <v>73</v>
      </c>
    </row>
    <row r="640" spans="1:50" ht="94.5">
      <c r="A640" s="365" t="s">
        <v>419</v>
      </c>
      <c r="B640" s="77" t="s">
        <v>702</v>
      </c>
      <c r="C640" s="78" t="s">
        <v>703</v>
      </c>
      <c r="D640" s="79">
        <v>46357</v>
      </c>
      <c r="E640" s="80">
        <v>0</v>
      </c>
      <c r="F640" s="80">
        <v>0</v>
      </c>
      <c r="G640" s="80">
        <v>0</v>
      </c>
      <c r="H640" s="80">
        <v>0</v>
      </c>
      <c r="I640" s="80">
        <v>1</v>
      </c>
      <c r="J640" s="80">
        <v>0</v>
      </c>
      <c r="K640" s="80">
        <v>0</v>
      </c>
      <c r="L640" s="80">
        <v>0</v>
      </c>
      <c r="M640" s="80">
        <v>0</v>
      </c>
      <c r="N640" s="80">
        <v>0</v>
      </c>
      <c r="O640" s="95" t="s">
        <v>114</v>
      </c>
      <c r="P640" s="95" t="s">
        <v>704</v>
      </c>
      <c r="Q640" s="96" t="s">
        <v>122</v>
      </c>
      <c r="R640" s="83">
        <v>5.4583333300000003</v>
      </c>
      <c r="S640" s="81" t="s">
        <v>136</v>
      </c>
      <c r="T640" s="118">
        <v>0</v>
      </c>
      <c r="U640" s="81" t="s">
        <v>705</v>
      </c>
      <c r="V640" s="81" t="s">
        <v>73</v>
      </c>
      <c r="W640" s="84" t="s">
        <v>73</v>
      </c>
      <c r="X640" s="84" t="s">
        <v>73</v>
      </c>
      <c r="Y640" s="81" t="s">
        <v>73</v>
      </c>
      <c r="Z640" s="82" t="s">
        <v>73</v>
      </c>
      <c r="AA640" s="81" t="s">
        <v>73</v>
      </c>
      <c r="AB640" s="143" t="s">
        <v>73</v>
      </c>
      <c r="AC640" s="82" t="s">
        <v>73</v>
      </c>
      <c r="AD640" s="82" t="s">
        <v>73</v>
      </c>
      <c r="AE640" s="81" t="s">
        <v>73</v>
      </c>
      <c r="AF640" s="82">
        <v>0</v>
      </c>
      <c r="AG640" s="82">
        <v>0</v>
      </c>
      <c r="AH640" s="84" t="s">
        <v>73</v>
      </c>
      <c r="AI640" s="189" t="s">
        <v>73</v>
      </c>
      <c r="AJ640" s="218">
        <v>46204</v>
      </c>
      <c r="AK640" s="87" t="s">
        <v>73</v>
      </c>
      <c r="AL640" s="218" t="s">
        <v>73</v>
      </c>
      <c r="AM640" s="87" t="s">
        <v>73</v>
      </c>
      <c r="AN640" s="218" t="s">
        <v>73</v>
      </c>
      <c r="AO640" s="87" t="s">
        <v>73</v>
      </c>
      <c r="AP640" s="218" t="s">
        <v>73</v>
      </c>
      <c r="AQ640" s="87" t="s">
        <v>73</v>
      </c>
      <c r="AR640" s="218" t="s">
        <v>73</v>
      </c>
      <c r="AS640" s="87" t="s">
        <v>73</v>
      </c>
      <c r="AT640" s="87">
        <v>46631</v>
      </c>
      <c r="AU640" s="192" t="s">
        <v>73</v>
      </c>
      <c r="AV640" s="169" t="s">
        <v>73</v>
      </c>
      <c r="AW640" s="81" t="s">
        <v>73</v>
      </c>
      <c r="AX640" s="88" t="s">
        <v>73</v>
      </c>
    </row>
    <row r="641" spans="1:50" ht="15" customHeight="1">
      <c r="A641" s="367" t="s">
        <v>419</v>
      </c>
      <c r="B641" s="262" t="s">
        <v>706</v>
      </c>
      <c r="C641" s="263" t="s">
        <v>707</v>
      </c>
      <c r="D641" s="247">
        <v>47818</v>
      </c>
      <c r="E641" s="244">
        <v>0</v>
      </c>
      <c r="F641" s="244">
        <v>0</v>
      </c>
      <c r="G641" s="244">
        <v>0</v>
      </c>
      <c r="H641" s="244">
        <v>0</v>
      </c>
      <c r="I641" s="244">
        <v>0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38" t="s">
        <v>120</v>
      </c>
      <c r="P641" s="238" t="s">
        <v>708</v>
      </c>
      <c r="Q641" s="240" t="s">
        <v>122</v>
      </c>
      <c r="R641" s="241">
        <v>3.6814049999999998</v>
      </c>
      <c r="S641" s="238" t="s">
        <v>123</v>
      </c>
      <c r="T641" s="240">
        <v>3.6814049999999998</v>
      </c>
      <c r="U641" s="238" t="s">
        <v>705</v>
      </c>
      <c r="V641" s="238" t="s">
        <v>705</v>
      </c>
      <c r="W641" s="251">
        <v>3</v>
      </c>
      <c r="X641" s="251">
        <v>3</v>
      </c>
      <c r="Y641" s="85" t="s">
        <v>447</v>
      </c>
      <c r="Z641" s="82">
        <v>3.57</v>
      </c>
      <c r="AA641" s="81" t="s">
        <v>73</v>
      </c>
      <c r="AB641" s="243">
        <v>0</v>
      </c>
      <c r="AC641" s="82">
        <v>3.57</v>
      </c>
      <c r="AD641" s="240">
        <f>AC641</f>
        <v>3.57</v>
      </c>
      <c r="AE641" s="238" t="s">
        <v>447</v>
      </c>
      <c r="AF641" s="240">
        <v>4.3554000000000004</v>
      </c>
      <c r="AG641" s="240">
        <v>4.3554000000000004</v>
      </c>
      <c r="AH641" s="251">
        <v>32615907453</v>
      </c>
      <c r="AI641" s="260" t="s">
        <v>139</v>
      </c>
      <c r="AJ641" s="239">
        <v>46129</v>
      </c>
      <c r="AK641" s="239">
        <v>46126</v>
      </c>
      <c r="AL641" s="239">
        <v>46135</v>
      </c>
      <c r="AM641" s="239">
        <v>46149</v>
      </c>
      <c r="AN641" s="240" t="s">
        <v>73</v>
      </c>
      <c r="AO641" s="240" t="s">
        <v>73</v>
      </c>
      <c r="AP641" s="240" t="s">
        <v>73</v>
      </c>
      <c r="AQ641" s="240" t="s">
        <v>73</v>
      </c>
      <c r="AR641" s="239">
        <v>46169</v>
      </c>
      <c r="AS641" s="239">
        <v>46169</v>
      </c>
      <c r="AT641" s="239" t="s">
        <v>709</v>
      </c>
      <c r="AU641" s="239" t="s">
        <v>710</v>
      </c>
      <c r="AV641" s="239" t="s">
        <v>711</v>
      </c>
      <c r="AW641" s="240" t="s">
        <v>73</v>
      </c>
      <c r="AX641" s="369" t="s">
        <v>73</v>
      </c>
    </row>
    <row r="642" spans="1:50">
      <c r="A642" s="367"/>
      <c r="B642" s="262"/>
      <c r="C642" s="263"/>
      <c r="D642" s="247"/>
      <c r="E642" s="244"/>
      <c r="F642" s="244"/>
      <c r="G642" s="244"/>
      <c r="H642" s="244"/>
      <c r="I642" s="244"/>
      <c r="J642" s="244"/>
      <c r="K642" s="244"/>
      <c r="L642" s="244"/>
      <c r="M642" s="244"/>
      <c r="N642" s="244"/>
      <c r="O642" s="238"/>
      <c r="P642" s="238"/>
      <c r="Q642" s="240"/>
      <c r="R642" s="241"/>
      <c r="S642" s="238"/>
      <c r="T642" s="240"/>
      <c r="U642" s="238"/>
      <c r="V642" s="238"/>
      <c r="W642" s="251"/>
      <c r="X642" s="251"/>
      <c r="Y642" s="85" t="s">
        <v>712</v>
      </c>
      <c r="Z642" s="82">
        <v>3.57</v>
      </c>
      <c r="AA642" s="81" t="s">
        <v>73</v>
      </c>
      <c r="AB642" s="243"/>
      <c r="AC642" s="82">
        <v>3.57</v>
      </c>
      <c r="AD642" s="240"/>
      <c r="AE642" s="238"/>
      <c r="AF642" s="240"/>
      <c r="AG642" s="240"/>
      <c r="AH642" s="251"/>
      <c r="AI642" s="260"/>
      <c r="AJ642" s="239"/>
      <c r="AK642" s="239"/>
      <c r="AL642" s="239"/>
      <c r="AM642" s="239"/>
      <c r="AN642" s="240"/>
      <c r="AO642" s="240"/>
      <c r="AP642" s="240"/>
      <c r="AQ642" s="240"/>
      <c r="AR642" s="239"/>
      <c r="AS642" s="239"/>
      <c r="AT642" s="239"/>
      <c r="AU642" s="239"/>
      <c r="AV642" s="239"/>
      <c r="AW642" s="240"/>
      <c r="AX642" s="369"/>
    </row>
    <row r="643" spans="1:50">
      <c r="A643" s="367"/>
      <c r="B643" s="262"/>
      <c r="C643" s="263"/>
      <c r="D643" s="247"/>
      <c r="E643" s="244"/>
      <c r="F643" s="244"/>
      <c r="G643" s="244"/>
      <c r="H643" s="244"/>
      <c r="I643" s="244"/>
      <c r="J643" s="244"/>
      <c r="K643" s="244"/>
      <c r="L643" s="244"/>
      <c r="M643" s="244"/>
      <c r="N643" s="244"/>
      <c r="O643" s="238"/>
      <c r="P643" s="238"/>
      <c r="Q643" s="240"/>
      <c r="R643" s="241"/>
      <c r="S643" s="238"/>
      <c r="T643" s="240"/>
      <c r="U643" s="238"/>
      <c r="V643" s="238"/>
      <c r="W643" s="251"/>
      <c r="X643" s="251"/>
      <c r="Y643" s="85" t="s">
        <v>713</v>
      </c>
      <c r="Z643" s="82">
        <v>3.6080000000000001</v>
      </c>
      <c r="AA643" s="81" t="s">
        <v>73</v>
      </c>
      <c r="AB643" s="243"/>
      <c r="AC643" s="82">
        <v>3.6080000000000001</v>
      </c>
      <c r="AD643" s="240"/>
      <c r="AE643" s="238"/>
      <c r="AF643" s="240"/>
      <c r="AG643" s="240"/>
      <c r="AH643" s="251"/>
      <c r="AI643" s="260"/>
      <c r="AJ643" s="239"/>
      <c r="AK643" s="239"/>
      <c r="AL643" s="239"/>
      <c r="AM643" s="239"/>
      <c r="AN643" s="240"/>
      <c r="AO643" s="240"/>
      <c r="AP643" s="240"/>
      <c r="AQ643" s="240"/>
      <c r="AR643" s="239"/>
      <c r="AS643" s="239"/>
      <c r="AT643" s="239"/>
      <c r="AU643" s="239"/>
      <c r="AV643" s="239"/>
      <c r="AW643" s="240"/>
      <c r="AX643" s="369"/>
    </row>
    <row r="644" spans="1:50" ht="126">
      <c r="A644" s="365" t="s">
        <v>419</v>
      </c>
      <c r="B644" s="77" t="s">
        <v>714</v>
      </c>
      <c r="C644" s="78" t="s">
        <v>715</v>
      </c>
      <c r="D644" s="79">
        <v>46722</v>
      </c>
      <c r="E644" s="80">
        <v>0</v>
      </c>
      <c r="F644" s="80">
        <v>0</v>
      </c>
      <c r="G644" s="80">
        <v>0</v>
      </c>
      <c r="H644" s="80">
        <v>0</v>
      </c>
      <c r="I644" s="80">
        <v>0</v>
      </c>
      <c r="J644" s="80">
        <v>0</v>
      </c>
      <c r="K644" s="80">
        <v>0</v>
      </c>
      <c r="L644" s="80">
        <v>0</v>
      </c>
      <c r="M644" s="80">
        <v>0</v>
      </c>
      <c r="N644" s="80">
        <v>0</v>
      </c>
      <c r="O644" s="95" t="s">
        <v>114</v>
      </c>
      <c r="P644" s="95" t="s">
        <v>716</v>
      </c>
      <c r="Q644" s="96" t="s">
        <v>135</v>
      </c>
      <c r="R644" s="83">
        <v>58.851810149999999</v>
      </c>
      <c r="S644" s="95" t="s">
        <v>136</v>
      </c>
      <c r="T644" s="118">
        <v>0</v>
      </c>
      <c r="U644" s="95" t="s">
        <v>150</v>
      </c>
      <c r="V644" s="95" t="s">
        <v>73</v>
      </c>
      <c r="W644" s="109" t="s">
        <v>73</v>
      </c>
      <c r="X644" s="109" t="s">
        <v>73</v>
      </c>
      <c r="Y644" s="81" t="s">
        <v>73</v>
      </c>
      <c r="Z644" s="82" t="s">
        <v>73</v>
      </c>
      <c r="AA644" s="81" t="s">
        <v>73</v>
      </c>
      <c r="AB644" s="175" t="s">
        <v>73</v>
      </c>
      <c r="AC644" s="82" t="s">
        <v>73</v>
      </c>
      <c r="AD644" s="96" t="s">
        <v>73</v>
      </c>
      <c r="AE644" s="95" t="s">
        <v>73</v>
      </c>
      <c r="AF644" s="96">
        <v>0</v>
      </c>
      <c r="AG644" s="96">
        <v>0</v>
      </c>
      <c r="AH644" s="109" t="s">
        <v>73</v>
      </c>
      <c r="AI644" s="110" t="s">
        <v>73</v>
      </c>
      <c r="AJ644" s="111">
        <v>46266</v>
      </c>
      <c r="AK644" s="111" t="s">
        <v>73</v>
      </c>
      <c r="AL644" s="111" t="s">
        <v>73</v>
      </c>
      <c r="AM644" s="111" t="s">
        <v>73</v>
      </c>
      <c r="AN644" s="96" t="s">
        <v>73</v>
      </c>
      <c r="AO644" s="96" t="s">
        <v>73</v>
      </c>
      <c r="AP644" s="96" t="s">
        <v>73</v>
      </c>
      <c r="AQ644" s="96" t="s">
        <v>73</v>
      </c>
      <c r="AR644" s="111" t="s">
        <v>73</v>
      </c>
      <c r="AS644" s="111" t="s">
        <v>73</v>
      </c>
      <c r="AT644" s="111">
        <v>46327</v>
      </c>
      <c r="AU644" s="111" t="s">
        <v>73</v>
      </c>
      <c r="AV644" s="111" t="s">
        <v>73</v>
      </c>
      <c r="AW644" s="96" t="s">
        <v>73</v>
      </c>
      <c r="AX644" s="377" t="s">
        <v>73</v>
      </c>
    </row>
    <row r="645" spans="1:50" ht="47.25">
      <c r="A645" s="365" t="s">
        <v>419</v>
      </c>
      <c r="B645" s="77" t="s">
        <v>717</v>
      </c>
      <c r="C645" s="78" t="s">
        <v>718</v>
      </c>
      <c r="D645" s="79">
        <v>46357</v>
      </c>
      <c r="E645" s="80">
        <v>0</v>
      </c>
      <c r="F645" s="80">
        <v>0</v>
      </c>
      <c r="G645" s="80">
        <v>0</v>
      </c>
      <c r="H645" s="80">
        <v>0</v>
      </c>
      <c r="I645" s="80">
        <v>1</v>
      </c>
      <c r="J645" s="80">
        <v>0</v>
      </c>
      <c r="K645" s="80">
        <v>0</v>
      </c>
      <c r="L645" s="80">
        <v>0</v>
      </c>
      <c r="M645" s="80">
        <v>0</v>
      </c>
      <c r="N645" s="80">
        <v>0</v>
      </c>
      <c r="O645" s="95" t="s">
        <v>114</v>
      </c>
      <c r="P645" s="95" t="s">
        <v>115</v>
      </c>
      <c r="Q645" s="96" t="s">
        <v>73</v>
      </c>
      <c r="R645" s="83">
        <v>0</v>
      </c>
      <c r="S645" s="96" t="s">
        <v>73</v>
      </c>
      <c r="T645" s="96">
        <v>0</v>
      </c>
      <c r="U645" s="96" t="s">
        <v>73</v>
      </c>
      <c r="V645" s="96" t="s">
        <v>73</v>
      </c>
      <c r="W645" s="96" t="s">
        <v>73</v>
      </c>
      <c r="X645" s="96" t="s">
        <v>73</v>
      </c>
      <c r="Y645" s="96" t="s">
        <v>73</v>
      </c>
      <c r="Z645" s="96" t="s">
        <v>73</v>
      </c>
      <c r="AA645" s="96" t="s">
        <v>73</v>
      </c>
      <c r="AB645" s="96" t="s">
        <v>73</v>
      </c>
      <c r="AC645" s="96" t="s">
        <v>73</v>
      </c>
      <c r="AD645" s="96" t="s">
        <v>73</v>
      </c>
      <c r="AE645" s="95" t="s">
        <v>719</v>
      </c>
      <c r="AF645" s="96">
        <v>34.064757999999998</v>
      </c>
      <c r="AG645" s="96">
        <v>10.816979468</v>
      </c>
      <c r="AH645" s="109" t="s">
        <v>73</v>
      </c>
      <c r="AI645" s="109" t="s">
        <v>73</v>
      </c>
      <c r="AJ645" s="109" t="s">
        <v>73</v>
      </c>
      <c r="AK645" s="109" t="s">
        <v>73</v>
      </c>
      <c r="AL645" s="109" t="s">
        <v>73</v>
      </c>
      <c r="AM645" s="109" t="s">
        <v>73</v>
      </c>
      <c r="AN645" s="109" t="s">
        <v>73</v>
      </c>
      <c r="AO645" s="109" t="s">
        <v>73</v>
      </c>
      <c r="AP645" s="109" t="s">
        <v>73</v>
      </c>
      <c r="AQ645" s="109" t="s">
        <v>73</v>
      </c>
      <c r="AR645" s="109" t="s">
        <v>73</v>
      </c>
      <c r="AS645" s="109" t="s">
        <v>73</v>
      </c>
      <c r="AT645" s="109" t="s">
        <v>73</v>
      </c>
      <c r="AU645" s="111">
        <v>45832</v>
      </c>
      <c r="AV645" s="111">
        <v>46356</v>
      </c>
      <c r="AW645" s="96" t="s">
        <v>73</v>
      </c>
      <c r="AX645" s="377" t="s">
        <v>720</v>
      </c>
    </row>
    <row r="646" spans="1:50" ht="47.25">
      <c r="A646" s="365" t="s">
        <v>419</v>
      </c>
      <c r="B646" s="77" t="s">
        <v>721</v>
      </c>
      <c r="C646" s="78" t="s">
        <v>722</v>
      </c>
      <c r="D646" s="79">
        <v>48549</v>
      </c>
      <c r="E646" s="80">
        <v>0</v>
      </c>
      <c r="F646" s="80">
        <v>0</v>
      </c>
      <c r="G646" s="80">
        <v>0</v>
      </c>
      <c r="H646" s="80">
        <v>0</v>
      </c>
      <c r="I646" s="80">
        <v>0</v>
      </c>
      <c r="J646" s="80">
        <v>0</v>
      </c>
      <c r="K646" s="80">
        <v>0</v>
      </c>
      <c r="L646" s="80">
        <v>0</v>
      </c>
      <c r="M646" s="80">
        <v>0</v>
      </c>
      <c r="N646" s="80">
        <v>0</v>
      </c>
      <c r="O646" s="95" t="s">
        <v>73</v>
      </c>
      <c r="P646" s="95" t="s">
        <v>73</v>
      </c>
      <c r="Q646" s="95" t="s">
        <v>73</v>
      </c>
      <c r="R646" s="83">
        <v>0</v>
      </c>
      <c r="S646" s="95" t="s">
        <v>73</v>
      </c>
      <c r="T646" s="153">
        <v>0</v>
      </c>
      <c r="U646" s="95" t="s">
        <v>73</v>
      </c>
      <c r="V646" s="95" t="s">
        <v>73</v>
      </c>
      <c r="W646" s="95" t="s">
        <v>73</v>
      </c>
      <c r="X646" s="95" t="s">
        <v>73</v>
      </c>
      <c r="Y646" s="95" t="s">
        <v>73</v>
      </c>
      <c r="Z646" s="95" t="s">
        <v>73</v>
      </c>
      <c r="AA646" s="95" t="s">
        <v>73</v>
      </c>
      <c r="AB646" s="95" t="s">
        <v>73</v>
      </c>
      <c r="AC646" s="95" t="s">
        <v>73</v>
      </c>
      <c r="AD646" s="95" t="s">
        <v>73</v>
      </c>
      <c r="AE646" s="95" t="s">
        <v>73</v>
      </c>
      <c r="AF646" s="153">
        <v>0</v>
      </c>
      <c r="AG646" s="82">
        <v>0</v>
      </c>
      <c r="AH646" s="84" t="s">
        <v>73</v>
      </c>
      <c r="AI646" s="144" t="s">
        <v>73</v>
      </c>
      <c r="AJ646" s="87" t="s">
        <v>73</v>
      </c>
      <c r="AK646" s="87" t="s">
        <v>73</v>
      </c>
      <c r="AL646" s="87" t="s">
        <v>73</v>
      </c>
      <c r="AM646" s="87" t="s">
        <v>73</v>
      </c>
      <c r="AN646" s="82" t="s">
        <v>73</v>
      </c>
      <c r="AO646" s="82" t="s">
        <v>73</v>
      </c>
      <c r="AP646" s="82" t="s">
        <v>73</v>
      </c>
      <c r="AQ646" s="82" t="s">
        <v>73</v>
      </c>
      <c r="AR646" s="87" t="s">
        <v>73</v>
      </c>
      <c r="AS646" s="87" t="s">
        <v>73</v>
      </c>
      <c r="AT646" s="87" t="s">
        <v>73</v>
      </c>
      <c r="AU646" s="87" t="s">
        <v>73</v>
      </c>
      <c r="AV646" s="218" t="s">
        <v>73</v>
      </c>
      <c r="AW646" s="82" t="s">
        <v>73</v>
      </c>
      <c r="AX646" s="88" t="s">
        <v>73</v>
      </c>
    </row>
    <row r="647" spans="1:50" ht="30" customHeight="1">
      <c r="A647" s="367" t="s">
        <v>419</v>
      </c>
      <c r="B647" s="262" t="s">
        <v>723</v>
      </c>
      <c r="C647" s="263" t="s">
        <v>724</v>
      </c>
      <c r="D647" s="247">
        <v>47453</v>
      </c>
      <c r="E647" s="244">
        <v>0</v>
      </c>
      <c r="F647" s="244">
        <v>0</v>
      </c>
      <c r="G647" s="244">
        <v>0</v>
      </c>
      <c r="H647" s="244">
        <v>0</v>
      </c>
      <c r="I647" s="244">
        <v>1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38" t="s">
        <v>114</v>
      </c>
      <c r="P647" s="238" t="s">
        <v>725</v>
      </c>
      <c r="Q647" s="240" t="s">
        <v>122</v>
      </c>
      <c r="R647" s="241">
        <v>18.817847</v>
      </c>
      <c r="S647" s="256" t="s">
        <v>136</v>
      </c>
      <c r="T647" s="248">
        <v>18.817847</v>
      </c>
      <c r="U647" s="256" t="s">
        <v>150</v>
      </c>
      <c r="V647" s="256" t="s">
        <v>150</v>
      </c>
      <c r="W647" s="274">
        <v>2</v>
      </c>
      <c r="X647" s="274">
        <v>2</v>
      </c>
      <c r="Y647" s="85" t="s">
        <v>430</v>
      </c>
      <c r="Z647" s="82">
        <v>16.936062</v>
      </c>
      <c r="AA647" s="81" t="s">
        <v>73</v>
      </c>
      <c r="AB647" s="243">
        <v>0</v>
      </c>
      <c r="AC647" s="82">
        <v>16.936062</v>
      </c>
      <c r="AD647" s="240">
        <f>AC647</f>
        <v>16.936062</v>
      </c>
      <c r="AE647" s="256" t="s">
        <v>430</v>
      </c>
      <c r="AF647" s="240">
        <v>20.661995640000001</v>
      </c>
      <c r="AG647" s="240">
        <v>20.661995640000001</v>
      </c>
      <c r="AH647" s="251" t="s">
        <v>726</v>
      </c>
      <c r="AI647" s="260" t="s">
        <v>139</v>
      </c>
      <c r="AJ647" s="239">
        <v>46168</v>
      </c>
      <c r="AK647" s="239">
        <v>46127</v>
      </c>
      <c r="AL647" s="291">
        <v>46155</v>
      </c>
      <c r="AM647" s="291">
        <v>46164</v>
      </c>
      <c r="AN647" s="252" t="s">
        <v>273</v>
      </c>
      <c r="AO647" s="252" t="s">
        <v>274</v>
      </c>
      <c r="AP647" s="252" t="s">
        <v>727</v>
      </c>
      <c r="AQ647" s="252" t="s">
        <v>728</v>
      </c>
      <c r="AR647" s="291">
        <v>46184</v>
      </c>
      <c r="AS647" s="291">
        <v>46177</v>
      </c>
      <c r="AT647" s="252" t="s">
        <v>729</v>
      </c>
      <c r="AU647" s="252" t="s">
        <v>730</v>
      </c>
      <c r="AV647" s="252" t="s">
        <v>279</v>
      </c>
      <c r="AW647" s="240" t="s">
        <v>73</v>
      </c>
      <c r="AX647" s="380" t="s">
        <v>73</v>
      </c>
    </row>
    <row r="648" spans="1:50" ht="106.5" customHeight="1">
      <c r="A648" s="367"/>
      <c r="B648" s="262"/>
      <c r="C648" s="263"/>
      <c r="D648" s="247"/>
      <c r="E648" s="244"/>
      <c r="F648" s="244"/>
      <c r="G648" s="244"/>
      <c r="H648" s="244"/>
      <c r="I648" s="244"/>
      <c r="J648" s="244"/>
      <c r="K648" s="244"/>
      <c r="L648" s="244"/>
      <c r="M648" s="244"/>
      <c r="N648" s="244"/>
      <c r="O648" s="238"/>
      <c r="P648" s="238"/>
      <c r="Q648" s="240"/>
      <c r="R648" s="241"/>
      <c r="S648" s="256"/>
      <c r="T648" s="248"/>
      <c r="U648" s="256"/>
      <c r="V648" s="256"/>
      <c r="W648" s="274"/>
      <c r="X648" s="274"/>
      <c r="Y648" s="85" t="s">
        <v>731</v>
      </c>
      <c r="Z648" s="82">
        <v>17.876954999999999</v>
      </c>
      <c r="AA648" s="81" t="s">
        <v>731</v>
      </c>
      <c r="AB648" s="243"/>
      <c r="AC648" s="82">
        <v>17.876954999999999</v>
      </c>
      <c r="AD648" s="240"/>
      <c r="AE648" s="256"/>
      <c r="AF648" s="240"/>
      <c r="AG648" s="240"/>
      <c r="AH648" s="251"/>
      <c r="AI648" s="260"/>
      <c r="AJ648" s="239"/>
      <c r="AK648" s="239"/>
      <c r="AL648" s="291"/>
      <c r="AM648" s="291"/>
      <c r="AN648" s="252"/>
      <c r="AO648" s="252"/>
      <c r="AP648" s="252"/>
      <c r="AQ648" s="252"/>
      <c r="AR648" s="291"/>
      <c r="AS648" s="291"/>
      <c r="AT648" s="252"/>
      <c r="AU648" s="252"/>
      <c r="AV648" s="252"/>
      <c r="AW648" s="240"/>
      <c r="AX648" s="380"/>
    </row>
    <row r="649" spans="1:50" ht="94.5">
      <c r="A649" s="367"/>
      <c r="B649" s="262"/>
      <c r="C649" s="263"/>
      <c r="D649" s="247"/>
      <c r="E649" s="244"/>
      <c r="F649" s="244"/>
      <c r="G649" s="244"/>
      <c r="H649" s="244"/>
      <c r="I649" s="244"/>
      <c r="J649" s="244"/>
      <c r="K649" s="244"/>
      <c r="L649" s="244"/>
      <c r="M649" s="244"/>
      <c r="N649" s="244"/>
      <c r="O649" s="95" t="s">
        <v>147</v>
      </c>
      <c r="P649" s="95" t="s">
        <v>732</v>
      </c>
      <c r="Q649" s="96" t="s">
        <v>122</v>
      </c>
      <c r="R649" s="83">
        <v>5.88965082</v>
      </c>
      <c r="S649" s="81" t="s">
        <v>149</v>
      </c>
      <c r="T649" s="82">
        <v>5.88965082</v>
      </c>
      <c r="U649" s="81" t="s">
        <v>610</v>
      </c>
      <c r="V649" s="81" t="s">
        <v>610</v>
      </c>
      <c r="W649" s="84">
        <v>1</v>
      </c>
      <c r="X649" s="84">
        <v>1</v>
      </c>
      <c r="Y649" s="193" t="s">
        <v>733</v>
      </c>
      <c r="Z649" s="194">
        <v>5.8896509999999997</v>
      </c>
      <c r="AA649" s="81" t="s">
        <v>73</v>
      </c>
      <c r="AB649" s="175" t="s">
        <v>73</v>
      </c>
      <c r="AC649" s="96" t="s">
        <v>73</v>
      </c>
      <c r="AD649" s="96">
        <v>5.8896509999999997</v>
      </c>
      <c r="AE649" s="81" t="s">
        <v>733</v>
      </c>
      <c r="AF649" s="96">
        <v>7.1853740000000004</v>
      </c>
      <c r="AG649" s="96">
        <v>7.1853740000000004</v>
      </c>
      <c r="AH649" s="109" t="s">
        <v>73</v>
      </c>
      <c r="AI649" s="110" t="s">
        <v>73</v>
      </c>
      <c r="AJ649" s="111">
        <v>46195</v>
      </c>
      <c r="AK649" s="111">
        <v>46188</v>
      </c>
      <c r="AL649" s="111">
        <v>46188</v>
      </c>
      <c r="AM649" s="111">
        <v>46188</v>
      </c>
      <c r="AN649" s="96" t="s">
        <v>734</v>
      </c>
      <c r="AO649" s="96" t="s">
        <v>207</v>
      </c>
      <c r="AP649" s="96" t="s">
        <v>397</v>
      </c>
      <c r="AQ649" s="96" t="s">
        <v>735</v>
      </c>
      <c r="AR649" s="111">
        <v>46208</v>
      </c>
      <c r="AS649" s="111">
        <v>46188</v>
      </c>
      <c r="AT649" s="111" t="s">
        <v>736</v>
      </c>
      <c r="AU649" s="111" t="s">
        <v>572</v>
      </c>
      <c r="AV649" s="111" t="s">
        <v>279</v>
      </c>
      <c r="AW649" s="96" t="s">
        <v>73</v>
      </c>
      <c r="AX649" s="377" t="s">
        <v>73</v>
      </c>
    </row>
    <row r="650" spans="1:50" ht="94.5">
      <c r="A650" s="367"/>
      <c r="B650" s="262"/>
      <c r="C650" s="263"/>
      <c r="D650" s="247"/>
      <c r="E650" s="244"/>
      <c r="F650" s="244"/>
      <c r="G650" s="244"/>
      <c r="H650" s="244"/>
      <c r="I650" s="244"/>
      <c r="J650" s="244"/>
      <c r="K650" s="244"/>
      <c r="L650" s="244"/>
      <c r="M650" s="244"/>
      <c r="N650" s="244"/>
      <c r="O650" s="95" t="s">
        <v>147</v>
      </c>
      <c r="P650" s="95" t="s">
        <v>737</v>
      </c>
      <c r="Q650" s="96" t="s">
        <v>122</v>
      </c>
      <c r="R650" s="83">
        <v>4.3442622960000001</v>
      </c>
      <c r="S650" s="81" t="s">
        <v>149</v>
      </c>
      <c r="T650" s="82">
        <v>4.3442622960000001</v>
      </c>
      <c r="U650" s="81" t="s">
        <v>610</v>
      </c>
      <c r="V650" s="81" t="s">
        <v>610</v>
      </c>
      <c r="W650" s="84">
        <v>1</v>
      </c>
      <c r="X650" s="84">
        <v>1</v>
      </c>
      <c r="Y650" s="85" t="s">
        <v>738</v>
      </c>
      <c r="Z650" s="82">
        <v>4.3442619999999996</v>
      </c>
      <c r="AA650" s="81" t="s">
        <v>73</v>
      </c>
      <c r="AB650" s="175" t="s">
        <v>73</v>
      </c>
      <c r="AC650" s="96" t="s">
        <v>73</v>
      </c>
      <c r="AD650" s="96">
        <v>4.3442619999999996</v>
      </c>
      <c r="AE650" s="81" t="s">
        <v>738</v>
      </c>
      <c r="AF650" s="96">
        <v>5.3</v>
      </c>
      <c r="AG650" s="96">
        <v>5.3</v>
      </c>
      <c r="AH650" s="109" t="s">
        <v>73</v>
      </c>
      <c r="AI650" s="110" t="s">
        <v>73</v>
      </c>
      <c r="AJ650" s="111">
        <v>46171</v>
      </c>
      <c r="AK650" s="111">
        <v>46170</v>
      </c>
      <c r="AL650" s="111">
        <v>46170</v>
      </c>
      <c r="AM650" s="111">
        <v>46170</v>
      </c>
      <c r="AN650" s="96" t="s">
        <v>734</v>
      </c>
      <c r="AO650" s="96" t="s">
        <v>207</v>
      </c>
      <c r="AP650" s="96" t="s">
        <v>739</v>
      </c>
      <c r="AQ650" s="96" t="s">
        <v>740</v>
      </c>
      <c r="AR650" s="111">
        <v>46190</v>
      </c>
      <c r="AS650" s="111">
        <v>46170</v>
      </c>
      <c r="AT650" s="111" t="s">
        <v>397</v>
      </c>
      <c r="AU650" s="111" t="s">
        <v>710</v>
      </c>
      <c r="AV650" s="111" t="s">
        <v>741</v>
      </c>
      <c r="AW650" s="96" t="s">
        <v>73</v>
      </c>
      <c r="AX650" s="377" t="s">
        <v>73</v>
      </c>
    </row>
    <row r="651" spans="1:50" ht="26.85" customHeight="1">
      <c r="A651" s="367" t="s">
        <v>419</v>
      </c>
      <c r="B651" s="262" t="s">
        <v>742</v>
      </c>
      <c r="C651" s="263" t="s">
        <v>743</v>
      </c>
      <c r="D651" s="247">
        <v>46357</v>
      </c>
      <c r="E651" s="244">
        <v>0</v>
      </c>
      <c r="F651" s="244">
        <v>0</v>
      </c>
      <c r="G651" s="244">
        <v>0</v>
      </c>
      <c r="H651" s="244">
        <v>0</v>
      </c>
      <c r="I651" s="244">
        <v>3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38" t="s">
        <v>120</v>
      </c>
      <c r="P651" s="238" t="s">
        <v>744</v>
      </c>
      <c r="Q651" s="240" t="s">
        <v>122</v>
      </c>
      <c r="R651" s="241">
        <v>4.2</v>
      </c>
      <c r="S651" s="269" t="s">
        <v>123</v>
      </c>
      <c r="T651" s="264">
        <v>4.2</v>
      </c>
      <c r="U651" s="269" t="s">
        <v>137</v>
      </c>
      <c r="V651" s="269" t="s">
        <v>137</v>
      </c>
      <c r="W651" s="274">
        <v>10</v>
      </c>
      <c r="X651" s="274">
        <v>10</v>
      </c>
      <c r="Y651" s="85" t="s">
        <v>745</v>
      </c>
      <c r="Z651" s="82">
        <v>2.4</v>
      </c>
      <c r="AA651" s="81" t="s">
        <v>73</v>
      </c>
      <c r="AB651" s="290">
        <v>0</v>
      </c>
      <c r="AC651" s="82">
        <v>2.4</v>
      </c>
      <c r="AD651" s="264">
        <f>AC651</f>
        <v>2.4</v>
      </c>
      <c r="AE651" s="269" t="s">
        <v>745</v>
      </c>
      <c r="AF651" s="240">
        <v>2.4</v>
      </c>
      <c r="AG651" s="240">
        <v>2.4</v>
      </c>
      <c r="AH651" s="251">
        <v>32515376547</v>
      </c>
      <c r="AI651" s="260" t="s">
        <v>139</v>
      </c>
      <c r="AJ651" s="239">
        <v>45989</v>
      </c>
      <c r="AK651" s="239">
        <v>45968</v>
      </c>
      <c r="AL651" s="239">
        <v>45978</v>
      </c>
      <c r="AM651" s="239">
        <v>45995</v>
      </c>
      <c r="AN651" s="240" t="s">
        <v>73</v>
      </c>
      <c r="AO651" s="240" t="s">
        <v>73</v>
      </c>
      <c r="AP651" s="240" t="s">
        <v>73</v>
      </c>
      <c r="AQ651" s="240" t="s">
        <v>73</v>
      </c>
      <c r="AR651" s="239">
        <v>46015</v>
      </c>
      <c r="AS651" s="239">
        <v>46009</v>
      </c>
      <c r="AT651" s="239" t="s">
        <v>746</v>
      </c>
      <c r="AU651" s="239" t="s">
        <v>747</v>
      </c>
      <c r="AV651" s="239" t="s">
        <v>275</v>
      </c>
      <c r="AW651" s="240" t="s">
        <v>73</v>
      </c>
      <c r="AX651" s="380" t="s">
        <v>73</v>
      </c>
    </row>
    <row r="652" spans="1:50">
      <c r="A652" s="367"/>
      <c r="B652" s="262"/>
      <c r="C652" s="263"/>
      <c r="D652" s="247"/>
      <c r="E652" s="244"/>
      <c r="F652" s="244"/>
      <c r="G652" s="244"/>
      <c r="H652" s="244"/>
      <c r="I652" s="244"/>
      <c r="J652" s="244"/>
      <c r="K652" s="244"/>
      <c r="L652" s="244"/>
      <c r="M652" s="244"/>
      <c r="N652" s="244"/>
      <c r="O652" s="238"/>
      <c r="P652" s="238"/>
      <c r="Q652" s="240"/>
      <c r="R652" s="241"/>
      <c r="S652" s="269"/>
      <c r="T652" s="264"/>
      <c r="U652" s="269"/>
      <c r="V652" s="269"/>
      <c r="W652" s="274"/>
      <c r="X652" s="274"/>
      <c r="Y652" s="85" t="s">
        <v>712</v>
      </c>
      <c r="Z652" s="82">
        <v>2.98</v>
      </c>
      <c r="AA652" s="81" t="s">
        <v>73</v>
      </c>
      <c r="AB652" s="290"/>
      <c r="AC652" s="82">
        <v>2.98</v>
      </c>
      <c r="AD652" s="264"/>
      <c r="AE652" s="269"/>
      <c r="AF652" s="240"/>
      <c r="AG652" s="240"/>
      <c r="AH652" s="251"/>
      <c r="AI652" s="260"/>
      <c r="AJ652" s="239"/>
      <c r="AK652" s="239"/>
      <c r="AL652" s="239"/>
      <c r="AM652" s="239"/>
      <c r="AN652" s="240"/>
      <c r="AO652" s="240"/>
      <c r="AP652" s="240"/>
      <c r="AQ652" s="240"/>
      <c r="AR652" s="239"/>
      <c r="AS652" s="239"/>
      <c r="AT652" s="239"/>
      <c r="AU652" s="239"/>
      <c r="AV652" s="239"/>
      <c r="AW652" s="240"/>
      <c r="AX652" s="380"/>
    </row>
    <row r="653" spans="1:50" ht="31.5">
      <c r="A653" s="367"/>
      <c r="B653" s="262"/>
      <c r="C653" s="263"/>
      <c r="D653" s="247"/>
      <c r="E653" s="244"/>
      <c r="F653" s="244"/>
      <c r="G653" s="244"/>
      <c r="H653" s="244"/>
      <c r="I653" s="244"/>
      <c r="J653" s="244"/>
      <c r="K653" s="244"/>
      <c r="L653" s="244"/>
      <c r="M653" s="244"/>
      <c r="N653" s="244"/>
      <c r="O653" s="238"/>
      <c r="P653" s="238"/>
      <c r="Q653" s="240"/>
      <c r="R653" s="241"/>
      <c r="S653" s="269"/>
      <c r="T653" s="264"/>
      <c r="U653" s="269"/>
      <c r="V653" s="269"/>
      <c r="W653" s="274"/>
      <c r="X653" s="274"/>
      <c r="Y653" s="85" t="s">
        <v>748</v>
      </c>
      <c r="Z653" s="82">
        <v>2.6065830000000001</v>
      </c>
      <c r="AA653" s="81" t="s">
        <v>73</v>
      </c>
      <c r="AB653" s="290"/>
      <c r="AC653" s="82">
        <v>2.6065830000000001</v>
      </c>
      <c r="AD653" s="264"/>
      <c r="AE653" s="269"/>
      <c r="AF653" s="240"/>
      <c r="AG653" s="240"/>
      <c r="AH653" s="251"/>
      <c r="AI653" s="260"/>
      <c r="AJ653" s="239"/>
      <c r="AK653" s="239"/>
      <c r="AL653" s="239"/>
      <c r="AM653" s="239"/>
      <c r="AN653" s="240"/>
      <c r="AO653" s="240"/>
      <c r="AP653" s="240"/>
      <c r="AQ653" s="240"/>
      <c r="AR653" s="239"/>
      <c r="AS653" s="239"/>
      <c r="AT653" s="239"/>
      <c r="AU653" s="239"/>
      <c r="AV653" s="239"/>
      <c r="AW653" s="240"/>
      <c r="AX653" s="380"/>
    </row>
    <row r="654" spans="1:50">
      <c r="A654" s="367"/>
      <c r="B654" s="262"/>
      <c r="C654" s="263"/>
      <c r="D654" s="247"/>
      <c r="E654" s="244"/>
      <c r="F654" s="244"/>
      <c r="G654" s="244"/>
      <c r="H654" s="244"/>
      <c r="I654" s="244"/>
      <c r="J654" s="244"/>
      <c r="K654" s="244"/>
      <c r="L654" s="244"/>
      <c r="M654" s="244"/>
      <c r="N654" s="244"/>
      <c r="O654" s="238"/>
      <c r="P654" s="238"/>
      <c r="Q654" s="240"/>
      <c r="R654" s="241"/>
      <c r="S654" s="269"/>
      <c r="T654" s="264"/>
      <c r="U654" s="269"/>
      <c r="V654" s="269"/>
      <c r="W654" s="274"/>
      <c r="X654" s="274"/>
      <c r="Y654" s="85" t="s">
        <v>202</v>
      </c>
      <c r="Z654" s="82">
        <v>4.2</v>
      </c>
      <c r="AA654" s="81" t="s">
        <v>202</v>
      </c>
      <c r="AB654" s="290"/>
      <c r="AC654" s="82">
        <v>4.2</v>
      </c>
      <c r="AD654" s="264"/>
      <c r="AE654" s="269"/>
      <c r="AF654" s="240"/>
      <c r="AG654" s="240"/>
      <c r="AH654" s="251"/>
      <c r="AI654" s="260"/>
      <c r="AJ654" s="239"/>
      <c r="AK654" s="239"/>
      <c r="AL654" s="239"/>
      <c r="AM654" s="239"/>
      <c r="AN654" s="240"/>
      <c r="AO654" s="240"/>
      <c r="AP654" s="240"/>
      <c r="AQ654" s="240"/>
      <c r="AR654" s="239"/>
      <c r="AS654" s="239"/>
      <c r="AT654" s="239"/>
      <c r="AU654" s="239"/>
      <c r="AV654" s="239"/>
      <c r="AW654" s="240"/>
      <c r="AX654" s="380"/>
    </row>
    <row r="655" spans="1:50">
      <c r="A655" s="367"/>
      <c r="B655" s="262"/>
      <c r="C655" s="263"/>
      <c r="D655" s="247"/>
      <c r="E655" s="244"/>
      <c r="F655" s="244"/>
      <c r="G655" s="244"/>
      <c r="H655" s="244"/>
      <c r="I655" s="244"/>
      <c r="J655" s="244"/>
      <c r="K655" s="244"/>
      <c r="L655" s="244"/>
      <c r="M655" s="244"/>
      <c r="N655" s="244"/>
      <c r="O655" s="238"/>
      <c r="P655" s="238"/>
      <c r="Q655" s="240"/>
      <c r="R655" s="241"/>
      <c r="S655" s="269"/>
      <c r="T655" s="264"/>
      <c r="U655" s="269"/>
      <c r="V655" s="269"/>
      <c r="W655" s="274"/>
      <c r="X655" s="274"/>
      <c r="Y655" s="85" t="s">
        <v>359</v>
      </c>
      <c r="Z655" s="82">
        <v>4.2</v>
      </c>
      <c r="AA655" s="81" t="s">
        <v>359</v>
      </c>
      <c r="AB655" s="290"/>
      <c r="AC655" s="82">
        <v>4.2</v>
      </c>
      <c r="AD655" s="264"/>
      <c r="AE655" s="269"/>
      <c r="AF655" s="240"/>
      <c r="AG655" s="240"/>
      <c r="AH655" s="251"/>
      <c r="AI655" s="260"/>
      <c r="AJ655" s="239"/>
      <c r="AK655" s="239"/>
      <c r="AL655" s="239"/>
      <c r="AM655" s="239"/>
      <c r="AN655" s="240"/>
      <c r="AO655" s="240"/>
      <c r="AP655" s="240"/>
      <c r="AQ655" s="240"/>
      <c r="AR655" s="239"/>
      <c r="AS655" s="239"/>
      <c r="AT655" s="239"/>
      <c r="AU655" s="239"/>
      <c r="AV655" s="239"/>
      <c r="AW655" s="240"/>
      <c r="AX655" s="380"/>
    </row>
    <row r="656" spans="1:50">
      <c r="A656" s="367"/>
      <c r="B656" s="262"/>
      <c r="C656" s="263"/>
      <c r="D656" s="247"/>
      <c r="E656" s="244"/>
      <c r="F656" s="244"/>
      <c r="G656" s="244"/>
      <c r="H656" s="244"/>
      <c r="I656" s="244"/>
      <c r="J656" s="244"/>
      <c r="K656" s="244"/>
      <c r="L656" s="244"/>
      <c r="M656" s="244"/>
      <c r="N656" s="244"/>
      <c r="O656" s="238"/>
      <c r="P656" s="238"/>
      <c r="Q656" s="240"/>
      <c r="R656" s="241"/>
      <c r="S656" s="269"/>
      <c r="T656" s="264"/>
      <c r="U656" s="269"/>
      <c r="V656" s="269"/>
      <c r="W656" s="274"/>
      <c r="X656" s="274"/>
      <c r="Y656" s="85" t="s">
        <v>447</v>
      </c>
      <c r="Z656" s="82">
        <v>3.99</v>
      </c>
      <c r="AA656" s="81" t="s">
        <v>73</v>
      </c>
      <c r="AB656" s="290"/>
      <c r="AC656" s="82">
        <v>3.99</v>
      </c>
      <c r="AD656" s="264"/>
      <c r="AE656" s="269"/>
      <c r="AF656" s="240"/>
      <c r="AG656" s="240"/>
      <c r="AH656" s="251"/>
      <c r="AI656" s="260"/>
      <c r="AJ656" s="239"/>
      <c r="AK656" s="239"/>
      <c r="AL656" s="239"/>
      <c r="AM656" s="239"/>
      <c r="AN656" s="240"/>
      <c r="AO656" s="240"/>
      <c r="AP656" s="240"/>
      <c r="AQ656" s="240"/>
      <c r="AR656" s="239"/>
      <c r="AS656" s="239"/>
      <c r="AT656" s="239"/>
      <c r="AU656" s="239"/>
      <c r="AV656" s="239"/>
      <c r="AW656" s="240"/>
      <c r="AX656" s="380"/>
    </row>
    <row r="657" spans="1:50">
      <c r="A657" s="367"/>
      <c r="B657" s="262"/>
      <c r="C657" s="263"/>
      <c r="D657" s="247"/>
      <c r="E657" s="244"/>
      <c r="F657" s="244"/>
      <c r="G657" s="244"/>
      <c r="H657" s="244"/>
      <c r="I657" s="244"/>
      <c r="J657" s="244"/>
      <c r="K657" s="244"/>
      <c r="L657" s="244"/>
      <c r="M657" s="244"/>
      <c r="N657" s="244"/>
      <c r="O657" s="238"/>
      <c r="P657" s="238"/>
      <c r="Q657" s="240"/>
      <c r="R657" s="241"/>
      <c r="S657" s="269"/>
      <c r="T657" s="264"/>
      <c r="U657" s="269"/>
      <c r="V657" s="269"/>
      <c r="W657" s="274"/>
      <c r="X657" s="274"/>
      <c r="Y657" s="85" t="s">
        <v>749</v>
      </c>
      <c r="Z657" s="82">
        <v>2.73</v>
      </c>
      <c r="AA657" s="81" t="s">
        <v>73</v>
      </c>
      <c r="AB657" s="290"/>
      <c r="AC657" s="82">
        <v>2.73</v>
      </c>
      <c r="AD657" s="264"/>
      <c r="AE657" s="269"/>
      <c r="AF657" s="240"/>
      <c r="AG657" s="240"/>
      <c r="AH657" s="251"/>
      <c r="AI657" s="260"/>
      <c r="AJ657" s="239"/>
      <c r="AK657" s="239"/>
      <c r="AL657" s="239"/>
      <c r="AM657" s="239"/>
      <c r="AN657" s="240"/>
      <c r="AO657" s="240"/>
      <c r="AP657" s="240"/>
      <c r="AQ657" s="240"/>
      <c r="AR657" s="239"/>
      <c r="AS657" s="239"/>
      <c r="AT657" s="239"/>
      <c r="AU657" s="239"/>
      <c r="AV657" s="239"/>
      <c r="AW657" s="240"/>
      <c r="AX657" s="380"/>
    </row>
    <row r="658" spans="1:50">
      <c r="A658" s="367"/>
      <c r="B658" s="262"/>
      <c r="C658" s="263"/>
      <c r="D658" s="247"/>
      <c r="E658" s="244"/>
      <c r="F658" s="244"/>
      <c r="G658" s="244"/>
      <c r="H658" s="244"/>
      <c r="I658" s="244"/>
      <c r="J658" s="244"/>
      <c r="K658" s="244"/>
      <c r="L658" s="244"/>
      <c r="M658" s="244"/>
      <c r="N658" s="244"/>
      <c r="O658" s="238"/>
      <c r="P658" s="238"/>
      <c r="Q658" s="240"/>
      <c r="R658" s="241"/>
      <c r="S658" s="269"/>
      <c r="T658" s="264"/>
      <c r="U658" s="269"/>
      <c r="V658" s="269"/>
      <c r="W658" s="274"/>
      <c r="X658" s="274"/>
      <c r="Y658" s="85" t="s">
        <v>750</v>
      </c>
      <c r="Z658" s="82">
        <v>4.2</v>
      </c>
      <c r="AA658" s="81" t="s">
        <v>750</v>
      </c>
      <c r="AB658" s="290"/>
      <c r="AC658" s="82">
        <v>4.2</v>
      </c>
      <c r="AD658" s="264"/>
      <c r="AE658" s="269"/>
      <c r="AF658" s="240"/>
      <c r="AG658" s="240"/>
      <c r="AH658" s="251"/>
      <c r="AI658" s="260"/>
      <c r="AJ658" s="239"/>
      <c r="AK658" s="239"/>
      <c r="AL658" s="239"/>
      <c r="AM658" s="239"/>
      <c r="AN658" s="240"/>
      <c r="AO658" s="240"/>
      <c r="AP658" s="240"/>
      <c r="AQ658" s="240"/>
      <c r="AR658" s="239"/>
      <c r="AS658" s="239"/>
      <c r="AT658" s="239"/>
      <c r="AU658" s="239"/>
      <c r="AV658" s="239"/>
      <c r="AW658" s="240"/>
      <c r="AX658" s="380"/>
    </row>
    <row r="659" spans="1:50" ht="31.5">
      <c r="A659" s="367"/>
      <c r="B659" s="262"/>
      <c r="C659" s="263"/>
      <c r="D659" s="247"/>
      <c r="E659" s="244"/>
      <c r="F659" s="244"/>
      <c r="G659" s="244"/>
      <c r="H659" s="244"/>
      <c r="I659" s="244"/>
      <c r="J659" s="244"/>
      <c r="K659" s="244"/>
      <c r="L659" s="244"/>
      <c r="M659" s="244"/>
      <c r="N659" s="244"/>
      <c r="O659" s="238"/>
      <c r="P659" s="238"/>
      <c r="Q659" s="240"/>
      <c r="R659" s="241"/>
      <c r="S659" s="269"/>
      <c r="T659" s="264"/>
      <c r="U659" s="269"/>
      <c r="V659" s="269"/>
      <c r="W659" s="274"/>
      <c r="X659" s="274"/>
      <c r="Y659" s="85" t="s">
        <v>751</v>
      </c>
      <c r="Z659" s="82">
        <v>3.32</v>
      </c>
      <c r="AA659" s="81" t="s">
        <v>73</v>
      </c>
      <c r="AB659" s="290"/>
      <c r="AC659" s="82">
        <v>3.32</v>
      </c>
      <c r="AD659" s="264"/>
      <c r="AE659" s="269"/>
      <c r="AF659" s="240"/>
      <c r="AG659" s="240"/>
      <c r="AH659" s="251"/>
      <c r="AI659" s="260"/>
      <c r="AJ659" s="239"/>
      <c r="AK659" s="239"/>
      <c r="AL659" s="239"/>
      <c r="AM659" s="239"/>
      <c r="AN659" s="240"/>
      <c r="AO659" s="240"/>
      <c r="AP659" s="240"/>
      <c r="AQ659" s="240"/>
      <c r="AR659" s="239"/>
      <c r="AS659" s="239"/>
      <c r="AT659" s="239"/>
      <c r="AU659" s="239"/>
      <c r="AV659" s="239"/>
      <c r="AW659" s="240"/>
      <c r="AX659" s="380"/>
    </row>
    <row r="660" spans="1:50">
      <c r="A660" s="367"/>
      <c r="B660" s="262"/>
      <c r="C660" s="263"/>
      <c r="D660" s="247"/>
      <c r="E660" s="244"/>
      <c r="F660" s="244"/>
      <c r="G660" s="244"/>
      <c r="H660" s="244"/>
      <c r="I660" s="244"/>
      <c r="J660" s="244"/>
      <c r="K660" s="244"/>
      <c r="L660" s="244"/>
      <c r="M660" s="244"/>
      <c r="N660" s="244"/>
      <c r="O660" s="238"/>
      <c r="P660" s="238"/>
      <c r="Q660" s="240"/>
      <c r="R660" s="241"/>
      <c r="S660" s="269"/>
      <c r="T660" s="264"/>
      <c r="U660" s="269"/>
      <c r="V660" s="269"/>
      <c r="W660" s="274"/>
      <c r="X660" s="274"/>
      <c r="Y660" s="85" t="s">
        <v>752</v>
      </c>
      <c r="Z660" s="82">
        <v>4.2</v>
      </c>
      <c r="AA660" s="81" t="s">
        <v>752</v>
      </c>
      <c r="AB660" s="290"/>
      <c r="AC660" s="82">
        <v>4.2</v>
      </c>
      <c r="AD660" s="264"/>
      <c r="AE660" s="269"/>
      <c r="AF660" s="240"/>
      <c r="AG660" s="240"/>
      <c r="AH660" s="251"/>
      <c r="AI660" s="260"/>
      <c r="AJ660" s="239"/>
      <c r="AK660" s="239"/>
      <c r="AL660" s="239"/>
      <c r="AM660" s="239"/>
      <c r="AN660" s="240"/>
      <c r="AO660" s="240"/>
      <c r="AP660" s="240"/>
      <c r="AQ660" s="240"/>
      <c r="AR660" s="239"/>
      <c r="AS660" s="239"/>
      <c r="AT660" s="239"/>
      <c r="AU660" s="239"/>
      <c r="AV660" s="239"/>
      <c r="AW660" s="240"/>
      <c r="AX660" s="380"/>
    </row>
    <row r="661" spans="1:50" ht="49.5" customHeight="1">
      <c r="A661" s="367"/>
      <c r="B661" s="262"/>
      <c r="C661" s="263"/>
      <c r="D661" s="247"/>
      <c r="E661" s="244"/>
      <c r="F661" s="244"/>
      <c r="G661" s="244"/>
      <c r="H661" s="244"/>
      <c r="I661" s="244"/>
      <c r="J661" s="244"/>
      <c r="K661" s="244"/>
      <c r="L661" s="244"/>
      <c r="M661" s="244"/>
      <c r="N661" s="244"/>
      <c r="O661" s="95" t="s">
        <v>523</v>
      </c>
      <c r="P661" s="95" t="s">
        <v>115</v>
      </c>
      <c r="Q661" s="96" t="s">
        <v>73</v>
      </c>
      <c r="R661" s="83">
        <v>0</v>
      </c>
      <c r="S661" s="94" t="s">
        <v>73</v>
      </c>
      <c r="T661" s="89">
        <v>0</v>
      </c>
      <c r="U661" s="94" t="s">
        <v>73</v>
      </c>
      <c r="V661" s="94" t="s">
        <v>73</v>
      </c>
      <c r="W661" s="94" t="s">
        <v>73</v>
      </c>
      <c r="X661" s="94" t="s">
        <v>73</v>
      </c>
      <c r="Y661" s="94" t="s">
        <v>73</v>
      </c>
      <c r="Z661" s="94" t="s">
        <v>73</v>
      </c>
      <c r="AA661" s="94" t="s">
        <v>73</v>
      </c>
      <c r="AB661" s="94" t="s">
        <v>73</v>
      </c>
      <c r="AC661" s="94" t="s">
        <v>73</v>
      </c>
      <c r="AD661" s="94" t="s">
        <v>73</v>
      </c>
      <c r="AE661" s="94" t="s">
        <v>753</v>
      </c>
      <c r="AF661" s="96">
        <v>13.035963840000001</v>
      </c>
      <c r="AG661" s="96">
        <v>12.079596128</v>
      </c>
      <c r="AH661" s="109" t="s">
        <v>73</v>
      </c>
      <c r="AI661" s="110" t="s">
        <v>73</v>
      </c>
      <c r="AJ661" s="110" t="s">
        <v>73</v>
      </c>
      <c r="AK661" s="110" t="s">
        <v>73</v>
      </c>
      <c r="AL661" s="110" t="s">
        <v>73</v>
      </c>
      <c r="AM661" s="110" t="s">
        <v>73</v>
      </c>
      <c r="AN661" s="110" t="s">
        <v>73</v>
      </c>
      <c r="AO661" s="110" t="s">
        <v>73</v>
      </c>
      <c r="AP661" s="110" t="s">
        <v>73</v>
      </c>
      <c r="AQ661" s="110" t="s">
        <v>73</v>
      </c>
      <c r="AR661" s="110" t="s">
        <v>73</v>
      </c>
      <c r="AS661" s="110" t="s">
        <v>73</v>
      </c>
      <c r="AT661" s="110" t="s">
        <v>73</v>
      </c>
      <c r="AU661" s="111">
        <v>45962</v>
      </c>
      <c r="AV661" s="111">
        <v>46142</v>
      </c>
      <c r="AW661" s="96" t="s">
        <v>73</v>
      </c>
      <c r="AX661" s="377" t="s">
        <v>754</v>
      </c>
    </row>
    <row r="662" spans="1:50" ht="31.5">
      <c r="A662" s="365" t="s">
        <v>419</v>
      </c>
      <c r="B662" s="77" t="s">
        <v>755</v>
      </c>
      <c r="C662" s="78" t="s">
        <v>756</v>
      </c>
      <c r="D662" s="79">
        <v>48549</v>
      </c>
      <c r="E662" s="80">
        <v>0</v>
      </c>
      <c r="F662" s="80">
        <v>0</v>
      </c>
      <c r="G662" s="80">
        <v>0</v>
      </c>
      <c r="H662" s="80">
        <v>0</v>
      </c>
      <c r="I662" s="80">
        <v>0</v>
      </c>
      <c r="J662" s="80">
        <v>0</v>
      </c>
      <c r="K662" s="80">
        <v>0</v>
      </c>
      <c r="L662" s="80">
        <v>0</v>
      </c>
      <c r="M662" s="80">
        <v>0</v>
      </c>
      <c r="N662" s="80">
        <v>0</v>
      </c>
      <c r="O662" s="95" t="s">
        <v>73</v>
      </c>
      <c r="P662" s="95" t="s">
        <v>73</v>
      </c>
      <c r="Q662" s="96" t="s">
        <v>73</v>
      </c>
      <c r="R662" s="83">
        <v>0</v>
      </c>
      <c r="S662" s="81" t="s">
        <v>73</v>
      </c>
      <c r="T662" s="82">
        <v>0</v>
      </c>
      <c r="U662" s="94" t="s">
        <v>73</v>
      </c>
      <c r="V662" s="94" t="s">
        <v>73</v>
      </c>
      <c r="W662" s="84" t="s">
        <v>73</v>
      </c>
      <c r="X662" s="84" t="s">
        <v>73</v>
      </c>
      <c r="Y662" s="81" t="s">
        <v>73</v>
      </c>
      <c r="Z662" s="82" t="s">
        <v>73</v>
      </c>
      <c r="AA662" s="81" t="s">
        <v>73</v>
      </c>
      <c r="AB662" s="90" t="s">
        <v>73</v>
      </c>
      <c r="AC662" s="89" t="s">
        <v>73</v>
      </c>
      <c r="AD662" s="89" t="s">
        <v>73</v>
      </c>
      <c r="AE662" s="94" t="s">
        <v>116</v>
      </c>
      <c r="AF662" s="153">
        <v>0</v>
      </c>
      <c r="AG662" s="82">
        <v>64.844071954198697</v>
      </c>
      <c r="AH662" s="84" t="s">
        <v>73</v>
      </c>
      <c r="AI662" s="144" t="s">
        <v>73</v>
      </c>
      <c r="AJ662" s="87" t="s">
        <v>73</v>
      </c>
      <c r="AK662" s="87" t="s">
        <v>73</v>
      </c>
      <c r="AL662" s="87" t="s">
        <v>73</v>
      </c>
      <c r="AM662" s="87" t="s">
        <v>73</v>
      </c>
      <c r="AN662" s="82" t="s">
        <v>73</v>
      </c>
      <c r="AO662" s="82" t="s">
        <v>73</v>
      </c>
      <c r="AP662" s="82" t="s">
        <v>73</v>
      </c>
      <c r="AQ662" s="82" t="s">
        <v>73</v>
      </c>
      <c r="AR662" s="87" t="s">
        <v>73</v>
      </c>
      <c r="AS662" s="87" t="s">
        <v>73</v>
      </c>
      <c r="AT662" s="87" t="s">
        <v>73</v>
      </c>
      <c r="AU662" s="207" t="s">
        <v>73</v>
      </c>
      <c r="AV662" s="92" t="s">
        <v>73</v>
      </c>
      <c r="AW662" s="208" t="s">
        <v>73</v>
      </c>
      <c r="AX662" s="101" t="s">
        <v>757</v>
      </c>
    </row>
    <row r="663" spans="1:50" ht="25.35" customHeight="1">
      <c r="A663" s="367" t="s">
        <v>419</v>
      </c>
      <c r="B663" s="262" t="s">
        <v>758</v>
      </c>
      <c r="C663" s="263" t="s">
        <v>759</v>
      </c>
      <c r="D663" s="247">
        <v>47453</v>
      </c>
      <c r="E663" s="244">
        <v>0</v>
      </c>
      <c r="F663" s="244">
        <v>0</v>
      </c>
      <c r="G663" s="244">
        <v>0</v>
      </c>
      <c r="H663" s="244">
        <v>0</v>
      </c>
      <c r="I663" s="244">
        <v>0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81" t="s">
        <v>760</v>
      </c>
      <c r="P663" s="81" t="s">
        <v>115</v>
      </c>
      <c r="Q663" s="82" t="s">
        <v>73</v>
      </c>
      <c r="R663" s="82">
        <v>0</v>
      </c>
      <c r="S663" s="81" t="s">
        <v>73</v>
      </c>
      <c r="T663" s="82">
        <v>0</v>
      </c>
      <c r="U663" s="81" t="s">
        <v>73</v>
      </c>
      <c r="V663" s="81" t="s">
        <v>73</v>
      </c>
      <c r="W663" s="84" t="s">
        <v>73</v>
      </c>
      <c r="X663" s="84" t="s">
        <v>73</v>
      </c>
      <c r="Y663" s="81" t="s">
        <v>73</v>
      </c>
      <c r="Z663" s="82" t="s">
        <v>73</v>
      </c>
      <c r="AA663" s="81" t="s">
        <v>73</v>
      </c>
      <c r="AB663" s="143" t="s">
        <v>73</v>
      </c>
      <c r="AC663" s="82" t="s">
        <v>73</v>
      </c>
      <c r="AD663" s="82" t="s">
        <v>73</v>
      </c>
      <c r="AE663" s="82" t="s">
        <v>116</v>
      </c>
      <c r="AF663" s="82">
        <v>1428.6375023999999</v>
      </c>
      <c r="AG663" s="82">
        <v>460.22820499599999</v>
      </c>
      <c r="AH663" s="82" t="s">
        <v>73</v>
      </c>
      <c r="AI663" s="81" t="s">
        <v>73</v>
      </c>
      <c r="AJ663" s="82" t="s">
        <v>73</v>
      </c>
      <c r="AK663" s="82" t="s">
        <v>73</v>
      </c>
      <c r="AL663" s="82" t="s">
        <v>73</v>
      </c>
      <c r="AM663" s="82" t="s">
        <v>73</v>
      </c>
      <c r="AN663" s="82" t="s">
        <v>73</v>
      </c>
      <c r="AO663" s="82" t="s">
        <v>73</v>
      </c>
      <c r="AP663" s="82" t="s">
        <v>73</v>
      </c>
      <c r="AQ663" s="82" t="s">
        <v>73</v>
      </c>
      <c r="AR663" s="82" t="s">
        <v>73</v>
      </c>
      <c r="AS663" s="82" t="s">
        <v>73</v>
      </c>
      <c r="AT663" s="82" t="s">
        <v>73</v>
      </c>
      <c r="AU663" s="87">
        <v>45259</v>
      </c>
      <c r="AV663" s="87">
        <v>46752</v>
      </c>
      <c r="AW663" s="82" t="s">
        <v>73</v>
      </c>
      <c r="AX663" s="88" t="s">
        <v>761</v>
      </c>
    </row>
    <row r="664" spans="1:50" ht="47.25">
      <c r="A664" s="367"/>
      <c r="B664" s="262"/>
      <c r="C664" s="263"/>
      <c r="D664" s="247"/>
      <c r="E664" s="244"/>
      <c r="F664" s="244"/>
      <c r="G664" s="244"/>
      <c r="H664" s="244"/>
      <c r="I664" s="244"/>
      <c r="J664" s="244"/>
      <c r="K664" s="244"/>
      <c r="L664" s="244"/>
      <c r="M664" s="244"/>
      <c r="N664" s="244"/>
      <c r="O664" s="81" t="s">
        <v>120</v>
      </c>
      <c r="P664" s="81" t="s">
        <v>115</v>
      </c>
      <c r="Q664" s="82" t="s">
        <v>73</v>
      </c>
      <c r="R664" s="82">
        <v>0</v>
      </c>
      <c r="S664" s="81" t="s">
        <v>73</v>
      </c>
      <c r="T664" s="82">
        <v>0</v>
      </c>
      <c r="U664" s="81" t="s">
        <v>73</v>
      </c>
      <c r="V664" s="81" t="s">
        <v>73</v>
      </c>
      <c r="W664" s="84" t="s">
        <v>73</v>
      </c>
      <c r="X664" s="84" t="s">
        <v>73</v>
      </c>
      <c r="Y664" s="81" t="s">
        <v>73</v>
      </c>
      <c r="Z664" s="82" t="s">
        <v>73</v>
      </c>
      <c r="AA664" s="81" t="s">
        <v>73</v>
      </c>
      <c r="AB664" s="143" t="s">
        <v>73</v>
      </c>
      <c r="AC664" s="82" t="s">
        <v>73</v>
      </c>
      <c r="AD664" s="82" t="s">
        <v>73</v>
      </c>
      <c r="AE664" s="81" t="s">
        <v>762</v>
      </c>
      <c r="AF664" s="82">
        <v>13.159008</v>
      </c>
      <c r="AG664" s="82">
        <v>13.159008</v>
      </c>
      <c r="AH664" s="82" t="s">
        <v>73</v>
      </c>
      <c r="AI664" s="81" t="s">
        <v>73</v>
      </c>
      <c r="AJ664" s="82" t="s">
        <v>73</v>
      </c>
      <c r="AK664" s="82" t="s">
        <v>73</v>
      </c>
      <c r="AL664" s="82" t="s">
        <v>73</v>
      </c>
      <c r="AM664" s="82" t="s">
        <v>73</v>
      </c>
      <c r="AN664" s="82" t="s">
        <v>73</v>
      </c>
      <c r="AO664" s="82" t="s">
        <v>73</v>
      </c>
      <c r="AP664" s="82" t="s">
        <v>73</v>
      </c>
      <c r="AQ664" s="82" t="s">
        <v>73</v>
      </c>
      <c r="AR664" s="82" t="s">
        <v>73</v>
      </c>
      <c r="AS664" s="82" t="s">
        <v>73</v>
      </c>
      <c r="AT664" s="82" t="s">
        <v>73</v>
      </c>
      <c r="AU664" s="87">
        <v>45812</v>
      </c>
      <c r="AV664" s="87">
        <v>46265</v>
      </c>
      <c r="AW664" s="82" t="s">
        <v>73</v>
      </c>
      <c r="AX664" s="88" t="s">
        <v>763</v>
      </c>
    </row>
    <row r="665" spans="1:50" ht="126">
      <c r="A665" s="367"/>
      <c r="B665" s="262"/>
      <c r="C665" s="263"/>
      <c r="D665" s="247"/>
      <c r="E665" s="244"/>
      <c r="F665" s="244"/>
      <c r="G665" s="244"/>
      <c r="H665" s="244"/>
      <c r="I665" s="244"/>
      <c r="J665" s="244"/>
      <c r="K665" s="244"/>
      <c r="L665" s="244"/>
      <c r="M665" s="244"/>
      <c r="N665" s="244"/>
      <c r="O665" s="81" t="s">
        <v>259</v>
      </c>
      <c r="P665" s="81" t="s">
        <v>764</v>
      </c>
      <c r="Q665" s="82" t="s">
        <v>122</v>
      </c>
      <c r="R665" s="82">
        <v>0.37453999999999998</v>
      </c>
      <c r="S665" s="81" t="s">
        <v>123</v>
      </c>
      <c r="T665" s="82">
        <v>0.37453999999999998</v>
      </c>
      <c r="U665" s="81" t="s">
        <v>610</v>
      </c>
      <c r="V665" s="81" t="s">
        <v>610</v>
      </c>
      <c r="W665" s="84">
        <v>1</v>
      </c>
      <c r="X665" s="84">
        <v>1</v>
      </c>
      <c r="Y665" s="85" t="s">
        <v>762</v>
      </c>
      <c r="Z665" s="82">
        <v>0.37453999999999998</v>
      </c>
      <c r="AA665" s="81" t="s">
        <v>73</v>
      </c>
      <c r="AB665" s="143" t="s">
        <v>73</v>
      </c>
      <c r="AC665" s="82" t="s">
        <v>73</v>
      </c>
      <c r="AD665" s="82">
        <v>0.37453999999999998</v>
      </c>
      <c r="AE665" s="81" t="s">
        <v>762</v>
      </c>
      <c r="AF665" s="82">
        <v>0.39326699999999998</v>
      </c>
      <c r="AG665" s="82">
        <v>0.39326699999999998</v>
      </c>
      <c r="AH665" s="87" t="s">
        <v>73</v>
      </c>
      <c r="AI665" s="81" t="s">
        <v>73</v>
      </c>
      <c r="AJ665" s="87">
        <v>46265</v>
      </c>
      <c r="AK665" s="87">
        <v>46211</v>
      </c>
      <c r="AL665" s="87">
        <v>46211</v>
      </c>
      <c r="AM665" s="87">
        <v>46211</v>
      </c>
      <c r="AN665" s="132" t="s">
        <v>462</v>
      </c>
      <c r="AO665" s="132" t="s">
        <v>207</v>
      </c>
      <c r="AP665" s="132" t="s">
        <v>765</v>
      </c>
      <c r="AQ665" s="132" t="s">
        <v>766</v>
      </c>
      <c r="AR665" s="87">
        <v>46231</v>
      </c>
      <c r="AS665" s="87">
        <v>46211</v>
      </c>
      <c r="AT665" s="132" t="s">
        <v>741</v>
      </c>
      <c r="AU665" s="132" t="s">
        <v>561</v>
      </c>
      <c r="AV665" s="132" t="s">
        <v>279</v>
      </c>
      <c r="AW665" s="82" t="s">
        <v>73</v>
      </c>
      <c r="AX665" s="88" t="s">
        <v>73</v>
      </c>
    </row>
    <row r="666" spans="1:50" ht="141.75">
      <c r="A666" s="365" t="s">
        <v>419</v>
      </c>
      <c r="B666" s="77" t="s">
        <v>767</v>
      </c>
      <c r="C666" s="78" t="s">
        <v>768</v>
      </c>
      <c r="D666" s="79">
        <v>46357</v>
      </c>
      <c r="E666" s="80">
        <v>0</v>
      </c>
      <c r="F666" s="80">
        <v>0</v>
      </c>
      <c r="G666" s="80">
        <v>0</v>
      </c>
      <c r="H666" s="80">
        <v>0</v>
      </c>
      <c r="I666" s="80">
        <v>0</v>
      </c>
      <c r="J666" s="80">
        <v>0.52</v>
      </c>
      <c r="K666" s="80">
        <v>0</v>
      </c>
      <c r="L666" s="80">
        <v>0</v>
      </c>
      <c r="M666" s="80">
        <v>0</v>
      </c>
      <c r="N666" s="80">
        <v>0</v>
      </c>
      <c r="O666" s="95" t="s">
        <v>760</v>
      </c>
      <c r="P666" s="95" t="s">
        <v>769</v>
      </c>
      <c r="Q666" s="96" t="s">
        <v>135</v>
      </c>
      <c r="R666" s="83">
        <v>40</v>
      </c>
      <c r="S666" s="95" t="s">
        <v>136</v>
      </c>
      <c r="T666" s="96">
        <v>0</v>
      </c>
      <c r="U666" s="95" t="s">
        <v>150</v>
      </c>
      <c r="V666" s="95" t="s">
        <v>73</v>
      </c>
      <c r="W666" s="109" t="s">
        <v>73</v>
      </c>
      <c r="X666" s="109" t="s">
        <v>73</v>
      </c>
      <c r="Y666" s="94" t="s">
        <v>73</v>
      </c>
      <c r="Z666" s="89">
        <v>0</v>
      </c>
      <c r="AA666" s="94" t="s">
        <v>73</v>
      </c>
      <c r="AB666" s="90" t="s">
        <v>73</v>
      </c>
      <c r="AC666" s="89" t="s">
        <v>73</v>
      </c>
      <c r="AD666" s="82" t="s">
        <v>73</v>
      </c>
      <c r="AE666" s="81" t="s">
        <v>73</v>
      </c>
      <c r="AF666" s="96">
        <v>0</v>
      </c>
      <c r="AG666" s="96">
        <v>0</v>
      </c>
      <c r="AH666" s="87" t="s">
        <v>73</v>
      </c>
      <c r="AI666" s="110" t="s">
        <v>73</v>
      </c>
      <c r="AJ666" s="111" t="s">
        <v>73</v>
      </c>
      <c r="AK666" s="111" t="s">
        <v>73</v>
      </c>
      <c r="AL666" s="111" t="s">
        <v>73</v>
      </c>
      <c r="AM666" s="111" t="s">
        <v>73</v>
      </c>
      <c r="AN666" s="96" t="s">
        <v>73</v>
      </c>
      <c r="AO666" s="96" t="s">
        <v>73</v>
      </c>
      <c r="AP666" s="96" t="s">
        <v>73</v>
      </c>
      <c r="AQ666" s="96" t="s">
        <v>73</v>
      </c>
      <c r="AR666" s="111" t="s">
        <v>73</v>
      </c>
      <c r="AS666" s="111" t="s">
        <v>73</v>
      </c>
      <c r="AT666" s="111" t="s">
        <v>73</v>
      </c>
      <c r="AU666" s="111" t="s">
        <v>73</v>
      </c>
      <c r="AV666" s="111" t="s">
        <v>73</v>
      </c>
      <c r="AW666" s="96" t="s">
        <v>73</v>
      </c>
      <c r="AX666" s="377" t="s">
        <v>73</v>
      </c>
    </row>
    <row r="667" spans="1:50" ht="114.75" customHeight="1">
      <c r="A667" s="383" t="s">
        <v>419</v>
      </c>
      <c r="B667" s="245" t="s">
        <v>770</v>
      </c>
      <c r="C667" s="246" t="s">
        <v>771</v>
      </c>
      <c r="D667" s="247">
        <v>46357</v>
      </c>
      <c r="E667" s="244">
        <v>0</v>
      </c>
      <c r="F667" s="244">
        <v>0</v>
      </c>
      <c r="G667" s="244">
        <v>0</v>
      </c>
      <c r="H667" s="244">
        <v>0</v>
      </c>
      <c r="I667" s="244">
        <v>1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95" t="s">
        <v>760</v>
      </c>
      <c r="P667" s="95" t="s">
        <v>772</v>
      </c>
      <c r="Q667" s="96" t="s">
        <v>122</v>
      </c>
      <c r="R667" s="83">
        <v>6.9730740000000004</v>
      </c>
      <c r="S667" s="95" t="s">
        <v>136</v>
      </c>
      <c r="T667" s="118">
        <v>6.9730740000000004</v>
      </c>
      <c r="U667" s="95" t="s">
        <v>124</v>
      </c>
      <c r="V667" s="95" t="s">
        <v>124</v>
      </c>
      <c r="W667" s="109">
        <v>1</v>
      </c>
      <c r="X667" s="109">
        <v>1</v>
      </c>
      <c r="Y667" s="93" t="s">
        <v>116</v>
      </c>
      <c r="Z667" s="89">
        <v>6.9730740000000004</v>
      </c>
      <c r="AA667" s="94" t="s">
        <v>73</v>
      </c>
      <c r="AB667" s="90" t="s">
        <v>73</v>
      </c>
      <c r="AC667" s="89">
        <v>6.9730740000000004</v>
      </c>
      <c r="AD667" s="82">
        <v>6.9730740000000004</v>
      </c>
      <c r="AE667" s="81" t="s">
        <v>116</v>
      </c>
      <c r="AF667" s="96">
        <v>6.9730740000000004</v>
      </c>
      <c r="AG667" s="96">
        <f>AF667*1.22</f>
        <v>8.5071502800000012</v>
      </c>
      <c r="AH667" s="109" t="s">
        <v>73</v>
      </c>
      <c r="AI667" s="110" t="s">
        <v>73</v>
      </c>
      <c r="AJ667" s="111">
        <v>46097</v>
      </c>
      <c r="AK667" s="111">
        <v>46083</v>
      </c>
      <c r="AL667" s="111">
        <v>46082</v>
      </c>
      <c r="AM667" s="111">
        <v>46083</v>
      </c>
      <c r="AN667" s="96" t="s">
        <v>73</v>
      </c>
      <c r="AO667" s="96" t="s">
        <v>73</v>
      </c>
      <c r="AP667" s="96" t="s">
        <v>73</v>
      </c>
      <c r="AQ667" s="96" t="s">
        <v>73</v>
      </c>
      <c r="AR667" s="111">
        <v>46103</v>
      </c>
      <c r="AS667" s="111">
        <v>46083</v>
      </c>
      <c r="AT667" s="111" t="s">
        <v>773</v>
      </c>
      <c r="AU667" s="111" t="s">
        <v>774</v>
      </c>
      <c r="AV667" s="111" t="s">
        <v>639</v>
      </c>
      <c r="AW667" s="96" t="s">
        <v>73</v>
      </c>
      <c r="AX667" s="377" t="s">
        <v>73</v>
      </c>
    </row>
    <row r="668" spans="1:50" ht="54" customHeight="1">
      <c r="A668" s="383"/>
      <c r="B668" s="245"/>
      <c r="C668" s="246"/>
      <c r="D668" s="247"/>
      <c r="E668" s="244"/>
      <c r="F668" s="244"/>
      <c r="G668" s="244"/>
      <c r="H668" s="244"/>
      <c r="I668" s="244"/>
      <c r="J668" s="244"/>
      <c r="K668" s="244"/>
      <c r="L668" s="244"/>
      <c r="M668" s="244"/>
      <c r="N668" s="244"/>
      <c r="O668" s="95" t="s">
        <v>523</v>
      </c>
      <c r="P668" s="95" t="s">
        <v>115</v>
      </c>
      <c r="Q668" s="96" t="s">
        <v>73</v>
      </c>
      <c r="R668" s="83">
        <v>0</v>
      </c>
      <c r="S668" s="95" t="s">
        <v>73</v>
      </c>
      <c r="T668" s="96">
        <v>0</v>
      </c>
      <c r="U668" s="95" t="s">
        <v>73</v>
      </c>
      <c r="V668" s="95" t="s">
        <v>73</v>
      </c>
      <c r="W668" s="109" t="s">
        <v>73</v>
      </c>
      <c r="X668" s="109" t="s">
        <v>73</v>
      </c>
      <c r="Y668" s="94" t="s">
        <v>73</v>
      </c>
      <c r="Z668" s="89" t="s">
        <v>73</v>
      </c>
      <c r="AA668" s="94" t="s">
        <v>73</v>
      </c>
      <c r="AB668" s="90" t="s">
        <v>73</v>
      </c>
      <c r="AC668" s="89" t="s">
        <v>73</v>
      </c>
      <c r="AD668" s="82" t="s">
        <v>73</v>
      </c>
      <c r="AE668" s="81" t="s">
        <v>666</v>
      </c>
      <c r="AF668" s="96">
        <v>1.22</v>
      </c>
      <c r="AG668" s="96">
        <v>0.22</v>
      </c>
      <c r="AH668" s="109" t="s">
        <v>73</v>
      </c>
      <c r="AI668" s="110" t="s">
        <v>73</v>
      </c>
      <c r="AJ668" s="110" t="s">
        <v>73</v>
      </c>
      <c r="AK668" s="110" t="s">
        <v>73</v>
      </c>
      <c r="AL668" s="110" t="s">
        <v>73</v>
      </c>
      <c r="AM668" s="110" t="s">
        <v>73</v>
      </c>
      <c r="AN668" s="110" t="s">
        <v>73</v>
      </c>
      <c r="AO668" s="110" t="s">
        <v>73</v>
      </c>
      <c r="AP668" s="110" t="s">
        <v>73</v>
      </c>
      <c r="AQ668" s="110" t="s">
        <v>73</v>
      </c>
      <c r="AR668" s="110" t="s">
        <v>73</v>
      </c>
      <c r="AS668" s="110" t="s">
        <v>73</v>
      </c>
      <c r="AT668" s="110" t="s">
        <v>73</v>
      </c>
      <c r="AU668" s="111">
        <v>45027</v>
      </c>
      <c r="AV668" s="111">
        <v>46203</v>
      </c>
      <c r="AW668" s="96" t="s">
        <v>73</v>
      </c>
      <c r="AX668" s="377" t="s">
        <v>775</v>
      </c>
    </row>
    <row r="669" spans="1:50" ht="63">
      <c r="A669" s="368" t="s">
        <v>419</v>
      </c>
      <c r="B669" s="195" t="s">
        <v>776</v>
      </c>
      <c r="C669" s="196" t="s">
        <v>777</v>
      </c>
      <c r="D669" s="79">
        <v>46357</v>
      </c>
      <c r="E669" s="80">
        <v>0</v>
      </c>
      <c r="F669" s="80">
        <v>0</v>
      </c>
      <c r="G669" s="80">
        <v>0</v>
      </c>
      <c r="H669" s="80">
        <v>0</v>
      </c>
      <c r="I669" s="80">
        <v>0</v>
      </c>
      <c r="J669" s="80">
        <v>0</v>
      </c>
      <c r="K669" s="80">
        <v>0</v>
      </c>
      <c r="L669" s="80">
        <v>0</v>
      </c>
      <c r="M669" s="80">
        <v>0</v>
      </c>
      <c r="N669" s="80">
        <v>0</v>
      </c>
      <c r="O669" s="81" t="s">
        <v>760</v>
      </c>
      <c r="P669" s="81" t="s">
        <v>115</v>
      </c>
      <c r="Q669" s="82" t="s">
        <v>73</v>
      </c>
      <c r="R669" s="82">
        <v>0</v>
      </c>
      <c r="S669" s="81" t="s">
        <v>73</v>
      </c>
      <c r="T669" s="82">
        <v>0</v>
      </c>
      <c r="U669" s="81" t="s">
        <v>73</v>
      </c>
      <c r="V669" s="81" t="s">
        <v>73</v>
      </c>
      <c r="W669" s="84" t="s">
        <v>73</v>
      </c>
      <c r="X669" s="84" t="s">
        <v>73</v>
      </c>
      <c r="Y669" s="81" t="s">
        <v>73</v>
      </c>
      <c r="Z669" s="82" t="s">
        <v>73</v>
      </c>
      <c r="AA669" s="81" t="s">
        <v>73</v>
      </c>
      <c r="AB669" s="143" t="s">
        <v>73</v>
      </c>
      <c r="AC669" s="82" t="s">
        <v>73</v>
      </c>
      <c r="AD669" s="82" t="s">
        <v>73</v>
      </c>
      <c r="AE669" s="81" t="s">
        <v>451</v>
      </c>
      <c r="AF669" s="82">
        <v>59.713354000000002</v>
      </c>
      <c r="AG669" s="82">
        <v>52.416606999999999</v>
      </c>
      <c r="AH669" s="82" t="s">
        <v>73</v>
      </c>
      <c r="AI669" s="81" t="s">
        <v>73</v>
      </c>
      <c r="AJ669" s="82" t="s">
        <v>73</v>
      </c>
      <c r="AK669" s="82" t="s">
        <v>73</v>
      </c>
      <c r="AL669" s="82" t="s">
        <v>73</v>
      </c>
      <c r="AM669" s="82" t="s">
        <v>73</v>
      </c>
      <c r="AN669" s="82" t="s">
        <v>73</v>
      </c>
      <c r="AO669" s="82" t="s">
        <v>73</v>
      </c>
      <c r="AP669" s="82" t="s">
        <v>73</v>
      </c>
      <c r="AQ669" s="82" t="s">
        <v>73</v>
      </c>
      <c r="AR669" s="82" t="s">
        <v>73</v>
      </c>
      <c r="AS669" s="82" t="s">
        <v>73</v>
      </c>
      <c r="AT669" s="82" t="s">
        <v>73</v>
      </c>
      <c r="AU669" s="87">
        <v>45628</v>
      </c>
      <c r="AV669" s="87">
        <v>46132</v>
      </c>
      <c r="AW669" s="82" t="s">
        <v>73</v>
      </c>
      <c r="AX669" s="88" t="s">
        <v>778</v>
      </c>
    </row>
    <row r="670" spans="1:50" ht="63">
      <c r="A670" s="368" t="s">
        <v>419</v>
      </c>
      <c r="B670" s="195" t="s">
        <v>779</v>
      </c>
      <c r="C670" s="196" t="s">
        <v>780</v>
      </c>
      <c r="D670" s="79">
        <v>46357</v>
      </c>
      <c r="E670" s="80">
        <v>0</v>
      </c>
      <c r="F670" s="80">
        <v>0</v>
      </c>
      <c r="G670" s="80">
        <v>0</v>
      </c>
      <c r="H670" s="80">
        <v>0</v>
      </c>
      <c r="I670" s="80">
        <v>0</v>
      </c>
      <c r="J670" s="80">
        <v>0</v>
      </c>
      <c r="K670" s="80">
        <v>0</v>
      </c>
      <c r="L670" s="80">
        <v>0</v>
      </c>
      <c r="M670" s="80">
        <v>0</v>
      </c>
      <c r="N670" s="80">
        <v>0</v>
      </c>
      <c r="O670" s="95" t="s">
        <v>625</v>
      </c>
      <c r="P670" s="95" t="s">
        <v>115</v>
      </c>
      <c r="Q670" s="82" t="s">
        <v>73</v>
      </c>
      <c r="R670" s="82">
        <v>0</v>
      </c>
      <c r="S670" s="81" t="s">
        <v>73</v>
      </c>
      <c r="T670" s="82">
        <v>0</v>
      </c>
      <c r="U670" s="81" t="s">
        <v>73</v>
      </c>
      <c r="V670" s="81" t="s">
        <v>73</v>
      </c>
      <c r="W670" s="84" t="s">
        <v>73</v>
      </c>
      <c r="X670" s="84" t="s">
        <v>73</v>
      </c>
      <c r="Y670" s="81" t="s">
        <v>73</v>
      </c>
      <c r="Z670" s="82" t="s">
        <v>73</v>
      </c>
      <c r="AA670" s="81" t="s">
        <v>73</v>
      </c>
      <c r="AB670" s="143" t="s">
        <v>73</v>
      </c>
      <c r="AC670" s="82" t="s">
        <v>73</v>
      </c>
      <c r="AD670" s="82" t="s">
        <v>73</v>
      </c>
      <c r="AE670" s="81" t="s">
        <v>781</v>
      </c>
      <c r="AF670" s="96">
        <v>300</v>
      </c>
      <c r="AG670" s="96">
        <v>146.15766400000001</v>
      </c>
      <c r="AH670" s="82" t="s">
        <v>73</v>
      </c>
      <c r="AI670" s="81" t="s">
        <v>73</v>
      </c>
      <c r="AJ670" s="82" t="s">
        <v>73</v>
      </c>
      <c r="AK670" s="82" t="s">
        <v>73</v>
      </c>
      <c r="AL670" s="82" t="s">
        <v>73</v>
      </c>
      <c r="AM670" s="82" t="s">
        <v>73</v>
      </c>
      <c r="AN670" s="82" t="s">
        <v>73</v>
      </c>
      <c r="AO670" s="82" t="s">
        <v>73</v>
      </c>
      <c r="AP670" s="82" t="s">
        <v>73</v>
      </c>
      <c r="AQ670" s="82" t="s">
        <v>73</v>
      </c>
      <c r="AR670" s="82" t="s">
        <v>73</v>
      </c>
      <c r="AS670" s="82" t="s">
        <v>73</v>
      </c>
      <c r="AT670" s="82" t="s">
        <v>73</v>
      </c>
      <c r="AU670" s="111">
        <v>45811</v>
      </c>
      <c r="AV670" s="111">
        <v>46721</v>
      </c>
      <c r="AW670" s="96" t="s">
        <v>73</v>
      </c>
      <c r="AX670" s="377" t="s">
        <v>782</v>
      </c>
    </row>
    <row r="671" spans="1:50" ht="47.25">
      <c r="A671" s="368" t="s">
        <v>419</v>
      </c>
      <c r="B671" s="195" t="s">
        <v>783</v>
      </c>
      <c r="C671" s="196" t="s">
        <v>784</v>
      </c>
      <c r="D671" s="79">
        <v>45992</v>
      </c>
      <c r="E671" s="80">
        <v>0</v>
      </c>
      <c r="F671" s="80">
        <v>0</v>
      </c>
      <c r="G671" s="80">
        <v>0</v>
      </c>
      <c r="H671" s="80">
        <v>0</v>
      </c>
      <c r="I671" s="80">
        <v>0</v>
      </c>
      <c r="J671" s="80">
        <v>0</v>
      </c>
      <c r="K671" s="80">
        <v>0</v>
      </c>
      <c r="L671" s="80">
        <v>0</v>
      </c>
      <c r="M671" s="80">
        <v>0</v>
      </c>
      <c r="N671" s="80">
        <v>0</v>
      </c>
      <c r="O671" s="95" t="s">
        <v>73</v>
      </c>
      <c r="P671" s="95" t="s">
        <v>73</v>
      </c>
      <c r="Q671" s="95" t="s">
        <v>73</v>
      </c>
      <c r="R671" s="83">
        <v>0</v>
      </c>
      <c r="S671" s="95" t="s">
        <v>73</v>
      </c>
      <c r="T671" s="96">
        <v>0</v>
      </c>
      <c r="U671" s="95" t="s">
        <v>73</v>
      </c>
      <c r="V671" s="95" t="s">
        <v>73</v>
      </c>
      <c r="W671" s="95" t="s">
        <v>73</v>
      </c>
      <c r="X671" s="95" t="s">
        <v>73</v>
      </c>
      <c r="Y671" s="95" t="s">
        <v>73</v>
      </c>
      <c r="Z671" s="95" t="s">
        <v>73</v>
      </c>
      <c r="AA671" s="95" t="s">
        <v>73</v>
      </c>
      <c r="AB671" s="95" t="s">
        <v>73</v>
      </c>
      <c r="AC671" s="95" t="s">
        <v>73</v>
      </c>
      <c r="AD671" s="95" t="s">
        <v>73</v>
      </c>
      <c r="AE671" s="95" t="s">
        <v>73</v>
      </c>
      <c r="AF671" s="96">
        <v>0</v>
      </c>
      <c r="AG671" s="96">
        <v>0</v>
      </c>
      <c r="AH671" s="95" t="s">
        <v>73</v>
      </c>
      <c r="AI671" s="95" t="s">
        <v>73</v>
      </c>
      <c r="AJ671" s="95" t="s">
        <v>73</v>
      </c>
      <c r="AK671" s="95" t="s">
        <v>73</v>
      </c>
      <c r="AL671" s="95" t="s">
        <v>73</v>
      </c>
      <c r="AM671" s="95" t="s">
        <v>73</v>
      </c>
      <c r="AN671" s="95" t="s">
        <v>73</v>
      </c>
      <c r="AO671" s="95" t="s">
        <v>73</v>
      </c>
      <c r="AP671" s="95" t="s">
        <v>73</v>
      </c>
      <c r="AQ671" s="95" t="s">
        <v>73</v>
      </c>
      <c r="AR671" s="95" t="s">
        <v>73</v>
      </c>
      <c r="AS671" s="95" t="s">
        <v>73</v>
      </c>
      <c r="AT671" s="95" t="s">
        <v>73</v>
      </c>
      <c r="AU671" s="95" t="s">
        <v>73</v>
      </c>
      <c r="AV671" s="95" t="s">
        <v>73</v>
      </c>
      <c r="AW671" s="95" t="s">
        <v>73</v>
      </c>
      <c r="AX671" s="377" t="s">
        <v>73</v>
      </c>
    </row>
    <row r="672" spans="1:50" ht="47.25">
      <c r="A672" s="368" t="s">
        <v>419</v>
      </c>
      <c r="B672" s="195" t="s">
        <v>785</v>
      </c>
      <c r="C672" s="196" t="s">
        <v>786</v>
      </c>
      <c r="D672" s="79">
        <v>45992</v>
      </c>
      <c r="E672" s="80">
        <v>0</v>
      </c>
      <c r="F672" s="80">
        <v>0</v>
      </c>
      <c r="G672" s="80">
        <v>0</v>
      </c>
      <c r="H672" s="80">
        <v>0</v>
      </c>
      <c r="I672" s="80">
        <v>0</v>
      </c>
      <c r="J672" s="80">
        <v>0</v>
      </c>
      <c r="K672" s="80">
        <v>0</v>
      </c>
      <c r="L672" s="80">
        <v>0</v>
      </c>
      <c r="M672" s="80">
        <v>0</v>
      </c>
      <c r="N672" s="80">
        <v>0</v>
      </c>
      <c r="O672" s="95" t="s">
        <v>73</v>
      </c>
      <c r="P672" s="95" t="s">
        <v>73</v>
      </c>
      <c r="Q672" s="95" t="s">
        <v>73</v>
      </c>
      <c r="R672" s="83">
        <v>0</v>
      </c>
      <c r="S672" s="95" t="s">
        <v>73</v>
      </c>
      <c r="T672" s="96">
        <v>0</v>
      </c>
      <c r="U672" s="95" t="s">
        <v>73</v>
      </c>
      <c r="V672" s="95" t="s">
        <v>73</v>
      </c>
      <c r="W672" s="95" t="s">
        <v>73</v>
      </c>
      <c r="X672" s="95" t="s">
        <v>73</v>
      </c>
      <c r="Y672" s="95" t="s">
        <v>73</v>
      </c>
      <c r="Z672" s="95" t="s">
        <v>73</v>
      </c>
      <c r="AA672" s="95" t="s">
        <v>73</v>
      </c>
      <c r="AB672" s="95" t="s">
        <v>73</v>
      </c>
      <c r="AC672" s="95" t="s">
        <v>73</v>
      </c>
      <c r="AD672" s="95" t="s">
        <v>73</v>
      </c>
      <c r="AE672" s="95" t="s">
        <v>73</v>
      </c>
      <c r="AF672" s="96">
        <v>0</v>
      </c>
      <c r="AG672" s="96">
        <v>0</v>
      </c>
      <c r="AH672" s="95" t="s">
        <v>73</v>
      </c>
      <c r="AI672" s="95" t="s">
        <v>73</v>
      </c>
      <c r="AJ672" s="95" t="s">
        <v>73</v>
      </c>
      <c r="AK672" s="95" t="s">
        <v>73</v>
      </c>
      <c r="AL672" s="95" t="s">
        <v>73</v>
      </c>
      <c r="AM672" s="95" t="s">
        <v>73</v>
      </c>
      <c r="AN672" s="95" t="s">
        <v>73</v>
      </c>
      <c r="AO672" s="95" t="s">
        <v>73</v>
      </c>
      <c r="AP672" s="95" t="s">
        <v>73</v>
      </c>
      <c r="AQ672" s="95" t="s">
        <v>73</v>
      </c>
      <c r="AR672" s="95" t="s">
        <v>73</v>
      </c>
      <c r="AS672" s="95" t="s">
        <v>73</v>
      </c>
      <c r="AT672" s="95" t="s">
        <v>73</v>
      </c>
      <c r="AU672" s="95" t="s">
        <v>73</v>
      </c>
      <c r="AV672" s="95" t="s">
        <v>73</v>
      </c>
      <c r="AW672" s="95" t="s">
        <v>73</v>
      </c>
      <c r="AX672" s="377" t="s">
        <v>73</v>
      </c>
    </row>
    <row r="673" spans="1:50" ht="47.25">
      <c r="A673" s="368" t="s">
        <v>419</v>
      </c>
      <c r="B673" s="195" t="s">
        <v>787</v>
      </c>
      <c r="C673" s="196" t="s">
        <v>788</v>
      </c>
      <c r="D673" s="79">
        <v>45992</v>
      </c>
      <c r="E673" s="80">
        <v>0</v>
      </c>
      <c r="F673" s="80">
        <v>0</v>
      </c>
      <c r="G673" s="80">
        <v>0</v>
      </c>
      <c r="H673" s="80">
        <v>0</v>
      </c>
      <c r="I673" s="80">
        <v>0</v>
      </c>
      <c r="J673" s="80">
        <v>0</v>
      </c>
      <c r="K673" s="80">
        <v>0</v>
      </c>
      <c r="L673" s="80">
        <v>0</v>
      </c>
      <c r="M673" s="80">
        <v>0</v>
      </c>
      <c r="N673" s="80">
        <v>0</v>
      </c>
      <c r="O673" s="95" t="s">
        <v>73</v>
      </c>
      <c r="P673" s="95" t="s">
        <v>73</v>
      </c>
      <c r="Q673" s="95" t="s">
        <v>73</v>
      </c>
      <c r="R673" s="83">
        <v>0</v>
      </c>
      <c r="S673" s="95" t="s">
        <v>73</v>
      </c>
      <c r="T673" s="96">
        <v>0</v>
      </c>
      <c r="U673" s="95" t="s">
        <v>73</v>
      </c>
      <c r="V673" s="95" t="s">
        <v>73</v>
      </c>
      <c r="W673" s="95" t="s">
        <v>73</v>
      </c>
      <c r="X673" s="95" t="s">
        <v>73</v>
      </c>
      <c r="Y673" s="95" t="s">
        <v>73</v>
      </c>
      <c r="Z673" s="95" t="s">
        <v>73</v>
      </c>
      <c r="AA673" s="95" t="s">
        <v>73</v>
      </c>
      <c r="AB673" s="95" t="s">
        <v>73</v>
      </c>
      <c r="AC673" s="95" t="s">
        <v>73</v>
      </c>
      <c r="AD673" s="95" t="s">
        <v>73</v>
      </c>
      <c r="AE673" s="95" t="s">
        <v>73</v>
      </c>
      <c r="AF673" s="96">
        <v>0</v>
      </c>
      <c r="AG673" s="96">
        <v>0</v>
      </c>
      <c r="AH673" s="95" t="s">
        <v>73</v>
      </c>
      <c r="AI673" s="95" t="s">
        <v>73</v>
      </c>
      <c r="AJ673" s="95" t="s">
        <v>73</v>
      </c>
      <c r="AK673" s="95" t="s">
        <v>73</v>
      </c>
      <c r="AL673" s="95" t="s">
        <v>73</v>
      </c>
      <c r="AM673" s="95" t="s">
        <v>73</v>
      </c>
      <c r="AN673" s="95" t="s">
        <v>73</v>
      </c>
      <c r="AO673" s="95" t="s">
        <v>73</v>
      </c>
      <c r="AP673" s="95" t="s">
        <v>73</v>
      </c>
      <c r="AQ673" s="95" t="s">
        <v>73</v>
      </c>
      <c r="AR673" s="95" t="s">
        <v>73</v>
      </c>
      <c r="AS673" s="95" t="s">
        <v>73</v>
      </c>
      <c r="AT673" s="95" t="s">
        <v>73</v>
      </c>
      <c r="AU673" s="95" t="s">
        <v>73</v>
      </c>
      <c r="AV673" s="95" t="s">
        <v>73</v>
      </c>
      <c r="AW673" s="95" t="s">
        <v>73</v>
      </c>
      <c r="AX673" s="377" t="s">
        <v>73</v>
      </c>
    </row>
    <row r="674" spans="1:50" ht="31.5">
      <c r="A674" s="368" t="s">
        <v>419</v>
      </c>
      <c r="B674" s="195" t="s">
        <v>789</v>
      </c>
      <c r="C674" s="196" t="s">
        <v>790</v>
      </c>
      <c r="D674" s="79">
        <v>46357</v>
      </c>
      <c r="E674" s="80">
        <v>0</v>
      </c>
      <c r="F674" s="80">
        <v>0</v>
      </c>
      <c r="G674" s="80">
        <v>0</v>
      </c>
      <c r="H674" s="80">
        <v>0</v>
      </c>
      <c r="I674" s="80">
        <v>0</v>
      </c>
      <c r="J674" s="80">
        <v>0</v>
      </c>
      <c r="K674" s="80">
        <v>0</v>
      </c>
      <c r="L674" s="80">
        <v>0</v>
      </c>
      <c r="M674" s="80">
        <v>0</v>
      </c>
      <c r="N674" s="80">
        <v>0</v>
      </c>
      <c r="O674" s="95" t="s">
        <v>760</v>
      </c>
      <c r="P674" s="95" t="s">
        <v>115</v>
      </c>
      <c r="Q674" s="95" t="s">
        <v>73</v>
      </c>
      <c r="R674" s="83">
        <v>0</v>
      </c>
      <c r="S674" s="95" t="s">
        <v>73</v>
      </c>
      <c r="T674" s="96">
        <v>0</v>
      </c>
      <c r="U674" s="95" t="s">
        <v>73</v>
      </c>
      <c r="V674" s="95" t="s">
        <v>73</v>
      </c>
      <c r="W674" s="95" t="s">
        <v>73</v>
      </c>
      <c r="X674" s="95" t="s">
        <v>73</v>
      </c>
      <c r="Y674" s="95" t="s">
        <v>73</v>
      </c>
      <c r="Z674" s="95" t="s">
        <v>73</v>
      </c>
      <c r="AA674" s="95" t="s">
        <v>73</v>
      </c>
      <c r="AB674" s="95" t="s">
        <v>73</v>
      </c>
      <c r="AC674" s="95" t="s">
        <v>73</v>
      </c>
      <c r="AD674" s="95" t="s">
        <v>73</v>
      </c>
      <c r="AE674" s="81" t="s">
        <v>428</v>
      </c>
      <c r="AF674" s="96">
        <v>9.1388160890000005</v>
      </c>
      <c r="AG674" s="96">
        <v>9.1388160890000005</v>
      </c>
      <c r="AH674" s="95" t="s">
        <v>73</v>
      </c>
      <c r="AI674" s="95" t="s">
        <v>73</v>
      </c>
      <c r="AJ674" s="95" t="s">
        <v>73</v>
      </c>
      <c r="AK674" s="95" t="s">
        <v>73</v>
      </c>
      <c r="AL674" s="95" t="s">
        <v>73</v>
      </c>
      <c r="AM674" s="95" t="s">
        <v>73</v>
      </c>
      <c r="AN674" s="95" t="s">
        <v>73</v>
      </c>
      <c r="AO674" s="95" t="s">
        <v>73</v>
      </c>
      <c r="AP674" s="95" t="s">
        <v>73</v>
      </c>
      <c r="AQ674" s="95" t="s">
        <v>73</v>
      </c>
      <c r="AR674" s="95" t="s">
        <v>73</v>
      </c>
      <c r="AS674" s="95" t="s">
        <v>73</v>
      </c>
      <c r="AT674" s="95" t="s">
        <v>73</v>
      </c>
      <c r="AU674" s="111">
        <v>45887</v>
      </c>
      <c r="AV674" s="111">
        <v>46173</v>
      </c>
      <c r="AW674" s="96" t="s">
        <v>73</v>
      </c>
      <c r="AX674" s="377" t="s">
        <v>791</v>
      </c>
    </row>
    <row r="675" spans="1:50" ht="25.35" customHeight="1">
      <c r="A675" s="383" t="s">
        <v>419</v>
      </c>
      <c r="B675" s="245" t="s">
        <v>792</v>
      </c>
      <c r="C675" s="246" t="s">
        <v>793</v>
      </c>
      <c r="D675" s="247">
        <v>46357</v>
      </c>
      <c r="E675" s="244">
        <v>0</v>
      </c>
      <c r="F675" s="244">
        <v>0</v>
      </c>
      <c r="G675" s="244">
        <v>0</v>
      </c>
      <c r="H675" s="244">
        <v>0</v>
      </c>
      <c r="I675" s="244">
        <v>0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95" t="s">
        <v>760</v>
      </c>
      <c r="P675" s="95" t="s">
        <v>115</v>
      </c>
      <c r="Q675" s="95" t="s">
        <v>73</v>
      </c>
      <c r="R675" s="83">
        <v>0</v>
      </c>
      <c r="S675" s="95" t="s">
        <v>73</v>
      </c>
      <c r="T675" s="96">
        <v>0</v>
      </c>
      <c r="U675" s="95" t="s">
        <v>73</v>
      </c>
      <c r="V675" s="95" t="s">
        <v>73</v>
      </c>
      <c r="W675" s="95" t="s">
        <v>73</v>
      </c>
      <c r="X675" s="95" t="s">
        <v>73</v>
      </c>
      <c r="Y675" s="95" t="s">
        <v>73</v>
      </c>
      <c r="Z675" s="95" t="s">
        <v>73</v>
      </c>
      <c r="AA675" s="95" t="s">
        <v>73</v>
      </c>
      <c r="AB675" s="95" t="s">
        <v>73</v>
      </c>
      <c r="AC675" s="95" t="s">
        <v>73</v>
      </c>
      <c r="AD675" s="95" t="s">
        <v>73</v>
      </c>
      <c r="AE675" s="81" t="s">
        <v>794</v>
      </c>
      <c r="AF675" s="96">
        <v>11.018572199999999</v>
      </c>
      <c r="AG675" s="96">
        <v>7.6207070000000003</v>
      </c>
      <c r="AH675" s="95" t="s">
        <v>73</v>
      </c>
      <c r="AI675" s="95" t="s">
        <v>73</v>
      </c>
      <c r="AJ675" s="95" t="s">
        <v>73</v>
      </c>
      <c r="AK675" s="95" t="s">
        <v>73</v>
      </c>
      <c r="AL675" s="95" t="s">
        <v>73</v>
      </c>
      <c r="AM675" s="95" t="s">
        <v>73</v>
      </c>
      <c r="AN675" s="95" t="s">
        <v>73</v>
      </c>
      <c r="AO675" s="95" t="s">
        <v>73</v>
      </c>
      <c r="AP675" s="95" t="s">
        <v>73</v>
      </c>
      <c r="AQ675" s="95" t="s">
        <v>73</v>
      </c>
      <c r="AR675" s="95" t="s">
        <v>73</v>
      </c>
      <c r="AS675" s="95" t="s">
        <v>73</v>
      </c>
      <c r="AT675" s="95" t="s">
        <v>73</v>
      </c>
      <c r="AU675" s="111">
        <v>45569</v>
      </c>
      <c r="AV675" s="111">
        <v>46203</v>
      </c>
      <c r="AW675" s="96" t="s">
        <v>73</v>
      </c>
      <c r="AX675" s="377" t="s">
        <v>795</v>
      </c>
    </row>
    <row r="676" spans="1:50" ht="31.5">
      <c r="A676" s="383"/>
      <c r="B676" s="245"/>
      <c r="C676" s="246"/>
      <c r="D676" s="247"/>
      <c r="E676" s="244"/>
      <c r="F676" s="244"/>
      <c r="G676" s="244"/>
      <c r="H676" s="244"/>
      <c r="I676" s="244"/>
      <c r="J676" s="244"/>
      <c r="K676" s="244"/>
      <c r="L676" s="244"/>
      <c r="M676" s="244"/>
      <c r="N676" s="244"/>
      <c r="O676" s="95" t="s">
        <v>523</v>
      </c>
      <c r="P676" s="95" t="s">
        <v>115</v>
      </c>
      <c r="Q676" s="95" t="s">
        <v>73</v>
      </c>
      <c r="R676" s="83">
        <v>0</v>
      </c>
      <c r="S676" s="95" t="s">
        <v>73</v>
      </c>
      <c r="T676" s="96">
        <v>0</v>
      </c>
      <c r="U676" s="95" t="s">
        <v>73</v>
      </c>
      <c r="V676" s="95" t="s">
        <v>73</v>
      </c>
      <c r="W676" s="95" t="s">
        <v>73</v>
      </c>
      <c r="X676" s="95" t="s">
        <v>73</v>
      </c>
      <c r="Y676" s="95" t="s">
        <v>73</v>
      </c>
      <c r="Z676" s="95" t="s">
        <v>73</v>
      </c>
      <c r="AA676" s="95" t="s">
        <v>73</v>
      </c>
      <c r="AB676" s="95" t="s">
        <v>73</v>
      </c>
      <c r="AC676" s="95" t="s">
        <v>73</v>
      </c>
      <c r="AD676" s="95" t="s">
        <v>73</v>
      </c>
      <c r="AE676" s="81" t="s">
        <v>796</v>
      </c>
      <c r="AF676" s="96">
        <v>11.76</v>
      </c>
      <c r="AG676" s="96">
        <v>11.76</v>
      </c>
      <c r="AH676" s="95" t="s">
        <v>73</v>
      </c>
      <c r="AI676" s="95" t="s">
        <v>73</v>
      </c>
      <c r="AJ676" s="95" t="s">
        <v>73</v>
      </c>
      <c r="AK676" s="95" t="s">
        <v>73</v>
      </c>
      <c r="AL676" s="95" t="s">
        <v>73</v>
      </c>
      <c r="AM676" s="95" t="s">
        <v>73</v>
      </c>
      <c r="AN676" s="95" t="s">
        <v>73</v>
      </c>
      <c r="AO676" s="95" t="s">
        <v>73</v>
      </c>
      <c r="AP676" s="95" t="s">
        <v>73</v>
      </c>
      <c r="AQ676" s="95" t="s">
        <v>73</v>
      </c>
      <c r="AR676" s="95" t="s">
        <v>73</v>
      </c>
      <c r="AS676" s="95" t="s">
        <v>73</v>
      </c>
      <c r="AT676" s="95" t="s">
        <v>73</v>
      </c>
      <c r="AU676" s="111">
        <v>45917</v>
      </c>
      <c r="AV676" s="111">
        <v>46054</v>
      </c>
      <c r="AW676" s="96" t="s">
        <v>73</v>
      </c>
      <c r="AX676" s="377" t="s">
        <v>797</v>
      </c>
    </row>
    <row r="677" spans="1:50" ht="47.25">
      <c r="A677" s="368" t="s">
        <v>419</v>
      </c>
      <c r="B677" s="195" t="s">
        <v>798</v>
      </c>
      <c r="C677" s="196" t="s">
        <v>799</v>
      </c>
      <c r="D677" s="79">
        <v>48183</v>
      </c>
      <c r="E677" s="80">
        <v>0</v>
      </c>
      <c r="F677" s="80">
        <v>0</v>
      </c>
      <c r="G677" s="80">
        <v>0</v>
      </c>
      <c r="H677" s="80">
        <v>0</v>
      </c>
      <c r="I677" s="80">
        <v>0</v>
      </c>
      <c r="J677" s="80">
        <v>0</v>
      </c>
      <c r="K677" s="80">
        <v>0</v>
      </c>
      <c r="L677" s="80">
        <v>0</v>
      </c>
      <c r="M677" s="80">
        <v>0</v>
      </c>
      <c r="N677" s="80">
        <v>0</v>
      </c>
      <c r="O677" s="95" t="s">
        <v>120</v>
      </c>
      <c r="P677" s="95" t="s">
        <v>115</v>
      </c>
      <c r="Q677" s="95" t="s">
        <v>73</v>
      </c>
      <c r="R677" s="83">
        <v>0</v>
      </c>
      <c r="S677" s="95" t="s">
        <v>73</v>
      </c>
      <c r="T677" s="96">
        <v>0</v>
      </c>
      <c r="U677" s="95" t="s">
        <v>73</v>
      </c>
      <c r="V677" s="95" t="s">
        <v>73</v>
      </c>
      <c r="W677" s="95" t="s">
        <v>73</v>
      </c>
      <c r="X677" s="95" t="s">
        <v>73</v>
      </c>
      <c r="Y677" s="95" t="s">
        <v>73</v>
      </c>
      <c r="Z677" s="95" t="s">
        <v>73</v>
      </c>
      <c r="AA677" s="95" t="s">
        <v>73</v>
      </c>
      <c r="AB677" s="95" t="s">
        <v>73</v>
      </c>
      <c r="AC677" s="95" t="s">
        <v>73</v>
      </c>
      <c r="AD677" s="95" t="s">
        <v>73</v>
      </c>
      <c r="AE677" s="81" t="s">
        <v>800</v>
      </c>
      <c r="AF677" s="96">
        <v>1.2509999999999999</v>
      </c>
      <c r="AG677" s="96">
        <v>1.0072319999999999</v>
      </c>
      <c r="AH677" s="95" t="s">
        <v>73</v>
      </c>
      <c r="AI677" s="95" t="s">
        <v>73</v>
      </c>
      <c r="AJ677" s="95" t="s">
        <v>73</v>
      </c>
      <c r="AK677" s="95" t="s">
        <v>73</v>
      </c>
      <c r="AL677" s="95" t="s">
        <v>73</v>
      </c>
      <c r="AM677" s="95" t="s">
        <v>73</v>
      </c>
      <c r="AN677" s="95" t="s">
        <v>73</v>
      </c>
      <c r="AO677" s="95" t="s">
        <v>73</v>
      </c>
      <c r="AP677" s="95" t="s">
        <v>73</v>
      </c>
      <c r="AQ677" s="95" t="s">
        <v>73</v>
      </c>
      <c r="AR677" s="95" t="s">
        <v>73</v>
      </c>
      <c r="AS677" s="95" t="s">
        <v>73</v>
      </c>
      <c r="AT677" s="95" t="s">
        <v>73</v>
      </c>
      <c r="AU677" s="111">
        <v>45596</v>
      </c>
      <c r="AV677" s="111">
        <v>46037</v>
      </c>
      <c r="AW677" s="96" t="s">
        <v>73</v>
      </c>
      <c r="AX677" s="377" t="s">
        <v>801</v>
      </c>
    </row>
    <row r="678" spans="1:50" ht="31.5">
      <c r="A678" s="368" t="s">
        <v>419</v>
      </c>
      <c r="B678" s="195" t="s">
        <v>802</v>
      </c>
      <c r="C678" s="196" t="s">
        <v>803</v>
      </c>
      <c r="D678" s="79">
        <v>46357</v>
      </c>
      <c r="E678" s="80">
        <v>0</v>
      </c>
      <c r="F678" s="80">
        <v>0</v>
      </c>
      <c r="G678" s="80">
        <v>0</v>
      </c>
      <c r="H678" s="80">
        <v>0</v>
      </c>
      <c r="I678" s="80">
        <v>0</v>
      </c>
      <c r="J678" s="80">
        <v>0</v>
      </c>
      <c r="K678" s="80">
        <v>0</v>
      </c>
      <c r="L678" s="80">
        <v>0</v>
      </c>
      <c r="M678" s="80">
        <v>0</v>
      </c>
      <c r="N678" s="80">
        <v>0</v>
      </c>
      <c r="O678" s="95" t="s">
        <v>73</v>
      </c>
      <c r="P678" s="95" t="s">
        <v>73</v>
      </c>
      <c r="Q678" s="95" t="s">
        <v>73</v>
      </c>
      <c r="R678" s="83">
        <v>0</v>
      </c>
      <c r="S678" s="95" t="s">
        <v>73</v>
      </c>
      <c r="T678" s="96">
        <v>0</v>
      </c>
      <c r="U678" s="95" t="s">
        <v>73</v>
      </c>
      <c r="V678" s="95" t="s">
        <v>73</v>
      </c>
      <c r="W678" s="95" t="s">
        <v>73</v>
      </c>
      <c r="X678" s="95" t="s">
        <v>73</v>
      </c>
      <c r="Y678" s="95" t="s">
        <v>73</v>
      </c>
      <c r="Z678" s="95" t="s">
        <v>73</v>
      </c>
      <c r="AA678" s="95" t="s">
        <v>73</v>
      </c>
      <c r="AB678" s="95" t="s">
        <v>73</v>
      </c>
      <c r="AC678" s="95" t="s">
        <v>73</v>
      </c>
      <c r="AD678" s="95" t="s">
        <v>73</v>
      </c>
      <c r="AE678" s="95" t="s">
        <v>73</v>
      </c>
      <c r="AF678" s="96">
        <v>0</v>
      </c>
      <c r="AG678" s="96">
        <v>0</v>
      </c>
      <c r="AH678" s="95" t="s">
        <v>73</v>
      </c>
      <c r="AI678" s="95" t="s">
        <v>73</v>
      </c>
      <c r="AJ678" s="95" t="s">
        <v>73</v>
      </c>
      <c r="AK678" s="95" t="s">
        <v>73</v>
      </c>
      <c r="AL678" s="95" t="s">
        <v>73</v>
      </c>
      <c r="AM678" s="95" t="s">
        <v>73</v>
      </c>
      <c r="AN678" s="95" t="s">
        <v>73</v>
      </c>
      <c r="AO678" s="95" t="s">
        <v>73</v>
      </c>
      <c r="AP678" s="95" t="s">
        <v>73</v>
      </c>
      <c r="AQ678" s="95" t="s">
        <v>73</v>
      </c>
      <c r="AR678" s="95" t="s">
        <v>73</v>
      </c>
      <c r="AS678" s="95" t="s">
        <v>73</v>
      </c>
      <c r="AT678" s="95" t="s">
        <v>73</v>
      </c>
      <c r="AU678" s="95" t="s">
        <v>73</v>
      </c>
      <c r="AV678" s="95" t="s">
        <v>73</v>
      </c>
      <c r="AW678" s="95" t="s">
        <v>73</v>
      </c>
      <c r="AX678" s="377" t="s">
        <v>73</v>
      </c>
    </row>
    <row r="679" spans="1:50" ht="31.5">
      <c r="A679" s="368" t="s">
        <v>419</v>
      </c>
      <c r="B679" s="195" t="s">
        <v>804</v>
      </c>
      <c r="C679" s="196" t="s">
        <v>805</v>
      </c>
      <c r="D679" s="79">
        <v>46357</v>
      </c>
      <c r="E679" s="80">
        <v>0</v>
      </c>
      <c r="F679" s="80">
        <v>0</v>
      </c>
      <c r="G679" s="80">
        <v>0</v>
      </c>
      <c r="H679" s="80">
        <v>0</v>
      </c>
      <c r="I679" s="80">
        <v>0</v>
      </c>
      <c r="J679" s="80">
        <v>0</v>
      </c>
      <c r="K679" s="80">
        <v>0</v>
      </c>
      <c r="L679" s="80">
        <v>0</v>
      </c>
      <c r="M679" s="80">
        <v>0</v>
      </c>
      <c r="N679" s="80">
        <v>0</v>
      </c>
      <c r="O679" s="95" t="s">
        <v>73</v>
      </c>
      <c r="P679" s="95" t="s">
        <v>73</v>
      </c>
      <c r="Q679" s="95" t="s">
        <v>73</v>
      </c>
      <c r="R679" s="83">
        <v>0</v>
      </c>
      <c r="S679" s="95" t="s">
        <v>73</v>
      </c>
      <c r="T679" s="96">
        <v>0</v>
      </c>
      <c r="U679" s="95" t="s">
        <v>73</v>
      </c>
      <c r="V679" s="95" t="s">
        <v>73</v>
      </c>
      <c r="W679" s="95" t="s">
        <v>73</v>
      </c>
      <c r="X679" s="95" t="s">
        <v>73</v>
      </c>
      <c r="Y679" s="95" t="s">
        <v>73</v>
      </c>
      <c r="Z679" s="95" t="s">
        <v>73</v>
      </c>
      <c r="AA679" s="95" t="s">
        <v>73</v>
      </c>
      <c r="AB679" s="95" t="s">
        <v>73</v>
      </c>
      <c r="AC679" s="95" t="s">
        <v>73</v>
      </c>
      <c r="AD679" s="95" t="s">
        <v>73</v>
      </c>
      <c r="AE679" s="95" t="s">
        <v>73</v>
      </c>
      <c r="AF679" s="96">
        <v>0</v>
      </c>
      <c r="AG679" s="96">
        <v>0</v>
      </c>
      <c r="AH679" s="95" t="s">
        <v>73</v>
      </c>
      <c r="AI679" s="95" t="s">
        <v>73</v>
      </c>
      <c r="AJ679" s="95" t="s">
        <v>73</v>
      </c>
      <c r="AK679" s="95" t="s">
        <v>73</v>
      </c>
      <c r="AL679" s="95" t="s">
        <v>73</v>
      </c>
      <c r="AM679" s="95" t="s">
        <v>73</v>
      </c>
      <c r="AN679" s="95" t="s">
        <v>73</v>
      </c>
      <c r="AO679" s="95" t="s">
        <v>73</v>
      </c>
      <c r="AP679" s="95" t="s">
        <v>73</v>
      </c>
      <c r="AQ679" s="95" t="s">
        <v>73</v>
      </c>
      <c r="AR679" s="95" t="s">
        <v>73</v>
      </c>
      <c r="AS679" s="95" t="s">
        <v>73</v>
      </c>
      <c r="AT679" s="95" t="s">
        <v>73</v>
      </c>
      <c r="AU679" s="95" t="s">
        <v>73</v>
      </c>
      <c r="AV679" s="95" t="s">
        <v>73</v>
      </c>
      <c r="AW679" s="95" t="s">
        <v>73</v>
      </c>
      <c r="AX679" s="377" t="s">
        <v>73</v>
      </c>
    </row>
    <row r="680" spans="1:50" ht="94.5">
      <c r="A680" s="368" t="s">
        <v>419</v>
      </c>
      <c r="B680" s="195" t="s">
        <v>806</v>
      </c>
      <c r="C680" s="196" t="s">
        <v>807</v>
      </c>
      <c r="D680" s="79">
        <v>46357</v>
      </c>
      <c r="E680" s="80">
        <v>0</v>
      </c>
      <c r="F680" s="80">
        <v>0</v>
      </c>
      <c r="G680" s="80">
        <v>0</v>
      </c>
      <c r="H680" s="80">
        <v>0</v>
      </c>
      <c r="I680" s="80">
        <v>1</v>
      </c>
      <c r="J680" s="80">
        <v>0</v>
      </c>
      <c r="K680" s="80">
        <v>0</v>
      </c>
      <c r="L680" s="80">
        <v>0</v>
      </c>
      <c r="M680" s="80">
        <v>0</v>
      </c>
      <c r="N680" s="80">
        <v>0</v>
      </c>
      <c r="O680" s="95" t="s">
        <v>808</v>
      </c>
      <c r="P680" s="95" t="s">
        <v>809</v>
      </c>
      <c r="Q680" s="95" t="s">
        <v>122</v>
      </c>
      <c r="R680" s="83">
        <v>1.66</v>
      </c>
      <c r="S680" s="95" t="s">
        <v>149</v>
      </c>
      <c r="T680" s="96">
        <v>1.66</v>
      </c>
      <c r="U680" s="95" t="s">
        <v>610</v>
      </c>
      <c r="V680" s="95" t="s">
        <v>610</v>
      </c>
      <c r="W680" s="146">
        <v>1</v>
      </c>
      <c r="X680" s="146">
        <v>1</v>
      </c>
      <c r="Y680" s="176" t="s">
        <v>810</v>
      </c>
      <c r="Z680" s="95">
        <v>1.66</v>
      </c>
      <c r="AA680" s="95" t="s">
        <v>73</v>
      </c>
      <c r="AB680" s="95" t="s">
        <v>73</v>
      </c>
      <c r="AC680" s="95">
        <v>1.66</v>
      </c>
      <c r="AD680" s="95">
        <v>1.66</v>
      </c>
      <c r="AE680" s="95" t="s">
        <v>811</v>
      </c>
      <c r="AF680" s="96">
        <v>2.0251999999999999</v>
      </c>
      <c r="AG680" s="96">
        <v>2.0251999999999999</v>
      </c>
      <c r="AH680" s="95" t="s">
        <v>73</v>
      </c>
      <c r="AI680" s="95" t="s">
        <v>73</v>
      </c>
      <c r="AJ680" s="159">
        <v>46132</v>
      </c>
      <c r="AK680" s="159">
        <v>46113</v>
      </c>
      <c r="AL680" s="159">
        <v>46113</v>
      </c>
      <c r="AM680" s="159">
        <v>46113</v>
      </c>
      <c r="AN680" s="95" t="s">
        <v>462</v>
      </c>
      <c r="AO680" s="95" t="s">
        <v>207</v>
      </c>
      <c r="AP680" s="95" t="s">
        <v>812</v>
      </c>
      <c r="AQ680" s="95" t="s">
        <v>813</v>
      </c>
      <c r="AR680" s="159">
        <v>46133</v>
      </c>
      <c r="AS680" s="159">
        <v>46113</v>
      </c>
      <c r="AT680" s="95" t="s">
        <v>814</v>
      </c>
      <c r="AU680" s="95" t="s">
        <v>815</v>
      </c>
      <c r="AV680" s="95" t="s">
        <v>279</v>
      </c>
      <c r="AW680" s="95" t="s">
        <v>73</v>
      </c>
      <c r="AX680" s="377" t="s">
        <v>73</v>
      </c>
    </row>
    <row r="681" spans="1:50" ht="94.5">
      <c r="A681" s="368" t="s">
        <v>419</v>
      </c>
      <c r="B681" s="195" t="s">
        <v>816</v>
      </c>
      <c r="C681" s="196" t="s">
        <v>817</v>
      </c>
      <c r="D681" s="79">
        <v>46357</v>
      </c>
      <c r="E681" s="80">
        <v>0</v>
      </c>
      <c r="F681" s="80">
        <v>0</v>
      </c>
      <c r="G681" s="80">
        <v>0</v>
      </c>
      <c r="H681" s="80">
        <v>0</v>
      </c>
      <c r="I681" s="80">
        <v>1</v>
      </c>
      <c r="J681" s="80">
        <v>0</v>
      </c>
      <c r="K681" s="80">
        <v>0</v>
      </c>
      <c r="L681" s="80">
        <v>0</v>
      </c>
      <c r="M681" s="80">
        <v>0</v>
      </c>
      <c r="N681" s="80">
        <v>0</v>
      </c>
      <c r="O681" s="95" t="s">
        <v>808</v>
      </c>
      <c r="P681" s="95" t="s">
        <v>809</v>
      </c>
      <c r="Q681" s="95" t="s">
        <v>122</v>
      </c>
      <c r="R681" s="83">
        <v>2.5550000000000002</v>
      </c>
      <c r="S681" s="95" t="s">
        <v>149</v>
      </c>
      <c r="T681" s="96">
        <v>2.5550000000000002</v>
      </c>
      <c r="U681" s="95" t="s">
        <v>610</v>
      </c>
      <c r="V681" s="95" t="s">
        <v>610</v>
      </c>
      <c r="W681" s="146">
        <v>1</v>
      </c>
      <c r="X681" s="146">
        <v>1</v>
      </c>
      <c r="Y681" s="176" t="s">
        <v>810</v>
      </c>
      <c r="Z681" s="95">
        <v>2.5550000000000002</v>
      </c>
      <c r="AA681" s="95" t="s">
        <v>73</v>
      </c>
      <c r="AB681" s="95" t="s">
        <v>73</v>
      </c>
      <c r="AC681" s="95">
        <v>2.5550000000000002</v>
      </c>
      <c r="AD681" s="95">
        <v>2.5550000000000002</v>
      </c>
      <c r="AE681" s="95" t="s">
        <v>811</v>
      </c>
      <c r="AF681" s="96">
        <v>3.1171000000000002</v>
      </c>
      <c r="AG681" s="96">
        <v>3.1171000000000002</v>
      </c>
      <c r="AH681" s="95" t="s">
        <v>73</v>
      </c>
      <c r="AI681" s="95" t="s">
        <v>73</v>
      </c>
      <c r="AJ681" s="159">
        <v>46132</v>
      </c>
      <c r="AK681" s="159">
        <v>46113</v>
      </c>
      <c r="AL681" s="159">
        <v>46113</v>
      </c>
      <c r="AM681" s="159">
        <v>46113</v>
      </c>
      <c r="AN681" s="95" t="s">
        <v>462</v>
      </c>
      <c r="AO681" s="95" t="s">
        <v>207</v>
      </c>
      <c r="AP681" s="95" t="s">
        <v>812</v>
      </c>
      <c r="AQ681" s="95" t="s">
        <v>813</v>
      </c>
      <c r="AR681" s="159">
        <v>46133</v>
      </c>
      <c r="AS681" s="159">
        <v>46113</v>
      </c>
      <c r="AT681" s="95" t="s">
        <v>814</v>
      </c>
      <c r="AU681" s="95" t="s">
        <v>815</v>
      </c>
      <c r="AV681" s="95" t="s">
        <v>279</v>
      </c>
      <c r="AW681" s="95" t="s">
        <v>73</v>
      </c>
      <c r="AX681" s="377" t="s">
        <v>73</v>
      </c>
    </row>
    <row r="682" spans="1:50" ht="47.25">
      <c r="A682" s="368" t="s">
        <v>419</v>
      </c>
      <c r="B682" s="195" t="s">
        <v>818</v>
      </c>
      <c r="C682" s="196" t="s">
        <v>819</v>
      </c>
      <c r="D682" s="79">
        <v>46357</v>
      </c>
      <c r="E682" s="80">
        <v>0</v>
      </c>
      <c r="F682" s="80">
        <v>0</v>
      </c>
      <c r="G682" s="80">
        <v>0</v>
      </c>
      <c r="H682" s="80">
        <v>0</v>
      </c>
      <c r="I682" s="80">
        <v>1</v>
      </c>
      <c r="J682" s="80">
        <v>0</v>
      </c>
      <c r="K682" s="80">
        <v>0</v>
      </c>
      <c r="L682" s="80">
        <v>0</v>
      </c>
      <c r="M682" s="80">
        <v>0</v>
      </c>
      <c r="N682" s="80">
        <v>0</v>
      </c>
      <c r="O682" s="95" t="s">
        <v>760</v>
      </c>
      <c r="P682" s="95" t="s">
        <v>115</v>
      </c>
      <c r="Q682" s="95" t="s">
        <v>73</v>
      </c>
      <c r="R682" s="83">
        <v>0</v>
      </c>
      <c r="S682" s="95" t="s">
        <v>73</v>
      </c>
      <c r="T682" s="96">
        <v>0</v>
      </c>
      <c r="U682" s="95" t="s">
        <v>73</v>
      </c>
      <c r="V682" s="95" t="s">
        <v>73</v>
      </c>
      <c r="W682" s="95" t="s">
        <v>73</v>
      </c>
      <c r="X682" s="95" t="s">
        <v>73</v>
      </c>
      <c r="Y682" s="95" t="s">
        <v>73</v>
      </c>
      <c r="Z682" s="95" t="s">
        <v>73</v>
      </c>
      <c r="AA682" s="95" t="s">
        <v>73</v>
      </c>
      <c r="AB682" s="95" t="s">
        <v>73</v>
      </c>
      <c r="AC682" s="95" t="s">
        <v>73</v>
      </c>
      <c r="AD682" s="95" t="s">
        <v>73</v>
      </c>
      <c r="AE682" s="95" t="s">
        <v>719</v>
      </c>
      <c r="AF682" s="96">
        <v>30.6</v>
      </c>
      <c r="AG682" s="96">
        <v>30.6</v>
      </c>
      <c r="AH682" s="95" t="s">
        <v>73</v>
      </c>
      <c r="AI682" s="95" t="s">
        <v>73</v>
      </c>
      <c r="AJ682" s="95" t="s">
        <v>73</v>
      </c>
      <c r="AK682" s="95" t="s">
        <v>73</v>
      </c>
      <c r="AL682" s="95" t="s">
        <v>73</v>
      </c>
      <c r="AM682" s="95" t="s">
        <v>73</v>
      </c>
      <c r="AN682" s="95" t="s">
        <v>73</v>
      </c>
      <c r="AO682" s="95" t="s">
        <v>73</v>
      </c>
      <c r="AP682" s="95" t="s">
        <v>73</v>
      </c>
      <c r="AQ682" s="95" t="s">
        <v>73</v>
      </c>
      <c r="AR682" s="95" t="s">
        <v>73</v>
      </c>
      <c r="AS682" s="95" t="s">
        <v>73</v>
      </c>
      <c r="AT682" s="95" t="s">
        <v>73</v>
      </c>
      <c r="AU682" s="159">
        <v>45818</v>
      </c>
      <c r="AV682" s="159">
        <v>46386</v>
      </c>
      <c r="AW682" s="95" t="s">
        <v>73</v>
      </c>
      <c r="AX682" s="377" t="s">
        <v>820</v>
      </c>
    </row>
    <row r="683" spans="1:50" ht="94.5">
      <c r="A683" s="368" t="s">
        <v>419</v>
      </c>
      <c r="B683" s="195" t="s">
        <v>821</v>
      </c>
      <c r="C683" s="196" t="s">
        <v>822</v>
      </c>
      <c r="D683" s="79">
        <v>46357</v>
      </c>
      <c r="E683" s="80">
        <v>0</v>
      </c>
      <c r="F683" s="80">
        <v>0</v>
      </c>
      <c r="G683" s="80">
        <v>0</v>
      </c>
      <c r="H683" s="80">
        <v>0</v>
      </c>
      <c r="I683" s="80">
        <v>1</v>
      </c>
      <c r="J683" s="80">
        <v>0</v>
      </c>
      <c r="K683" s="80">
        <v>0</v>
      </c>
      <c r="L683" s="80">
        <v>0</v>
      </c>
      <c r="M683" s="80">
        <v>0</v>
      </c>
      <c r="N683" s="80">
        <v>0</v>
      </c>
      <c r="O683" s="95" t="s">
        <v>808</v>
      </c>
      <c r="P683" s="95" t="s">
        <v>809</v>
      </c>
      <c r="Q683" s="95" t="s">
        <v>122</v>
      </c>
      <c r="R683" s="83">
        <v>2.4900000000000002</v>
      </c>
      <c r="S683" s="95" t="s">
        <v>149</v>
      </c>
      <c r="T683" s="96">
        <v>2.4900000000000002</v>
      </c>
      <c r="U683" s="95" t="s">
        <v>610</v>
      </c>
      <c r="V683" s="95" t="s">
        <v>610</v>
      </c>
      <c r="W683" s="146">
        <v>1</v>
      </c>
      <c r="X683" s="146">
        <v>1</v>
      </c>
      <c r="Y683" s="176" t="s">
        <v>810</v>
      </c>
      <c r="Z683" s="95">
        <v>2.4900000000000002</v>
      </c>
      <c r="AA683" s="95" t="s">
        <v>73</v>
      </c>
      <c r="AB683" s="95" t="s">
        <v>73</v>
      </c>
      <c r="AC683" s="95">
        <v>2.4900000000000002</v>
      </c>
      <c r="AD683" s="95">
        <v>2.4900000000000002</v>
      </c>
      <c r="AE683" s="95" t="s">
        <v>811</v>
      </c>
      <c r="AF683" s="96">
        <v>3.0737999999999999</v>
      </c>
      <c r="AG683" s="96">
        <v>3.0737999999999999</v>
      </c>
      <c r="AH683" s="95" t="s">
        <v>73</v>
      </c>
      <c r="AI683" s="95" t="s">
        <v>73</v>
      </c>
      <c r="AJ683" s="159">
        <v>46132</v>
      </c>
      <c r="AK683" s="159">
        <v>46113</v>
      </c>
      <c r="AL683" s="159">
        <v>46113</v>
      </c>
      <c r="AM683" s="159">
        <v>46113</v>
      </c>
      <c r="AN683" s="95" t="s">
        <v>462</v>
      </c>
      <c r="AO683" s="95" t="s">
        <v>207</v>
      </c>
      <c r="AP683" s="95" t="s">
        <v>812</v>
      </c>
      <c r="AQ683" s="95" t="s">
        <v>813</v>
      </c>
      <c r="AR683" s="159">
        <v>46133</v>
      </c>
      <c r="AS683" s="159">
        <v>46113</v>
      </c>
      <c r="AT683" s="95" t="s">
        <v>814</v>
      </c>
      <c r="AU683" s="95" t="s">
        <v>815</v>
      </c>
      <c r="AV683" s="95" t="s">
        <v>279</v>
      </c>
      <c r="AW683" s="95" t="s">
        <v>73</v>
      </c>
      <c r="AX683" s="377" t="s">
        <v>73</v>
      </c>
    </row>
    <row r="684" spans="1:50" ht="68.45" customHeight="1">
      <c r="A684" s="368" t="s">
        <v>419</v>
      </c>
      <c r="B684" s="195" t="s">
        <v>823</v>
      </c>
      <c r="C684" s="196" t="s">
        <v>824</v>
      </c>
      <c r="D684" s="79">
        <v>46357</v>
      </c>
      <c r="E684" s="80">
        <v>0</v>
      </c>
      <c r="F684" s="80">
        <v>0</v>
      </c>
      <c r="G684" s="80">
        <v>0</v>
      </c>
      <c r="H684" s="80">
        <v>0</v>
      </c>
      <c r="I684" s="80">
        <v>1</v>
      </c>
      <c r="J684" s="80">
        <v>0</v>
      </c>
      <c r="K684" s="80">
        <v>0</v>
      </c>
      <c r="L684" s="80">
        <v>0</v>
      </c>
      <c r="M684" s="80">
        <v>0</v>
      </c>
      <c r="N684" s="80">
        <v>0</v>
      </c>
      <c r="O684" s="95" t="s">
        <v>760</v>
      </c>
      <c r="P684" s="95" t="s">
        <v>115</v>
      </c>
      <c r="Q684" s="95" t="s">
        <v>73</v>
      </c>
      <c r="R684" s="83">
        <v>0</v>
      </c>
      <c r="S684" s="95" t="s">
        <v>73</v>
      </c>
      <c r="T684" s="96">
        <v>0</v>
      </c>
      <c r="U684" s="95" t="s">
        <v>73</v>
      </c>
      <c r="V684" s="95" t="s">
        <v>73</v>
      </c>
      <c r="W684" s="95" t="s">
        <v>73</v>
      </c>
      <c r="X684" s="95" t="s">
        <v>73</v>
      </c>
      <c r="Y684" s="95" t="s">
        <v>73</v>
      </c>
      <c r="Z684" s="95" t="s">
        <v>73</v>
      </c>
      <c r="AA684" s="95" t="s">
        <v>73</v>
      </c>
      <c r="AB684" s="95" t="s">
        <v>73</v>
      </c>
      <c r="AC684" s="95" t="s">
        <v>73</v>
      </c>
      <c r="AD684" s="95" t="s">
        <v>73</v>
      </c>
      <c r="AE684" s="95" t="s">
        <v>825</v>
      </c>
      <c r="AF684" s="96">
        <v>10.5</v>
      </c>
      <c r="AG684" s="96">
        <v>0.37440000000000001</v>
      </c>
      <c r="AH684" s="95" t="s">
        <v>73</v>
      </c>
      <c r="AI684" s="95" t="s">
        <v>73</v>
      </c>
      <c r="AJ684" s="95" t="s">
        <v>73</v>
      </c>
      <c r="AK684" s="95" t="s">
        <v>73</v>
      </c>
      <c r="AL684" s="95" t="s">
        <v>73</v>
      </c>
      <c r="AM684" s="95" t="s">
        <v>73</v>
      </c>
      <c r="AN684" s="95" t="s">
        <v>73</v>
      </c>
      <c r="AO684" s="95" t="s">
        <v>73</v>
      </c>
      <c r="AP684" s="95" t="s">
        <v>73</v>
      </c>
      <c r="AQ684" s="95" t="s">
        <v>73</v>
      </c>
      <c r="AR684" s="95" t="s">
        <v>73</v>
      </c>
      <c r="AS684" s="95" t="s">
        <v>73</v>
      </c>
      <c r="AT684" s="95" t="s">
        <v>73</v>
      </c>
      <c r="AU684" s="159">
        <v>45936</v>
      </c>
      <c r="AV684" s="159">
        <v>46203</v>
      </c>
      <c r="AW684" s="159" t="s">
        <v>73</v>
      </c>
      <c r="AX684" s="377" t="s">
        <v>826</v>
      </c>
    </row>
    <row r="685" spans="1:50" ht="94.5">
      <c r="A685" s="368" t="s">
        <v>419</v>
      </c>
      <c r="B685" s="195" t="s">
        <v>827</v>
      </c>
      <c r="C685" s="196" t="s">
        <v>828</v>
      </c>
      <c r="D685" s="79">
        <v>46357</v>
      </c>
      <c r="E685" s="80">
        <v>0</v>
      </c>
      <c r="F685" s="80">
        <v>0</v>
      </c>
      <c r="G685" s="80">
        <v>0</v>
      </c>
      <c r="H685" s="80">
        <v>0</v>
      </c>
      <c r="I685" s="80">
        <v>1</v>
      </c>
      <c r="J685" s="80">
        <v>0</v>
      </c>
      <c r="K685" s="80">
        <v>0</v>
      </c>
      <c r="L685" s="80">
        <v>0</v>
      </c>
      <c r="M685" s="80">
        <v>0</v>
      </c>
      <c r="N685" s="80">
        <v>0</v>
      </c>
      <c r="O685" s="95" t="s">
        <v>808</v>
      </c>
      <c r="P685" s="95" t="s">
        <v>809</v>
      </c>
      <c r="Q685" s="95" t="s">
        <v>122</v>
      </c>
      <c r="R685" s="83">
        <v>0.83</v>
      </c>
      <c r="S685" s="95" t="s">
        <v>149</v>
      </c>
      <c r="T685" s="96">
        <v>0.83</v>
      </c>
      <c r="U685" s="95" t="s">
        <v>610</v>
      </c>
      <c r="V685" s="95" t="s">
        <v>610</v>
      </c>
      <c r="W685" s="146">
        <v>1</v>
      </c>
      <c r="X685" s="146">
        <v>1</v>
      </c>
      <c r="Y685" s="176" t="s">
        <v>810</v>
      </c>
      <c r="Z685" s="95">
        <v>0.83</v>
      </c>
      <c r="AA685" s="95" t="s">
        <v>73</v>
      </c>
      <c r="AB685" s="95" t="s">
        <v>73</v>
      </c>
      <c r="AC685" s="95">
        <v>0.83</v>
      </c>
      <c r="AD685" s="95">
        <v>0.83</v>
      </c>
      <c r="AE685" s="95" t="s">
        <v>811</v>
      </c>
      <c r="AF685" s="96">
        <v>1.0125999999999999</v>
      </c>
      <c r="AG685" s="96">
        <v>1.0125999999999999</v>
      </c>
      <c r="AH685" s="95" t="s">
        <v>73</v>
      </c>
      <c r="AI685" s="95" t="s">
        <v>73</v>
      </c>
      <c r="AJ685" s="159">
        <v>46132</v>
      </c>
      <c r="AK685" s="159">
        <v>46113</v>
      </c>
      <c r="AL685" s="159">
        <v>46113</v>
      </c>
      <c r="AM685" s="159">
        <v>46113</v>
      </c>
      <c r="AN685" s="95" t="s">
        <v>462</v>
      </c>
      <c r="AO685" s="95" t="s">
        <v>207</v>
      </c>
      <c r="AP685" s="95" t="s">
        <v>812</v>
      </c>
      <c r="AQ685" s="95" t="s">
        <v>813</v>
      </c>
      <c r="AR685" s="159">
        <v>46133</v>
      </c>
      <c r="AS685" s="159">
        <v>46113</v>
      </c>
      <c r="AT685" s="95" t="s">
        <v>814</v>
      </c>
      <c r="AU685" s="95" t="s">
        <v>815</v>
      </c>
      <c r="AV685" s="95" t="s">
        <v>279</v>
      </c>
      <c r="AW685" s="95" t="s">
        <v>73</v>
      </c>
      <c r="AX685" s="377" t="s">
        <v>73</v>
      </c>
    </row>
    <row r="686" spans="1:50" ht="118.15" customHeight="1">
      <c r="A686" s="368" t="s">
        <v>419</v>
      </c>
      <c r="B686" s="195" t="s">
        <v>829</v>
      </c>
      <c r="C686" s="196" t="s">
        <v>830</v>
      </c>
      <c r="D686" s="79">
        <v>46357</v>
      </c>
      <c r="E686" s="80">
        <v>0</v>
      </c>
      <c r="F686" s="80">
        <v>0</v>
      </c>
      <c r="G686" s="80">
        <v>0</v>
      </c>
      <c r="H686" s="80">
        <v>0</v>
      </c>
      <c r="I686" s="80">
        <v>1</v>
      </c>
      <c r="J686" s="80">
        <v>0</v>
      </c>
      <c r="K686" s="80">
        <v>0</v>
      </c>
      <c r="L686" s="80">
        <v>0</v>
      </c>
      <c r="M686" s="80">
        <v>0</v>
      </c>
      <c r="N686" s="80">
        <v>0</v>
      </c>
      <c r="O686" s="95" t="s">
        <v>808</v>
      </c>
      <c r="P686" s="95" t="s">
        <v>809</v>
      </c>
      <c r="Q686" s="95" t="s">
        <v>122</v>
      </c>
      <c r="R686" s="83">
        <v>1.7537499999999999</v>
      </c>
      <c r="S686" s="95" t="s">
        <v>149</v>
      </c>
      <c r="T686" s="96">
        <v>1.7537499999999999</v>
      </c>
      <c r="U686" s="95" t="s">
        <v>610</v>
      </c>
      <c r="V686" s="95" t="s">
        <v>610</v>
      </c>
      <c r="W686" s="146">
        <v>1</v>
      </c>
      <c r="X686" s="146">
        <v>1</v>
      </c>
      <c r="Y686" s="176" t="s">
        <v>810</v>
      </c>
      <c r="Z686" s="95">
        <v>1.7537499999999999</v>
      </c>
      <c r="AA686" s="95" t="s">
        <v>73</v>
      </c>
      <c r="AB686" s="95" t="s">
        <v>73</v>
      </c>
      <c r="AC686" s="95">
        <v>1.7537499999999999</v>
      </c>
      <c r="AD686" s="95">
        <v>1.7537499999999999</v>
      </c>
      <c r="AE686" s="95" t="s">
        <v>811</v>
      </c>
      <c r="AF686" s="96">
        <v>2.1044999999999998</v>
      </c>
      <c r="AG686" s="96">
        <v>2.1044999999999998</v>
      </c>
      <c r="AH686" s="95" t="s">
        <v>73</v>
      </c>
      <c r="AI686" s="95" t="s">
        <v>73</v>
      </c>
      <c r="AJ686" s="331">
        <v>46132</v>
      </c>
      <c r="AK686" s="331">
        <v>46113</v>
      </c>
      <c r="AL686" s="331">
        <v>46113</v>
      </c>
      <c r="AM686" s="331">
        <v>46113</v>
      </c>
      <c r="AN686" s="95" t="s">
        <v>462</v>
      </c>
      <c r="AO686" s="95" t="s">
        <v>207</v>
      </c>
      <c r="AP686" s="95" t="s">
        <v>812</v>
      </c>
      <c r="AQ686" s="95" t="s">
        <v>813</v>
      </c>
      <c r="AR686" s="159">
        <v>46133</v>
      </c>
      <c r="AS686" s="159">
        <v>46113</v>
      </c>
      <c r="AT686" s="95" t="s">
        <v>814</v>
      </c>
      <c r="AU686" s="95" t="s">
        <v>815</v>
      </c>
      <c r="AV686" s="95" t="s">
        <v>279</v>
      </c>
      <c r="AW686" s="95" t="s">
        <v>73</v>
      </c>
      <c r="AX686" s="377" t="s">
        <v>73</v>
      </c>
    </row>
    <row r="687" spans="1:50" ht="236.25">
      <c r="A687" s="368" t="s">
        <v>419</v>
      </c>
      <c r="B687" s="195" t="s">
        <v>831</v>
      </c>
      <c r="C687" s="196" t="s">
        <v>832</v>
      </c>
      <c r="D687" s="79">
        <v>46357</v>
      </c>
      <c r="E687" s="80">
        <v>0</v>
      </c>
      <c r="F687" s="80">
        <v>0</v>
      </c>
      <c r="G687" s="80">
        <v>0</v>
      </c>
      <c r="H687" s="80">
        <v>0</v>
      </c>
      <c r="I687" s="80">
        <v>0</v>
      </c>
      <c r="J687" s="80">
        <v>0</v>
      </c>
      <c r="K687" s="80">
        <v>0</v>
      </c>
      <c r="L687" s="80">
        <v>0</v>
      </c>
      <c r="M687" s="80">
        <v>0</v>
      </c>
      <c r="N687" s="80">
        <v>0</v>
      </c>
      <c r="O687" s="95" t="s">
        <v>760</v>
      </c>
      <c r="P687" s="95" t="s">
        <v>833</v>
      </c>
      <c r="Q687" s="95" t="s">
        <v>122</v>
      </c>
      <c r="R687" s="83">
        <v>10.66174</v>
      </c>
      <c r="S687" s="95" t="s">
        <v>136</v>
      </c>
      <c r="T687" s="83">
        <v>10.66174</v>
      </c>
      <c r="U687" s="95" t="s">
        <v>834</v>
      </c>
      <c r="V687" s="95" t="s">
        <v>834</v>
      </c>
      <c r="W687" s="146">
        <v>1</v>
      </c>
      <c r="X687" s="146">
        <v>1</v>
      </c>
      <c r="Y687" s="95" t="s">
        <v>473</v>
      </c>
      <c r="Z687" s="95">
        <v>10.661735999999999</v>
      </c>
      <c r="AA687" s="95" t="s">
        <v>73</v>
      </c>
      <c r="AB687" s="95" t="s">
        <v>73</v>
      </c>
      <c r="AC687" s="95">
        <v>10.661735999999999</v>
      </c>
      <c r="AD687" s="95">
        <v>10.661735999999999</v>
      </c>
      <c r="AE687" s="95" t="s">
        <v>473</v>
      </c>
      <c r="AF687" s="96">
        <v>13.007318</v>
      </c>
      <c r="AG687" s="96">
        <v>13.007318</v>
      </c>
      <c r="AH687" s="95" t="s">
        <v>73</v>
      </c>
      <c r="AI687" s="330" t="s">
        <v>73</v>
      </c>
      <c r="AJ687" s="331">
        <v>46157</v>
      </c>
      <c r="AK687" s="331">
        <v>46121</v>
      </c>
      <c r="AL687" s="331">
        <v>46121</v>
      </c>
      <c r="AM687" s="331">
        <v>46121</v>
      </c>
      <c r="AN687" s="95" t="s">
        <v>734</v>
      </c>
      <c r="AO687" s="95" t="s">
        <v>207</v>
      </c>
      <c r="AP687" s="95" t="s">
        <v>835</v>
      </c>
      <c r="AQ687" s="95" t="s">
        <v>836</v>
      </c>
      <c r="AR687" s="159">
        <v>46141</v>
      </c>
      <c r="AS687" s="159">
        <v>46121</v>
      </c>
      <c r="AT687" s="95" t="s">
        <v>127</v>
      </c>
      <c r="AU687" s="95" t="s">
        <v>837</v>
      </c>
      <c r="AV687" s="95" t="s">
        <v>639</v>
      </c>
      <c r="AW687" s="95" t="s">
        <v>73</v>
      </c>
      <c r="AX687" s="377" t="s">
        <v>73</v>
      </c>
    </row>
    <row r="688" spans="1:50" ht="94.5">
      <c r="A688" s="368" t="s">
        <v>419</v>
      </c>
      <c r="B688" s="195" t="s">
        <v>838</v>
      </c>
      <c r="C688" s="196" t="s">
        <v>839</v>
      </c>
      <c r="D688" s="79">
        <v>46357</v>
      </c>
      <c r="E688" s="80">
        <v>0</v>
      </c>
      <c r="F688" s="80">
        <v>0</v>
      </c>
      <c r="G688" s="80">
        <v>0</v>
      </c>
      <c r="H688" s="80">
        <v>0</v>
      </c>
      <c r="I688" s="80">
        <v>1</v>
      </c>
      <c r="J688" s="80">
        <v>0</v>
      </c>
      <c r="K688" s="80">
        <v>0</v>
      </c>
      <c r="L688" s="80">
        <v>0</v>
      </c>
      <c r="M688" s="80">
        <v>0</v>
      </c>
      <c r="N688" s="80">
        <v>0</v>
      </c>
      <c r="O688" s="95" t="s">
        <v>808</v>
      </c>
      <c r="P688" s="95" t="s">
        <v>809</v>
      </c>
      <c r="Q688" s="95" t="s">
        <v>122</v>
      </c>
      <c r="R688" s="83">
        <v>3.3849999999999998</v>
      </c>
      <c r="S688" s="95" t="s">
        <v>149</v>
      </c>
      <c r="T688" s="96">
        <v>3.3849999999999998</v>
      </c>
      <c r="U688" s="95" t="s">
        <v>610</v>
      </c>
      <c r="V688" s="95" t="s">
        <v>610</v>
      </c>
      <c r="W688" s="146">
        <v>1</v>
      </c>
      <c r="X688" s="146">
        <v>1</v>
      </c>
      <c r="Y688" s="176" t="s">
        <v>810</v>
      </c>
      <c r="Z688" s="95">
        <v>3.3849999999999998</v>
      </c>
      <c r="AA688" s="95" t="s">
        <v>73</v>
      </c>
      <c r="AB688" s="95" t="s">
        <v>73</v>
      </c>
      <c r="AC688" s="95">
        <v>3.3849999999999998</v>
      </c>
      <c r="AD688" s="95">
        <v>3.3849999999999998</v>
      </c>
      <c r="AE688" s="95" t="s">
        <v>811</v>
      </c>
      <c r="AF688" s="96">
        <v>4.1296999999999997</v>
      </c>
      <c r="AG688" s="96">
        <v>4.2496999999999998</v>
      </c>
      <c r="AH688" s="95" t="s">
        <v>73</v>
      </c>
      <c r="AI688" s="95" t="s">
        <v>73</v>
      </c>
      <c r="AJ688" s="332">
        <v>46132</v>
      </c>
      <c r="AK688" s="332">
        <v>46113</v>
      </c>
      <c r="AL688" s="332">
        <v>46113</v>
      </c>
      <c r="AM688" s="332">
        <v>46113</v>
      </c>
      <c r="AN688" s="95" t="s">
        <v>462</v>
      </c>
      <c r="AO688" s="95" t="s">
        <v>207</v>
      </c>
      <c r="AP688" s="95" t="s">
        <v>812</v>
      </c>
      <c r="AQ688" s="95" t="s">
        <v>813</v>
      </c>
      <c r="AR688" s="159">
        <v>46133</v>
      </c>
      <c r="AS688" s="159">
        <v>46113</v>
      </c>
      <c r="AT688" s="95" t="s">
        <v>814</v>
      </c>
      <c r="AU688" s="95" t="s">
        <v>815</v>
      </c>
      <c r="AV688" s="95" t="s">
        <v>279</v>
      </c>
      <c r="AW688" s="95" t="s">
        <v>73</v>
      </c>
      <c r="AX688" s="377" t="s">
        <v>73</v>
      </c>
    </row>
    <row r="689" spans="1:1024" ht="94.5">
      <c r="A689" s="368" t="s">
        <v>419</v>
      </c>
      <c r="B689" s="195" t="s">
        <v>840</v>
      </c>
      <c r="C689" s="196" t="s">
        <v>841</v>
      </c>
      <c r="D689" s="79">
        <v>46357</v>
      </c>
      <c r="E689" s="80">
        <v>0</v>
      </c>
      <c r="F689" s="80">
        <v>0</v>
      </c>
      <c r="G689" s="80">
        <v>0</v>
      </c>
      <c r="H689" s="80">
        <v>0</v>
      </c>
      <c r="I689" s="80">
        <v>1</v>
      </c>
      <c r="J689" s="80">
        <v>0</v>
      </c>
      <c r="K689" s="80">
        <v>0</v>
      </c>
      <c r="L689" s="80">
        <v>0</v>
      </c>
      <c r="M689" s="80">
        <v>0</v>
      </c>
      <c r="N689" s="80">
        <v>0</v>
      </c>
      <c r="O689" s="95" t="s">
        <v>259</v>
      </c>
      <c r="P689" s="95" t="s">
        <v>842</v>
      </c>
      <c r="Q689" s="95" t="s">
        <v>122</v>
      </c>
      <c r="R689" s="83">
        <v>7.7600899999999999</v>
      </c>
      <c r="S689" s="95" t="s">
        <v>123</v>
      </c>
      <c r="T689" s="96">
        <v>7.7600899999999999</v>
      </c>
      <c r="U689" s="95" t="s">
        <v>124</v>
      </c>
      <c r="V689" s="95" t="s">
        <v>124</v>
      </c>
      <c r="W689" s="95">
        <v>1</v>
      </c>
      <c r="X689" s="95">
        <v>1</v>
      </c>
      <c r="Y689" s="95" t="s">
        <v>125</v>
      </c>
      <c r="Z689" s="95">
        <v>7.7600899999999999</v>
      </c>
      <c r="AA689" s="95" t="s">
        <v>73</v>
      </c>
      <c r="AB689" s="95" t="s">
        <v>73</v>
      </c>
      <c r="AC689" s="95">
        <v>7.7600899999999999</v>
      </c>
      <c r="AD689" s="95">
        <v>7.7600899999999999</v>
      </c>
      <c r="AE689" s="95" t="s">
        <v>126</v>
      </c>
      <c r="AF689" s="96">
        <v>9.4673099999999994</v>
      </c>
      <c r="AG689" s="96">
        <v>9.4673099999999994</v>
      </c>
      <c r="AH689" s="95" t="s">
        <v>73</v>
      </c>
      <c r="AI689" s="95" t="s">
        <v>73</v>
      </c>
      <c r="AJ689" s="159">
        <v>46112</v>
      </c>
      <c r="AK689" s="159">
        <v>46079</v>
      </c>
      <c r="AL689" s="159">
        <v>46079</v>
      </c>
      <c r="AM689" s="159">
        <v>46079</v>
      </c>
      <c r="AN689" s="159" t="s">
        <v>73</v>
      </c>
      <c r="AO689" s="159" t="s">
        <v>73</v>
      </c>
      <c r="AP689" s="159" t="s">
        <v>73</v>
      </c>
      <c r="AQ689" s="159" t="s">
        <v>73</v>
      </c>
      <c r="AR689" s="159">
        <v>46099</v>
      </c>
      <c r="AS689" s="159">
        <v>46079</v>
      </c>
      <c r="AT689" s="159" t="s">
        <v>354</v>
      </c>
      <c r="AU689" s="159" t="s">
        <v>843</v>
      </c>
      <c r="AV689" s="159" t="s">
        <v>409</v>
      </c>
      <c r="AW689" s="95" t="s">
        <v>73</v>
      </c>
      <c r="AX689" s="377" t="s">
        <v>73</v>
      </c>
    </row>
    <row r="690" spans="1:1024" ht="47.25">
      <c r="A690" s="365" t="s">
        <v>419</v>
      </c>
      <c r="B690" s="77" t="s">
        <v>844</v>
      </c>
      <c r="C690" s="78" t="s">
        <v>845</v>
      </c>
      <c r="D690" s="79">
        <v>47453</v>
      </c>
      <c r="E690" s="80">
        <v>0</v>
      </c>
      <c r="F690" s="80">
        <v>0</v>
      </c>
      <c r="G690" s="80">
        <v>0</v>
      </c>
      <c r="H690" s="80">
        <v>0</v>
      </c>
      <c r="I690" s="80">
        <v>2</v>
      </c>
      <c r="J690" s="80">
        <v>0</v>
      </c>
      <c r="K690" s="80">
        <v>0</v>
      </c>
      <c r="L690" s="80">
        <v>0</v>
      </c>
      <c r="M690" s="80">
        <v>0</v>
      </c>
      <c r="N690" s="80">
        <v>0</v>
      </c>
      <c r="O690" s="95" t="s">
        <v>73</v>
      </c>
      <c r="P690" s="95" t="s">
        <v>73</v>
      </c>
      <c r="Q690" s="95" t="s">
        <v>73</v>
      </c>
      <c r="R690" s="83">
        <v>0</v>
      </c>
      <c r="S690" s="95" t="s">
        <v>73</v>
      </c>
      <c r="T690" s="96">
        <v>0</v>
      </c>
      <c r="U690" s="95" t="s">
        <v>73</v>
      </c>
      <c r="V690" s="95" t="s">
        <v>73</v>
      </c>
      <c r="W690" s="95" t="s">
        <v>73</v>
      </c>
      <c r="X690" s="95" t="s">
        <v>73</v>
      </c>
      <c r="Y690" s="95" t="s">
        <v>73</v>
      </c>
      <c r="Z690" s="95" t="s">
        <v>73</v>
      </c>
      <c r="AA690" s="95" t="s">
        <v>73</v>
      </c>
      <c r="AB690" s="95" t="s">
        <v>73</v>
      </c>
      <c r="AC690" s="95" t="s">
        <v>73</v>
      </c>
      <c r="AD690" s="95" t="s">
        <v>73</v>
      </c>
      <c r="AE690" s="95" t="s">
        <v>73</v>
      </c>
      <c r="AF690" s="96">
        <v>0</v>
      </c>
      <c r="AG690" s="96">
        <v>0</v>
      </c>
      <c r="AH690" s="95" t="s">
        <v>73</v>
      </c>
      <c r="AI690" s="95" t="s">
        <v>73</v>
      </c>
      <c r="AJ690" s="95" t="s">
        <v>73</v>
      </c>
      <c r="AK690" s="95" t="s">
        <v>73</v>
      </c>
      <c r="AL690" s="95" t="s">
        <v>73</v>
      </c>
      <c r="AM690" s="95" t="s">
        <v>73</v>
      </c>
      <c r="AN690" s="95" t="s">
        <v>73</v>
      </c>
      <c r="AO690" s="95" t="s">
        <v>73</v>
      </c>
      <c r="AP690" s="95" t="s">
        <v>73</v>
      </c>
      <c r="AQ690" s="95" t="s">
        <v>73</v>
      </c>
      <c r="AR690" s="95" t="s">
        <v>73</v>
      </c>
      <c r="AS690" s="95" t="s">
        <v>73</v>
      </c>
      <c r="AT690" s="95" t="s">
        <v>73</v>
      </c>
      <c r="AU690" s="95" t="s">
        <v>73</v>
      </c>
      <c r="AV690" s="95" t="s">
        <v>73</v>
      </c>
      <c r="AW690" s="95" t="s">
        <v>73</v>
      </c>
      <c r="AX690" s="377" t="s">
        <v>73</v>
      </c>
    </row>
    <row r="691" spans="1:1024" s="63" customFormat="1" ht="47.25">
      <c r="A691" s="360" t="s">
        <v>846</v>
      </c>
      <c r="B691" s="70" t="s">
        <v>847</v>
      </c>
      <c r="C691" s="70" t="s">
        <v>72</v>
      </c>
      <c r="D691" s="71" t="s">
        <v>73</v>
      </c>
      <c r="E691" s="64">
        <f t="shared" ref="E691:N691" si="22">E692</f>
        <v>0</v>
      </c>
      <c r="F691" s="64">
        <f t="shared" si="22"/>
        <v>0</v>
      </c>
      <c r="G691" s="64">
        <f t="shared" si="22"/>
        <v>0</v>
      </c>
      <c r="H691" s="64">
        <f t="shared" si="22"/>
        <v>0</v>
      </c>
      <c r="I691" s="64">
        <f t="shared" si="22"/>
        <v>0</v>
      </c>
      <c r="J691" s="64">
        <f t="shared" si="22"/>
        <v>0</v>
      </c>
      <c r="K691" s="64">
        <f t="shared" si="22"/>
        <v>0</v>
      </c>
      <c r="L691" s="64">
        <f t="shared" si="22"/>
        <v>0</v>
      </c>
      <c r="M691" s="64">
        <f t="shared" si="22"/>
        <v>0</v>
      </c>
      <c r="N691" s="64">
        <f t="shared" si="22"/>
        <v>0</v>
      </c>
      <c r="O691" s="72" t="s">
        <v>73</v>
      </c>
      <c r="P691" s="72" t="s">
        <v>73</v>
      </c>
      <c r="Q691" s="73" t="s">
        <v>73</v>
      </c>
      <c r="R691" s="56">
        <f>R692</f>
        <v>0</v>
      </c>
      <c r="S691" s="72" t="s">
        <v>73</v>
      </c>
      <c r="T691" s="73" t="s">
        <v>73</v>
      </c>
      <c r="U691" s="72" t="s">
        <v>73</v>
      </c>
      <c r="V691" s="72" t="s">
        <v>73</v>
      </c>
      <c r="W691" s="74" t="s">
        <v>73</v>
      </c>
      <c r="X691" s="74" t="s">
        <v>73</v>
      </c>
      <c r="Y691" s="104" t="s">
        <v>73</v>
      </c>
      <c r="Z691" s="44" t="s">
        <v>73</v>
      </c>
      <c r="AA691" s="104" t="s">
        <v>73</v>
      </c>
      <c r="AB691" s="74" t="s">
        <v>73</v>
      </c>
      <c r="AC691" s="44" t="s">
        <v>73</v>
      </c>
      <c r="AD691" s="73" t="s">
        <v>73</v>
      </c>
      <c r="AE691" s="72" t="s">
        <v>73</v>
      </c>
      <c r="AF691" s="73">
        <f>AF692</f>
        <v>0</v>
      </c>
      <c r="AG691" s="73">
        <f>AG692</f>
        <v>0</v>
      </c>
      <c r="AH691" s="74" t="s">
        <v>73</v>
      </c>
      <c r="AI691" s="103" t="s">
        <v>73</v>
      </c>
      <c r="AJ691" s="76" t="s">
        <v>73</v>
      </c>
      <c r="AK691" s="76" t="s">
        <v>73</v>
      </c>
      <c r="AL691" s="76" t="s">
        <v>73</v>
      </c>
      <c r="AM691" s="76" t="s">
        <v>73</v>
      </c>
      <c r="AN691" s="73" t="s">
        <v>73</v>
      </c>
      <c r="AO691" s="73" t="s">
        <v>73</v>
      </c>
      <c r="AP691" s="73" t="s">
        <v>73</v>
      </c>
      <c r="AQ691" s="73" t="s">
        <v>73</v>
      </c>
      <c r="AR691" s="76" t="s">
        <v>73</v>
      </c>
      <c r="AS691" s="76" t="s">
        <v>73</v>
      </c>
      <c r="AT691" s="76" t="s">
        <v>73</v>
      </c>
      <c r="AU691" s="76" t="s">
        <v>73</v>
      </c>
      <c r="AV691" s="76" t="s">
        <v>73</v>
      </c>
      <c r="AW691" s="73" t="s">
        <v>73</v>
      </c>
      <c r="AX691" s="366" t="s">
        <v>73</v>
      </c>
      <c r="AMJ691" s="22"/>
    </row>
    <row r="692" spans="1:1024" s="63" customFormat="1">
      <c r="A692" s="360" t="s">
        <v>848</v>
      </c>
      <c r="B692" s="70" t="s">
        <v>849</v>
      </c>
      <c r="C692" s="70" t="s">
        <v>72</v>
      </c>
      <c r="D692" s="71" t="s">
        <v>73</v>
      </c>
      <c r="E692" s="64">
        <f t="shared" ref="E692:N692" si="23">E693+E694</f>
        <v>0</v>
      </c>
      <c r="F692" s="64">
        <f t="shared" si="23"/>
        <v>0</v>
      </c>
      <c r="G692" s="64">
        <f t="shared" si="23"/>
        <v>0</v>
      </c>
      <c r="H692" s="64">
        <f t="shared" si="23"/>
        <v>0</v>
      </c>
      <c r="I692" s="64">
        <f t="shared" si="23"/>
        <v>0</v>
      </c>
      <c r="J692" s="64">
        <f t="shared" si="23"/>
        <v>0</v>
      </c>
      <c r="K692" s="64">
        <f t="shared" si="23"/>
        <v>0</v>
      </c>
      <c r="L692" s="64">
        <f t="shared" si="23"/>
        <v>0</v>
      </c>
      <c r="M692" s="64">
        <f t="shared" si="23"/>
        <v>0</v>
      </c>
      <c r="N692" s="64">
        <f t="shared" si="23"/>
        <v>0</v>
      </c>
      <c r="O692" s="72" t="s">
        <v>73</v>
      </c>
      <c r="P692" s="72" t="s">
        <v>73</v>
      </c>
      <c r="Q692" s="73" t="s">
        <v>73</v>
      </c>
      <c r="R692" s="56">
        <f>R693+R694</f>
        <v>0</v>
      </c>
      <c r="S692" s="72" t="s">
        <v>73</v>
      </c>
      <c r="T692" s="73" t="s">
        <v>73</v>
      </c>
      <c r="U692" s="72" t="s">
        <v>73</v>
      </c>
      <c r="V692" s="72" t="s">
        <v>73</v>
      </c>
      <c r="W692" s="74" t="s">
        <v>73</v>
      </c>
      <c r="X692" s="74" t="s">
        <v>73</v>
      </c>
      <c r="Y692" s="104" t="s">
        <v>73</v>
      </c>
      <c r="Z692" s="44" t="s">
        <v>73</v>
      </c>
      <c r="AA692" s="104" t="s">
        <v>73</v>
      </c>
      <c r="AB692" s="74" t="s">
        <v>73</v>
      </c>
      <c r="AC692" s="44" t="s">
        <v>73</v>
      </c>
      <c r="AD692" s="73" t="s">
        <v>73</v>
      </c>
      <c r="AE692" s="72" t="s">
        <v>73</v>
      </c>
      <c r="AF692" s="73">
        <f>AF693+AF694</f>
        <v>0</v>
      </c>
      <c r="AG692" s="73">
        <f>AG693+AG694</f>
        <v>0</v>
      </c>
      <c r="AH692" s="74" t="s">
        <v>73</v>
      </c>
      <c r="AI692" s="103" t="s">
        <v>73</v>
      </c>
      <c r="AJ692" s="76" t="s">
        <v>73</v>
      </c>
      <c r="AK692" s="76" t="s">
        <v>73</v>
      </c>
      <c r="AL692" s="76" t="s">
        <v>73</v>
      </c>
      <c r="AM692" s="76" t="s">
        <v>73</v>
      </c>
      <c r="AN692" s="73" t="s">
        <v>73</v>
      </c>
      <c r="AO692" s="73" t="s">
        <v>73</v>
      </c>
      <c r="AP692" s="73" t="s">
        <v>73</v>
      </c>
      <c r="AQ692" s="73" t="s">
        <v>73</v>
      </c>
      <c r="AR692" s="76" t="s">
        <v>73</v>
      </c>
      <c r="AS692" s="76" t="s">
        <v>73</v>
      </c>
      <c r="AT692" s="76" t="s">
        <v>73</v>
      </c>
      <c r="AU692" s="76" t="s">
        <v>73</v>
      </c>
      <c r="AV692" s="76" t="s">
        <v>73</v>
      </c>
      <c r="AW692" s="73" t="s">
        <v>73</v>
      </c>
      <c r="AX692" s="366" t="s">
        <v>73</v>
      </c>
      <c r="AMJ692" s="22"/>
    </row>
    <row r="693" spans="1:1024" s="63" customFormat="1" ht="47.25">
      <c r="A693" s="360" t="s">
        <v>850</v>
      </c>
      <c r="B693" s="70" t="s">
        <v>851</v>
      </c>
      <c r="C693" s="70" t="s">
        <v>72</v>
      </c>
      <c r="D693" s="71" t="s">
        <v>73</v>
      </c>
      <c r="E693" s="64">
        <v>0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4">
        <v>0</v>
      </c>
      <c r="O693" s="72" t="s">
        <v>73</v>
      </c>
      <c r="P693" s="72" t="s">
        <v>73</v>
      </c>
      <c r="Q693" s="73" t="s">
        <v>73</v>
      </c>
      <c r="R693" s="56">
        <v>0</v>
      </c>
      <c r="S693" s="72" t="s">
        <v>73</v>
      </c>
      <c r="T693" s="73" t="s">
        <v>73</v>
      </c>
      <c r="U693" s="72" t="s">
        <v>73</v>
      </c>
      <c r="V693" s="72" t="s">
        <v>73</v>
      </c>
      <c r="W693" s="74" t="s">
        <v>73</v>
      </c>
      <c r="X693" s="74" t="s">
        <v>73</v>
      </c>
      <c r="Y693" s="104" t="s">
        <v>73</v>
      </c>
      <c r="Z693" s="44" t="s">
        <v>73</v>
      </c>
      <c r="AA693" s="104" t="s">
        <v>73</v>
      </c>
      <c r="AB693" s="74" t="s">
        <v>73</v>
      </c>
      <c r="AC693" s="44" t="s">
        <v>73</v>
      </c>
      <c r="AD693" s="73" t="s">
        <v>73</v>
      </c>
      <c r="AE693" s="72" t="s">
        <v>73</v>
      </c>
      <c r="AF693" s="73">
        <v>0</v>
      </c>
      <c r="AG693" s="73">
        <v>0</v>
      </c>
      <c r="AH693" s="74" t="s">
        <v>73</v>
      </c>
      <c r="AI693" s="103" t="s">
        <v>73</v>
      </c>
      <c r="AJ693" s="76" t="s">
        <v>73</v>
      </c>
      <c r="AK693" s="76" t="s">
        <v>73</v>
      </c>
      <c r="AL693" s="76" t="s">
        <v>73</v>
      </c>
      <c r="AM693" s="76" t="s">
        <v>73</v>
      </c>
      <c r="AN693" s="73" t="s">
        <v>73</v>
      </c>
      <c r="AO693" s="73" t="s">
        <v>73</v>
      </c>
      <c r="AP693" s="73" t="s">
        <v>73</v>
      </c>
      <c r="AQ693" s="73" t="s">
        <v>73</v>
      </c>
      <c r="AR693" s="76" t="s">
        <v>73</v>
      </c>
      <c r="AS693" s="76" t="s">
        <v>73</v>
      </c>
      <c r="AT693" s="76" t="s">
        <v>73</v>
      </c>
      <c r="AU693" s="76" t="s">
        <v>73</v>
      </c>
      <c r="AV693" s="76" t="s">
        <v>73</v>
      </c>
      <c r="AW693" s="73" t="s">
        <v>73</v>
      </c>
      <c r="AX693" s="366" t="s">
        <v>73</v>
      </c>
      <c r="AMJ693" s="22"/>
    </row>
    <row r="694" spans="1:1024" s="63" customFormat="1" ht="47.25">
      <c r="A694" s="360" t="s">
        <v>852</v>
      </c>
      <c r="B694" s="70" t="s">
        <v>853</v>
      </c>
      <c r="C694" s="70" t="s">
        <v>72</v>
      </c>
      <c r="D694" s="71" t="s">
        <v>73</v>
      </c>
      <c r="E694" s="64">
        <v>0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4">
        <v>0</v>
      </c>
      <c r="O694" s="72" t="s">
        <v>73</v>
      </c>
      <c r="P694" s="72" t="s">
        <v>73</v>
      </c>
      <c r="Q694" s="73" t="s">
        <v>73</v>
      </c>
      <c r="R694" s="56">
        <v>0</v>
      </c>
      <c r="S694" s="72" t="s">
        <v>73</v>
      </c>
      <c r="T694" s="73" t="s">
        <v>73</v>
      </c>
      <c r="U694" s="72" t="s">
        <v>73</v>
      </c>
      <c r="V694" s="72" t="s">
        <v>73</v>
      </c>
      <c r="W694" s="74" t="s">
        <v>73</v>
      </c>
      <c r="X694" s="74" t="s">
        <v>73</v>
      </c>
      <c r="Y694" s="104" t="s">
        <v>73</v>
      </c>
      <c r="Z694" s="44" t="s">
        <v>73</v>
      </c>
      <c r="AA694" s="104" t="s">
        <v>73</v>
      </c>
      <c r="AB694" s="74" t="s">
        <v>73</v>
      </c>
      <c r="AC694" s="44" t="s">
        <v>73</v>
      </c>
      <c r="AD694" s="73" t="s">
        <v>73</v>
      </c>
      <c r="AE694" s="72" t="s">
        <v>73</v>
      </c>
      <c r="AF694" s="73">
        <v>0</v>
      </c>
      <c r="AG694" s="73">
        <v>0</v>
      </c>
      <c r="AH694" s="74" t="s">
        <v>73</v>
      </c>
      <c r="AI694" s="103" t="s">
        <v>73</v>
      </c>
      <c r="AJ694" s="76" t="s">
        <v>73</v>
      </c>
      <c r="AK694" s="76" t="s">
        <v>73</v>
      </c>
      <c r="AL694" s="76" t="s">
        <v>73</v>
      </c>
      <c r="AM694" s="76" t="s">
        <v>73</v>
      </c>
      <c r="AN694" s="73" t="s">
        <v>73</v>
      </c>
      <c r="AO694" s="73" t="s">
        <v>73</v>
      </c>
      <c r="AP694" s="73" t="s">
        <v>73</v>
      </c>
      <c r="AQ694" s="73" t="s">
        <v>73</v>
      </c>
      <c r="AR694" s="76" t="s">
        <v>73</v>
      </c>
      <c r="AS694" s="76" t="s">
        <v>73</v>
      </c>
      <c r="AT694" s="76" t="s">
        <v>73</v>
      </c>
      <c r="AU694" s="76" t="s">
        <v>73</v>
      </c>
      <c r="AV694" s="76" t="s">
        <v>73</v>
      </c>
      <c r="AW694" s="73" t="s">
        <v>73</v>
      </c>
      <c r="AX694" s="366" t="s">
        <v>73</v>
      </c>
      <c r="AMJ694" s="22"/>
    </row>
    <row r="695" spans="1:1024" s="63" customFormat="1">
      <c r="A695" s="360" t="s">
        <v>854</v>
      </c>
      <c r="B695" s="70" t="s">
        <v>855</v>
      </c>
      <c r="C695" s="70" t="s">
        <v>72</v>
      </c>
      <c r="D695" s="71" t="s">
        <v>73</v>
      </c>
      <c r="E695" s="64">
        <v>0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4">
        <v>0</v>
      </c>
      <c r="O695" s="72" t="s">
        <v>73</v>
      </c>
      <c r="P695" s="72" t="s">
        <v>73</v>
      </c>
      <c r="Q695" s="73" t="s">
        <v>73</v>
      </c>
      <c r="R695" s="56">
        <v>0</v>
      </c>
      <c r="S695" s="72" t="s">
        <v>73</v>
      </c>
      <c r="T695" s="73" t="s">
        <v>73</v>
      </c>
      <c r="U695" s="72" t="s">
        <v>73</v>
      </c>
      <c r="V695" s="72" t="s">
        <v>73</v>
      </c>
      <c r="W695" s="74" t="s">
        <v>73</v>
      </c>
      <c r="X695" s="74" t="s">
        <v>73</v>
      </c>
      <c r="Y695" s="104" t="s">
        <v>73</v>
      </c>
      <c r="Z695" s="44" t="s">
        <v>73</v>
      </c>
      <c r="AA695" s="104" t="s">
        <v>73</v>
      </c>
      <c r="AB695" s="74" t="s">
        <v>73</v>
      </c>
      <c r="AC695" s="44" t="s">
        <v>73</v>
      </c>
      <c r="AD695" s="73" t="s">
        <v>73</v>
      </c>
      <c r="AE695" s="72" t="s">
        <v>73</v>
      </c>
      <c r="AF695" s="73">
        <v>0</v>
      </c>
      <c r="AG695" s="73">
        <v>0</v>
      </c>
      <c r="AH695" s="74" t="s">
        <v>73</v>
      </c>
      <c r="AI695" s="103" t="s">
        <v>73</v>
      </c>
      <c r="AJ695" s="76" t="s">
        <v>73</v>
      </c>
      <c r="AK695" s="76" t="s">
        <v>73</v>
      </c>
      <c r="AL695" s="76" t="s">
        <v>73</v>
      </c>
      <c r="AM695" s="76" t="s">
        <v>73</v>
      </c>
      <c r="AN695" s="73" t="s">
        <v>73</v>
      </c>
      <c r="AO695" s="73" t="s">
        <v>73</v>
      </c>
      <c r="AP695" s="73" t="s">
        <v>73</v>
      </c>
      <c r="AQ695" s="73" t="s">
        <v>73</v>
      </c>
      <c r="AR695" s="76" t="s">
        <v>73</v>
      </c>
      <c r="AS695" s="76" t="s">
        <v>73</v>
      </c>
      <c r="AT695" s="76" t="s">
        <v>73</v>
      </c>
      <c r="AU695" s="76" t="s">
        <v>73</v>
      </c>
      <c r="AV695" s="76" t="s">
        <v>73</v>
      </c>
      <c r="AW695" s="73" t="s">
        <v>73</v>
      </c>
      <c r="AX695" s="366" t="s">
        <v>73</v>
      </c>
      <c r="AMJ695" s="22"/>
    </row>
    <row r="696" spans="1:1024" s="63" customFormat="1" ht="47.25">
      <c r="A696" s="360" t="s">
        <v>856</v>
      </c>
      <c r="B696" s="70" t="s">
        <v>851</v>
      </c>
      <c r="C696" s="70" t="s">
        <v>72</v>
      </c>
      <c r="D696" s="71" t="s">
        <v>73</v>
      </c>
      <c r="E696" s="64">
        <v>0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4">
        <v>0</v>
      </c>
      <c r="O696" s="72" t="s">
        <v>73</v>
      </c>
      <c r="P696" s="72" t="s">
        <v>73</v>
      </c>
      <c r="Q696" s="73" t="s">
        <v>73</v>
      </c>
      <c r="R696" s="56">
        <v>0</v>
      </c>
      <c r="S696" s="72" t="s">
        <v>73</v>
      </c>
      <c r="T696" s="73" t="s">
        <v>73</v>
      </c>
      <c r="U696" s="72" t="s">
        <v>73</v>
      </c>
      <c r="V696" s="72" t="s">
        <v>73</v>
      </c>
      <c r="W696" s="74" t="s">
        <v>73</v>
      </c>
      <c r="X696" s="74" t="s">
        <v>73</v>
      </c>
      <c r="Y696" s="104" t="s">
        <v>73</v>
      </c>
      <c r="Z696" s="44" t="s">
        <v>73</v>
      </c>
      <c r="AA696" s="104" t="s">
        <v>73</v>
      </c>
      <c r="AB696" s="74" t="s">
        <v>73</v>
      </c>
      <c r="AC696" s="44" t="s">
        <v>73</v>
      </c>
      <c r="AD696" s="73" t="s">
        <v>73</v>
      </c>
      <c r="AE696" s="72" t="s">
        <v>73</v>
      </c>
      <c r="AF696" s="73">
        <v>0</v>
      </c>
      <c r="AG696" s="73">
        <v>0</v>
      </c>
      <c r="AH696" s="74" t="s">
        <v>73</v>
      </c>
      <c r="AI696" s="103" t="s">
        <v>73</v>
      </c>
      <c r="AJ696" s="76" t="s">
        <v>73</v>
      </c>
      <c r="AK696" s="76" t="s">
        <v>73</v>
      </c>
      <c r="AL696" s="76" t="s">
        <v>73</v>
      </c>
      <c r="AM696" s="76" t="s">
        <v>73</v>
      </c>
      <c r="AN696" s="73" t="s">
        <v>73</v>
      </c>
      <c r="AO696" s="73" t="s">
        <v>73</v>
      </c>
      <c r="AP696" s="73" t="s">
        <v>73</v>
      </c>
      <c r="AQ696" s="73" t="s">
        <v>73</v>
      </c>
      <c r="AR696" s="76" t="s">
        <v>73</v>
      </c>
      <c r="AS696" s="76" t="s">
        <v>73</v>
      </c>
      <c r="AT696" s="76" t="s">
        <v>73</v>
      </c>
      <c r="AU696" s="76" t="s">
        <v>73</v>
      </c>
      <c r="AV696" s="76" t="s">
        <v>73</v>
      </c>
      <c r="AW696" s="73" t="s">
        <v>73</v>
      </c>
      <c r="AX696" s="366" t="s">
        <v>73</v>
      </c>
      <c r="AMJ696" s="22"/>
    </row>
    <row r="697" spans="1:1024" s="63" customFormat="1" ht="47.25">
      <c r="A697" s="360" t="s">
        <v>857</v>
      </c>
      <c r="B697" s="70" t="s">
        <v>853</v>
      </c>
      <c r="C697" s="70" t="s">
        <v>72</v>
      </c>
      <c r="D697" s="71" t="s">
        <v>73</v>
      </c>
      <c r="E697" s="64">
        <v>0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4">
        <v>0</v>
      </c>
      <c r="O697" s="72" t="s">
        <v>73</v>
      </c>
      <c r="P697" s="72" t="s">
        <v>73</v>
      </c>
      <c r="Q697" s="73" t="s">
        <v>73</v>
      </c>
      <c r="R697" s="56">
        <v>0</v>
      </c>
      <c r="S697" s="361" t="s">
        <v>73</v>
      </c>
      <c r="T697" s="51" t="s">
        <v>73</v>
      </c>
      <c r="U697" s="52" t="s">
        <v>73</v>
      </c>
      <c r="V697" s="52" t="s">
        <v>73</v>
      </c>
      <c r="W697" s="197" t="s">
        <v>73</v>
      </c>
      <c r="X697" s="197" t="s">
        <v>73</v>
      </c>
      <c r="Y697" s="104" t="s">
        <v>73</v>
      </c>
      <c r="Z697" s="44" t="s">
        <v>73</v>
      </c>
      <c r="AA697" s="104" t="s">
        <v>73</v>
      </c>
      <c r="AB697" s="105" t="s">
        <v>73</v>
      </c>
      <c r="AC697" s="44" t="s">
        <v>73</v>
      </c>
      <c r="AD697" s="51" t="s">
        <v>73</v>
      </c>
      <c r="AE697" s="52" t="s">
        <v>73</v>
      </c>
      <c r="AF697" s="51">
        <v>0</v>
      </c>
      <c r="AG697" s="51">
        <v>0</v>
      </c>
      <c r="AH697" s="53" t="s">
        <v>73</v>
      </c>
      <c r="AI697" s="106" t="s">
        <v>73</v>
      </c>
      <c r="AJ697" s="54" t="s">
        <v>73</v>
      </c>
      <c r="AK697" s="54" t="s">
        <v>73</v>
      </c>
      <c r="AL697" s="54" t="s">
        <v>73</v>
      </c>
      <c r="AM697" s="54" t="s">
        <v>73</v>
      </c>
      <c r="AN697" s="51" t="s">
        <v>73</v>
      </c>
      <c r="AO697" s="51" t="s">
        <v>73</v>
      </c>
      <c r="AP697" s="51" t="s">
        <v>73</v>
      </c>
      <c r="AQ697" s="51" t="s">
        <v>73</v>
      </c>
      <c r="AR697" s="54" t="s">
        <v>73</v>
      </c>
      <c r="AS697" s="54" t="s">
        <v>73</v>
      </c>
      <c r="AT697" s="54" t="s">
        <v>73</v>
      </c>
      <c r="AU697" s="198" t="s">
        <v>73</v>
      </c>
      <c r="AV697" s="198" t="s">
        <v>73</v>
      </c>
      <c r="AW697" s="51" t="s">
        <v>73</v>
      </c>
      <c r="AX697" s="55" t="s">
        <v>73</v>
      </c>
      <c r="AMJ697" s="22"/>
    </row>
    <row r="698" spans="1:1024" s="63" customFormat="1" ht="30" customHeight="1">
      <c r="A698" s="360" t="s">
        <v>858</v>
      </c>
      <c r="B698" s="70" t="s">
        <v>859</v>
      </c>
      <c r="C698" s="70" t="s">
        <v>72</v>
      </c>
      <c r="D698" s="71" t="s">
        <v>73</v>
      </c>
      <c r="E698" s="64">
        <f t="shared" ref="E698:N698" si="24">E699+E700+E701+E703</f>
        <v>0</v>
      </c>
      <c r="F698" s="64">
        <f t="shared" si="24"/>
        <v>0</v>
      </c>
      <c r="G698" s="64">
        <f t="shared" si="24"/>
        <v>0</v>
      </c>
      <c r="H698" s="64">
        <f t="shared" si="24"/>
        <v>0</v>
      </c>
      <c r="I698" s="64">
        <f t="shared" si="24"/>
        <v>6</v>
      </c>
      <c r="J698" s="64">
        <f t="shared" si="24"/>
        <v>0</v>
      </c>
      <c r="K698" s="64">
        <f t="shared" si="24"/>
        <v>0</v>
      </c>
      <c r="L698" s="64">
        <f t="shared" si="24"/>
        <v>0</v>
      </c>
      <c r="M698" s="64">
        <f t="shared" si="24"/>
        <v>0</v>
      </c>
      <c r="N698" s="64">
        <f t="shared" si="24"/>
        <v>0</v>
      </c>
      <c r="O698" s="72" t="s">
        <v>73</v>
      </c>
      <c r="P698" s="72" t="s">
        <v>73</v>
      </c>
      <c r="Q698" s="73" t="s">
        <v>73</v>
      </c>
      <c r="R698" s="56">
        <f>R699+R700+R701+R703</f>
        <v>170.94489877000001</v>
      </c>
      <c r="S698" s="52" t="s">
        <v>73</v>
      </c>
      <c r="T698" s="51" t="s">
        <v>73</v>
      </c>
      <c r="U698" s="199" t="s">
        <v>73</v>
      </c>
      <c r="V698" s="200" t="s">
        <v>73</v>
      </c>
      <c r="W698" s="200" t="s">
        <v>73</v>
      </c>
      <c r="X698" s="200" t="s">
        <v>73</v>
      </c>
      <c r="Y698" s="200" t="s">
        <v>73</v>
      </c>
      <c r="Z698" s="51" t="s">
        <v>73</v>
      </c>
      <c r="AA698" s="52" t="s">
        <v>73</v>
      </c>
      <c r="AB698" s="201" t="s">
        <v>73</v>
      </c>
      <c r="AC698" s="51" t="s">
        <v>73</v>
      </c>
      <c r="AD698" s="73" t="s">
        <v>73</v>
      </c>
      <c r="AE698" s="72" t="s">
        <v>73</v>
      </c>
      <c r="AF698" s="73">
        <f>AF699+AF700+AF701+AF703</f>
        <v>657.66143748000002</v>
      </c>
      <c r="AG698" s="73">
        <f>AG699+AG700+AG701+AG703</f>
        <v>549.38258935399995</v>
      </c>
      <c r="AH698" s="202" t="s">
        <v>73</v>
      </c>
      <c r="AI698" s="202" t="s">
        <v>73</v>
      </c>
      <c r="AJ698" s="203" t="s">
        <v>73</v>
      </c>
      <c r="AK698" s="203" t="s">
        <v>73</v>
      </c>
      <c r="AL698" s="203" t="s">
        <v>73</v>
      </c>
      <c r="AM698" s="203" t="s">
        <v>73</v>
      </c>
      <c r="AN698" s="72" t="s">
        <v>73</v>
      </c>
      <c r="AO698" s="72" t="s">
        <v>73</v>
      </c>
      <c r="AP698" s="72" t="s">
        <v>73</v>
      </c>
      <c r="AQ698" s="72" t="s">
        <v>73</v>
      </c>
      <c r="AR698" s="203" t="s">
        <v>73</v>
      </c>
      <c r="AS698" s="203" t="s">
        <v>73</v>
      </c>
      <c r="AT698" s="202" t="s">
        <v>73</v>
      </c>
      <c r="AU698" s="202" t="s">
        <v>73</v>
      </c>
      <c r="AV698" s="202" t="s">
        <v>73</v>
      </c>
      <c r="AW698" s="73" t="s">
        <v>73</v>
      </c>
      <c r="AX698" s="366" t="s">
        <v>73</v>
      </c>
      <c r="AMJ698" s="22"/>
    </row>
    <row r="699" spans="1:1024" s="63" customFormat="1" ht="31.5">
      <c r="A699" s="360" t="s">
        <v>860</v>
      </c>
      <c r="B699" s="70" t="s">
        <v>861</v>
      </c>
      <c r="C699" s="70" t="s">
        <v>72</v>
      </c>
      <c r="D699" s="71" t="s">
        <v>73</v>
      </c>
      <c r="E699" s="64">
        <v>0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4">
        <v>0</v>
      </c>
      <c r="O699" s="72" t="s">
        <v>73</v>
      </c>
      <c r="P699" s="72" t="s">
        <v>73</v>
      </c>
      <c r="Q699" s="73" t="s">
        <v>73</v>
      </c>
      <c r="R699" s="56">
        <v>0</v>
      </c>
      <c r="S699" s="52" t="s">
        <v>73</v>
      </c>
      <c r="T699" s="51" t="s">
        <v>73</v>
      </c>
      <c r="U699" s="200" t="s">
        <v>73</v>
      </c>
      <c r="V699" s="200" t="s">
        <v>73</v>
      </c>
      <c r="W699" s="200" t="s">
        <v>73</v>
      </c>
      <c r="X699" s="200" t="s">
        <v>73</v>
      </c>
      <c r="Y699" s="200" t="s">
        <v>73</v>
      </c>
      <c r="Z699" s="51" t="s">
        <v>73</v>
      </c>
      <c r="AA699" s="52" t="s">
        <v>73</v>
      </c>
      <c r="AB699" s="201" t="s">
        <v>73</v>
      </c>
      <c r="AC699" s="51" t="s">
        <v>73</v>
      </c>
      <c r="AD699" s="73" t="s">
        <v>73</v>
      </c>
      <c r="AE699" s="72" t="s">
        <v>73</v>
      </c>
      <c r="AF699" s="73">
        <v>0</v>
      </c>
      <c r="AG699" s="73">
        <v>0</v>
      </c>
      <c r="AH699" s="202" t="s">
        <v>73</v>
      </c>
      <c r="AI699" s="202" t="s">
        <v>73</v>
      </c>
      <c r="AJ699" s="203" t="s">
        <v>73</v>
      </c>
      <c r="AK699" s="203" t="s">
        <v>73</v>
      </c>
      <c r="AL699" s="203" t="s">
        <v>73</v>
      </c>
      <c r="AM699" s="203" t="s">
        <v>73</v>
      </c>
      <c r="AN699" s="72" t="s">
        <v>73</v>
      </c>
      <c r="AO699" s="72" t="s">
        <v>73</v>
      </c>
      <c r="AP699" s="72" t="s">
        <v>73</v>
      </c>
      <c r="AQ699" s="72" t="s">
        <v>73</v>
      </c>
      <c r="AR699" s="203" t="s">
        <v>73</v>
      </c>
      <c r="AS699" s="203" t="s">
        <v>73</v>
      </c>
      <c r="AT699" s="202" t="s">
        <v>73</v>
      </c>
      <c r="AU699" s="202" t="s">
        <v>73</v>
      </c>
      <c r="AV699" s="202" t="s">
        <v>73</v>
      </c>
      <c r="AW699" s="73" t="s">
        <v>73</v>
      </c>
      <c r="AX699" s="366" t="s">
        <v>73</v>
      </c>
      <c r="AMJ699" s="22"/>
    </row>
    <row r="700" spans="1:1024" s="63" customFormat="1" ht="30" customHeight="1">
      <c r="A700" s="360" t="s">
        <v>862</v>
      </c>
      <c r="B700" s="70" t="s">
        <v>863</v>
      </c>
      <c r="C700" s="70" t="s">
        <v>72</v>
      </c>
      <c r="D700" s="71" t="s">
        <v>73</v>
      </c>
      <c r="E700" s="64">
        <v>0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4">
        <v>0</v>
      </c>
      <c r="O700" s="72" t="s">
        <v>73</v>
      </c>
      <c r="P700" s="72" t="s">
        <v>73</v>
      </c>
      <c r="Q700" s="73" t="s">
        <v>73</v>
      </c>
      <c r="R700" s="56">
        <v>0</v>
      </c>
      <c r="S700" s="52" t="s">
        <v>73</v>
      </c>
      <c r="T700" s="51" t="s">
        <v>73</v>
      </c>
      <c r="U700" s="33" t="s">
        <v>73</v>
      </c>
      <c r="V700" s="200" t="s">
        <v>73</v>
      </c>
      <c r="W700" s="200" t="s">
        <v>73</v>
      </c>
      <c r="X700" s="200" t="s">
        <v>73</v>
      </c>
      <c r="Y700" s="200" t="s">
        <v>73</v>
      </c>
      <c r="Z700" s="51" t="s">
        <v>73</v>
      </c>
      <c r="AA700" s="52" t="s">
        <v>73</v>
      </c>
      <c r="AB700" s="201" t="s">
        <v>73</v>
      </c>
      <c r="AC700" s="51" t="s">
        <v>73</v>
      </c>
      <c r="AD700" s="73" t="s">
        <v>73</v>
      </c>
      <c r="AE700" s="72" t="s">
        <v>73</v>
      </c>
      <c r="AF700" s="73">
        <v>0</v>
      </c>
      <c r="AG700" s="73">
        <v>0</v>
      </c>
      <c r="AH700" s="202" t="s">
        <v>73</v>
      </c>
      <c r="AI700" s="202" t="s">
        <v>73</v>
      </c>
      <c r="AJ700" s="203" t="s">
        <v>73</v>
      </c>
      <c r="AK700" s="203" t="s">
        <v>73</v>
      </c>
      <c r="AL700" s="203" t="s">
        <v>73</v>
      </c>
      <c r="AM700" s="203" t="s">
        <v>73</v>
      </c>
      <c r="AN700" s="72" t="s">
        <v>73</v>
      </c>
      <c r="AO700" s="72" t="s">
        <v>73</v>
      </c>
      <c r="AP700" s="72" t="s">
        <v>73</v>
      </c>
      <c r="AQ700" s="72" t="s">
        <v>73</v>
      </c>
      <c r="AR700" s="203" t="s">
        <v>73</v>
      </c>
      <c r="AS700" s="203" t="s">
        <v>73</v>
      </c>
      <c r="AT700" s="202" t="s">
        <v>73</v>
      </c>
      <c r="AU700" s="202" t="s">
        <v>73</v>
      </c>
      <c r="AV700" s="202" t="s">
        <v>73</v>
      </c>
      <c r="AW700" s="73" t="s">
        <v>73</v>
      </c>
      <c r="AX700" s="366" t="s">
        <v>73</v>
      </c>
      <c r="AMJ700" s="22"/>
    </row>
    <row r="701" spans="1:1024" s="63" customFormat="1" ht="42" customHeight="1">
      <c r="A701" s="360" t="s">
        <v>864</v>
      </c>
      <c r="B701" s="70" t="s">
        <v>865</v>
      </c>
      <c r="C701" s="70" t="s">
        <v>72</v>
      </c>
      <c r="D701" s="71" t="s">
        <v>73</v>
      </c>
      <c r="E701" s="64">
        <f t="shared" ref="E701:N701" si="25">SUM(E702:E702)</f>
        <v>0</v>
      </c>
      <c r="F701" s="64">
        <f t="shared" si="25"/>
        <v>0</v>
      </c>
      <c r="G701" s="64">
        <f t="shared" si="25"/>
        <v>0</v>
      </c>
      <c r="H701" s="64">
        <f t="shared" si="25"/>
        <v>0</v>
      </c>
      <c r="I701" s="64">
        <f t="shared" si="25"/>
        <v>1</v>
      </c>
      <c r="J701" s="64">
        <f t="shared" si="25"/>
        <v>0</v>
      </c>
      <c r="K701" s="64">
        <f t="shared" si="25"/>
        <v>0</v>
      </c>
      <c r="L701" s="64">
        <f t="shared" si="25"/>
        <v>0</v>
      </c>
      <c r="M701" s="64">
        <f t="shared" si="25"/>
        <v>0</v>
      </c>
      <c r="N701" s="64">
        <f t="shared" si="25"/>
        <v>0</v>
      </c>
      <c r="O701" s="72" t="s">
        <v>73</v>
      </c>
      <c r="P701" s="72" t="s">
        <v>73</v>
      </c>
      <c r="Q701" s="73" t="s">
        <v>73</v>
      </c>
      <c r="R701" s="48">
        <f>SUM(R702:R702)</f>
        <v>0</v>
      </c>
      <c r="S701" s="72" t="s">
        <v>73</v>
      </c>
      <c r="T701" s="73" t="s">
        <v>73</v>
      </c>
      <c r="U701" s="72" t="s">
        <v>73</v>
      </c>
      <c r="V701" s="72" t="s">
        <v>73</v>
      </c>
      <c r="W701" s="74" t="s">
        <v>73</v>
      </c>
      <c r="X701" s="74" t="s">
        <v>73</v>
      </c>
      <c r="Y701" s="72" t="s">
        <v>73</v>
      </c>
      <c r="Z701" s="73" t="s">
        <v>73</v>
      </c>
      <c r="AA701" s="72" t="s">
        <v>73</v>
      </c>
      <c r="AB701" s="204" t="s">
        <v>73</v>
      </c>
      <c r="AC701" s="73" t="s">
        <v>73</v>
      </c>
      <c r="AD701" s="73" t="s">
        <v>73</v>
      </c>
      <c r="AE701" s="72" t="s">
        <v>73</v>
      </c>
      <c r="AF701" s="73">
        <f>SUM(AF702:AF702)</f>
        <v>455.54466200000002</v>
      </c>
      <c r="AG701" s="73">
        <f>SUM(AG702:AG702)</f>
        <v>384.15345380000002</v>
      </c>
      <c r="AH701" s="74" t="s">
        <v>73</v>
      </c>
      <c r="AI701" s="103" t="s">
        <v>73</v>
      </c>
      <c r="AJ701" s="76" t="s">
        <v>73</v>
      </c>
      <c r="AK701" s="76" t="s">
        <v>73</v>
      </c>
      <c r="AL701" s="76" t="s">
        <v>73</v>
      </c>
      <c r="AM701" s="76" t="s">
        <v>73</v>
      </c>
      <c r="AN701" s="73" t="s">
        <v>73</v>
      </c>
      <c r="AO701" s="73" t="s">
        <v>73</v>
      </c>
      <c r="AP701" s="73" t="s">
        <v>73</v>
      </c>
      <c r="AQ701" s="73" t="s">
        <v>73</v>
      </c>
      <c r="AR701" s="76" t="s">
        <v>73</v>
      </c>
      <c r="AS701" s="76" t="s">
        <v>73</v>
      </c>
      <c r="AT701" s="76" t="s">
        <v>73</v>
      </c>
      <c r="AU701" s="76" t="s">
        <v>73</v>
      </c>
      <c r="AV701" s="76" t="s">
        <v>73</v>
      </c>
      <c r="AW701" s="73" t="s">
        <v>73</v>
      </c>
      <c r="AX701" s="366" t="s">
        <v>73</v>
      </c>
      <c r="AMJ701" s="22"/>
    </row>
    <row r="702" spans="1:1024" ht="42" customHeight="1">
      <c r="A702" s="365" t="s">
        <v>864</v>
      </c>
      <c r="B702" s="77" t="s">
        <v>866</v>
      </c>
      <c r="C702" s="78" t="s">
        <v>867</v>
      </c>
      <c r="D702" s="79">
        <v>47088</v>
      </c>
      <c r="E702" s="80">
        <v>0</v>
      </c>
      <c r="F702" s="80">
        <v>0</v>
      </c>
      <c r="G702" s="80">
        <v>0</v>
      </c>
      <c r="H702" s="80">
        <v>0</v>
      </c>
      <c r="I702" s="80">
        <v>1</v>
      </c>
      <c r="J702" s="80">
        <v>0</v>
      </c>
      <c r="K702" s="80">
        <v>0</v>
      </c>
      <c r="L702" s="80">
        <v>0</v>
      </c>
      <c r="M702" s="80">
        <v>0</v>
      </c>
      <c r="N702" s="80">
        <v>0</v>
      </c>
      <c r="O702" s="95" t="s">
        <v>760</v>
      </c>
      <c r="P702" s="95" t="s">
        <v>115</v>
      </c>
      <c r="Q702" s="109" t="s">
        <v>73</v>
      </c>
      <c r="R702" s="83">
        <v>0</v>
      </c>
      <c r="S702" s="109" t="s">
        <v>73</v>
      </c>
      <c r="T702" s="96">
        <v>0</v>
      </c>
      <c r="U702" s="109" t="s">
        <v>73</v>
      </c>
      <c r="V702" s="109" t="s">
        <v>73</v>
      </c>
      <c r="W702" s="109" t="s">
        <v>73</v>
      </c>
      <c r="X702" s="109" t="s">
        <v>73</v>
      </c>
      <c r="Y702" s="109" t="s">
        <v>73</v>
      </c>
      <c r="Z702" s="109" t="s">
        <v>73</v>
      </c>
      <c r="AA702" s="109" t="s">
        <v>73</v>
      </c>
      <c r="AB702" s="109" t="s">
        <v>73</v>
      </c>
      <c r="AC702" s="109" t="s">
        <v>73</v>
      </c>
      <c r="AD702" s="109" t="s">
        <v>73</v>
      </c>
      <c r="AE702" s="95" t="s">
        <v>116</v>
      </c>
      <c r="AF702" s="96">
        <v>455.54466200000002</v>
      </c>
      <c r="AG702" s="96">
        <v>384.15345380000002</v>
      </c>
      <c r="AH702" s="109" t="s">
        <v>73</v>
      </c>
      <c r="AI702" s="109" t="s">
        <v>73</v>
      </c>
      <c r="AJ702" s="109" t="s">
        <v>73</v>
      </c>
      <c r="AK702" s="109" t="s">
        <v>73</v>
      </c>
      <c r="AL702" s="109" t="s">
        <v>73</v>
      </c>
      <c r="AM702" s="109" t="s">
        <v>73</v>
      </c>
      <c r="AN702" s="109" t="s">
        <v>73</v>
      </c>
      <c r="AO702" s="109" t="s">
        <v>73</v>
      </c>
      <c r="AP702" s="109" t="s">
        <v>73</v>
      </c>
      <c r="AQ702" s="109" t="s">
        <v>73</v>
      </c>
      <c r="AR702" s="109" t="s">
        <v>73</v>
      </c>
      <c r="AS702" s="109" t="s">
        <v>73</v>
      </c>
      <c r="AT702" s="111" t="s">
        <v>73</v>
      </c>
      <c r="AU702" s="111">
        <v>45867</v>
      </c>
      <c r="AV702" s="111">
        <v>46317</v>
      </c>
      <c r="AW702" s="96" t="s">
        <v>73</v>
      </c>
      <c r="AX702" s="377" t="s">
        <v>868</v>
      </c>
    </row>
    <row r="703" spans="1:1024" s="63" customFormat="1" ht="42" customHeight="1">
      <c r="A703" s="360" t="s">
        <v>869</v>
      </c>
      <c r="B703" s="70" t="s">
        <v>870</v>
      </c>
      <c r="C703" s="70" t="s">
        <v>72</v>
      </c>
      <c r="D703" s="71" t="s">
        <v>73</v>
      </c>
      <c r="E703" s="64">
        <f t="shared" ref="E703:N703" si="26">SUM(E704:E710)</f>
        <v>0</v>
      </c>
      <c r="F703" s="64">
        <f t="shared" si="26"/>
        <v>0</v>
      </c>
      <c r="G703" s="64">
        <f t="shared" si="26"/>
        <v>0</v>
      </c>
      <c r="H703" s="64">
        <f t="shared" si="26"/>
        <v>0</v>
      </c>
      <c r="I703" s="64">
        <f t="shared" si="26"/>
        <v>5</v>
      </c>
      <c r="J703" s="64">
        <f t="shared" si="26"/>
        <v>0</v>
      </c>
      <c r="K703" s="64">
        <f t="shared" si="26"/>
        <v>0</v>
      </c>
      <c r="L703" s="64">
        <f t="shared" si="26"/>
        <v>0</v>
      </c>
      <c r="M703" s="64">
        <f t="shared" si="26"/>
        <v>0</v>
      </c>
      <c r="N703" s="64">
        <f t="shared" si="26"/>
        <v>0</v>
      </c>
      <c r="O703" s="72" t="s">
        <v>73</v>
      </c>
      <c r="P703" s="72" t="s">
        <v>73</v>
      </c>
      <c r="Q703" s="73" t="s">
        <v>73</v>
      </c>
      <c r="R703" s="48">
        <f>SUM(R704:R710)</f>
        <v>170.94489877000001</v>
      </c>
      <c r="S703" s="72" t="s">
        <v>73</v>
      </c>
      <c r="T703" s="73" t="s">
        <v>73</v>
      </c>
      <c r="U703" s="72" t="s">
        <v>73</v>
      </c>
      <c r="V703" s="72" t="s">
        <v>73</v>
      </c>
      <c r="W703" s="74" t="s">
        <v>73</v>
      </c>
      <c r="X703" s="74" t="s">
        <v>73</v>
      </c>
      <c r="Y703" s="72" t="s">
        <v>73</v>
      </c>
      <c r="Z703" s="73" t="s">
        <v>73</v>
      </c>
      <c r="AA703" s="72" t="s">
        <v>73</v>
      </c>
      <c r="AB703" s="204" t="s">
        <v>73</v>
      </c>
      <c r="AC703" s="73" t="s">
        <v>73</v>
      </c>
      <c r="AD703" s="73" t="s">
        <v>73</v>
      </c>
      <c r="AE703" s="72" t="s">
        <v>73</v>
      </c>
      <c r="AF703" s="73">
        <f>SUM(AF704:AF710)</f>
        <v>202.11677548</v>
      </c>
      <c r="AG703" s="73">
        <f>SUM(AG704:AG710)</f>
        <v>165.22913555399998</v>
      </c>
      <c r="AH703" s="74" t="s">
        <v>73</v>
      </c>
      <c r="AI703" s="103" t="s">
        <v>73</v>
      </c>
      <c r="AJ703" s="76" t="s">
        <v>73</v>
      </c>
      <c r="AK703" s="76" t="s">
        <v>73</v>
      </c>
      <c r="AL703" s="76" t="s">
        <v>73</v>
      </c>
      <c r="AM703" s="76" t="s">
        <v>73</v>
      </c>
      <c r="AN703" s="73" t="s">
        <v>73</v>
      </c>
      <c r="AO703" s="73" t="s">
        <v>73</v>
      </c>
      <c r="AP703" s="73" t="s">
        <v>73</v>
      </c>
      <c r="AQ703" s="73" t="s">
        <v>73</v>
      </c>
      <c r="AR703" s="76" t="s">
        <v>73</v>
      </c>
      <c r="AS703" s="76" t="s">
        <v>73</v>
      </c>
      <c r="AT703" s="76" t="s">
        <v>73</v>
      </c>
      <c r="AU703" s="76" t="s">
        <v>73</v>
      </c>
      <c r="AV703" s="76" t="s">
        <v>73</v>
      </c>
      <c r="AW703" s="73" t="s">
        <v>73</v>
      </c>
      <c r="AX703" s="366" t="s">
        <v>73</v>
      </c>
      <c r="AMJ703" s="22"/>
    </row>
    <row r="704" spans="1:1024" ht="47.25">
      <c r="A704" s="365" t="s">
        <v>869</v>
      </c>
      <c r="B704" s="77" t="s">
        <v>871</v>
      </c>
      <c r="C704" s="78" t="s">
        <v>872</v>
      </c>
      <c r="D704" s="79">
        <v>48549</v>
      </c>
      <c r="E704" s="80">
        <v>0</v>
      </c>
      <c r="F704" s="80">
        <v>0</v>
      </c>
      <c r="G704" s="80">
        <v>0</v>
      </c>
      <c r="H704" s="80">
        <v>0</v>
      </c>
      <c r="I704" s="80">
        <v>0</v>
      </c>
      <c r="J704" s="80">
        <v>0</v>
      </c>
      <c r="K704" s="80">
        <v>0</v>
      </c>
      <c r="L704" s="80">
        <v>0</v>
      </c>
      <c r="M704" s="80">
        <v>0</v>
      </c>
      <c r="N704" s="80">
        <v>0</v>
      </c>
      <c r="O704" s="109" t="s">
        <v>73</v>
      </c>
      <c r="P704" s="109" t="s">
        <v>73</v>
      </c>
      <c r="Q704" s="109" t="s">
        <v>73</v>
      </c>
      <c r="R704" s="83">
        <v>0</v>
      </c>
      <c r="S704" s="109" t="s">
        <v>73</v>
      </c>
      <c r="T704" s="82">
        <v>0</v>
      </c>
      <c r="U704" s="109" t="s">
        <v>73</v>
      </c>
      <c r="V704" s="109" t="s">
        <v>73</v>
      </c>
      <c r="W704" s="109" t="s">
        <v>73</v>
      </c>
      <c r="X704" s="109" t="s">
        <v>73</v>
      </c>
      <c r="Y704" s="109" t="s">
        <v>73</v>
      </c>
      <c r="Z704" s="109" t="s">
        <v>73</v>
      </c>
      <c r="AA704" s="109" t="s">
        <v>73</v>
      </c>
      <c r="AB704" s="109" t="s">
        <v>73</v>
      </c>
      <c r="AC704" s="109" t="s">
        <v>73</v>
      </c>
      <c r="AD704" s="109" t="s">
        <v>73</v>
      </c>
      <c r="AE704" s="109" t="s">
        <v>73</v>
      </c>
      <c r="AF704" s="153">
        <v>0</v>
      </c>
      <c r="AG704" s="82">
        <v>0</v>
      </c>
      <c r="AH704" s="109" t="s">
        <v>73</v>
      </c>
      <c r="AI704" s="109" t="s">
        <v>73</v>
      </c>
      <c r="AJ704" s="109" t="s">
        <v>73</v>
      </c>
      <c r="AK704" s="109" t="s">
        <v>73</v>
      </c>
      <c r="AL704" s="109" t="s">
        <v>73</v>
      </c>
      <c r="AM704" s="109" t="s">
        <v>73</v>
      </c>
      <c r="AN704" s="109" t="s">
        <v>73</v>
      </c>
      <c r="AO704" s="109" t="s">
        <v>73</v>
      </c>
      <c r="AP704" s="109" t="s">
        <v>73</v>
      </c>
      <c r="AQ704" s="109" t="s">
        <v>73</v>
      </c>
      <c r="AR704" s="109" t="s">
        <v>73</v>
      </c>
      <c r="AS704" s="109" t="s">
        <v>73</v>
      </c>
      <c r="AT704" s="109" t="s">
        <v>73</v>
      </c>
      <c r="AU704" s="109" t="s">
        <v>73</v>
      </c>
      <c r="AV704" s="109" t="s">
        <v>73</v>
      </c>
      <c r="AW704" s="109" t="s">
        <v>73</v>
      </c>
      <c r="AX704" s="384" t="s">
        <v>73</v>
      </c>
    </row>
    <row r="705" spans="1:1024" ht="47.25">
      <c r="A705" s="365" t="s">
        <v>869</v>
      </c>
      <c r="B705" s="77" t="s">
        <v>873</v>
      </c>
      <c r="C705" s="78" t="s">
        <v>874</v>
      </c>
      <c r="D705" s="79">
        <v>47818</v>
      </c>
      <c r="E705" s="80">
        <v>0</v>
      </c>
      <c r="F705" s="80">
        <v>0</v>
      </c>
      <c r="G705" s="80">
        <v>0</v>
      </c>
      <c r="H705" s="80">
        <v>0</v>
      </c>
      <c r="I705" s="80">
        <v>1</v>
      </c>
      <c r="J705" s="80">
        <v>0</v>
      </c>
      <c r="K705" s="80">
        <v>0</v>
      </c>
      <c r="L705" s="80">
        <v>0</v>
      </c>
      <c r="M705" s="80">
        <v>0</v>
      </c>
      <c r="N705" s="80">
        <v>0</v>
      </c>
      <c r="O705" s="95" t="s">
        <v>760</v>
      </c>
      <c r="P705" s="95" t="s">
        <v>115</v>
      </c>
      <c r="Q705" s="96" t="s">
        <v>73</v>
      </c>
      <c r="R705" s="83">
        <v>0</v>
      </c>
      <c r="S705" s="154" t="s">
        <v>73</v>
      </c>
      <c r="T705" s="82">
        <v>0</v>
      </c>
      <c r="U705" s="95" t="s">
        <v>73</v>
      </c>
      <c r="V705" s="95" t="s">
        <v>73</v>
      </c>
      <c r="W705" s="95" t="s">
        <v>73</v>
      </c>
      <c r="X705" s="95" t="s">
        <v>73</v>
      </c>
      <c r="Y705" s="95" t="s">
        <v>73</v>
      </c>
      <c r="Z705" s="95" t="s">
        <v>73</v>
      </c>
      <c r="AA705" s="95" t="s">
        <v>73</v>
      </c>
      <c r="AB705" s="95" t="s">
        <v>73</v>
      </c>
      <c r="AC705" s="95" t="s">
        <v>73</v>
      </c>
      <c r="AD705" s="95" t="s">
        <v>73</v>
      </c>
      <c r="AE705" s="81" t="s">
        <v>875</v>
      </c>
      <c r="AF705" s="82">
        <v>106.25724700000001</v>
      </c>
      <c r="AG705" s="116">
        <v>84.352951293999993</v>
      </c>
      <c r="AH705" s="109" t="s">
        <v>73</v>
      </c>
      <c r="AI705" s="109" t="s">
        <v>73</v>
      </c>
      <c r="AJ705" s="109" t="s">
        <v>73</v>
      </c>
      <c r="AK705" s="109" t="s">
        <v>73</v>
      </c>
      <c r="AL705" s="109" t="s">
        <v>73</v>
      </c>
      <c r="AM705" s="109" t="s">
        <v>73</v>
      </c>
      <c r="AN705" s="109" t="s">
        <v>73</v>
      </c>
      <c r="AO705" s="109" t="s">
        <v>73</v>
      </c>
      <c r="AP705" s="109" t="s">
        <v>73</v>
      </c>
      <c r="AQ705" s="109" t="s">
        <v>73</v>
      </c>
      <c r="AR705" s="109" t="s">
        <v>73</v>
      </c>
      <c r="AS705" s="109" t="s">
        <v>73</v>
      </c>
      <c r="AT705" s="109" t="s">
        <v>73</v>
      </c>
      <c r="AU705" s="87">
        <v>45875</v>
      </c>
      <c r="AV705" s="87">
        <v>46142</v>
      </c>
      <c r="AW705" s="82" t="s">
        <v>73</v>
      </c>
      <c r="AX705" s="88" t="s">
        <v>876</v>
      </c>
    </row>
    <row r="706" spans="1:1024" ht="94.5">
      <c r="A706" s="365" t="s">
        <v>869</v>
      </c>
      <c r="B706" s="77" t="s">
        <v>877</v>
      </c>
      <c r="C706" s="78" t="s">
        <v>878</v>
      </c>
      <c r="D706" s="79">
        <v>46357</v>
      </c>
      <c r="E706" s="80">
        <v>0</v>
      </c>
      <c r="F706" s="80">
        <v>0</v>
      </c>
      <c r="G706" s="80">
        <v>0</v>
      </c>
      <c r="H706" s="80">
        <v>0</v>
      </c>
      <c r="I706" s="80">
        <v>1</v>
      </c>
      <c r="J706" s="80">
        <v>0</v>
      </c>
      <c r="K706" s="80">
        <v>0</v>
      </c>
      <c r="L706" s="80">
        <v>0</v>
      </c>
      <c r="M706" s="80">
        <v>0</v>
      </c>
      <c r="N706" s="80">
        <v>0</v>
      </c>
      <c r="O706" s="95" t="s">
        <v>760</v>
      </c>
      <c r="P706" s="95" t="s">
        <v>879</v>
      </c>
      <c r="Q706" s="96" t="s">
        <v>122</v>
      </c>
      <c r="R706" s="83">
        <v>28.019206000000001</v>
      </c>
      <c r="S706" s="81" t="s">
        <v>136</v>
      </c>
      <c r="T706" s="153">
        <v>28.019206000000001</v>
      </c>
      <c r="U706" s="94" t="s">
        <v>393</v>
      </c>
      <c r="V706" s="94" t="s">
        <v>393</v>
      </c>
      <c r="W706" s="90" t="s">
        <v>73</v>
      </c>
      <c r="X706" s="90" t="s">
        <v>73</v>
      </c>
      <c r="Y706" s="94" t="s">
        <v>73</v>
      </c>
      <c r="Z706" s="89" t="s">
        <v>73</v>
      </c>
      <c r="AA706" s="94" t="s">
        <v>73</v>
      </c>
      <c r="AB706" s="90" t="s">
        <v>73</v>
      </c>
      <c r="AC706" s="89" t="s">
        <v>73</v>
      </c>
      <c r="AD706" s="89" t="s">
        <v>73</v>
      </c>
      <c r="AE706" s="94" t="s">
        <v>73</v>
      </c>
      <c r="AF706" s="153">
        <v>0</v>
      </c>
      <c r="AG706" s="82">
        <v>0</v>
      </c>
      <c r="AH706" s="90">
        <v>32615814710</v>
      </c>
      <c r="AI706" s="97" t="s">
        <v>139</v>
      </c>
      <c r="AJ706" s="92">
        <v>46101</v>
      </c>
      <c r="AK706" s="92">
        <v>46100</v>
      </c>
      <c r="AL706" s="92">
        <v>46120</v>
      </c>
      <c r="AM706" s="92" t="s">
        <v>73</v>
      </c>
      <c r="AN706" s="89" t="s">
        <v>73</v>
      </c>
      <c r="AO706" s="89" t="s">
        <v>73</v>
      </c>
      <c r="AP706" s="89" t="s">
        <v>73</v>
      </c>
      <c r="AQ706" s="89" t="s">
        <v>73</v>
      </c>
      <c r="AR706" s="92" t="s">
        <v>73</v>
      </c>
      <c r="AS706" s="92" t="s">
        <v>73</v>
      </c>
      <c r="AT706" s="92">
        <v>46150</v>
      </c>
      <c r="AU706" s="207" t="s">
        <v>73</v>
      </c>
      <c r="AV706" s="92" t="s">
        <v>73</v>
      </c>
      <c r="AW706" s="208" t="s">
        <v>73</v>
      </c>
      <c r="AX706" s="101" t="s">
        <v>479</v>
      </c>
    </row>
    <row r="707" spans="1:1024" ht="110.25">
      <c r="A707" s="365" t="s">
        <v>869</v>
      </c>
      <c r="B707" s="77" t="s">
        <v>880</v>
      </c>
      <c r="C707" s="78" t="s">
        <v>881</v>
      </c>
      <c r="D707" s="79">
        <v>46357</v>
      </c>
      <c r="E707" s="80">
        <v>0</v>
      </c>
      <c r="F707" s="80">
        <v>0</v>
      </c>
      <c r="G707" s="80">
        <v>0</v>
      </c>
      <c r="H707" s="80">
        <v>0</v>
      </c>
      <c r="I707" s="80">
        <v>2</v>
      </c>
      <c r="J707" s="80">
        <v>0</v>
      </c>
      <c r="K707" s="80">
        <v>0</v>
      </c>
      <c r="L707" s="80">
        <v>0</v>
      </c>
      <c r="M707" s="80">
        <v>0</v>
      </c>
      <c r="N707" s="80">
        <v>0</v>
      </c>
      <c r="O707" s="95" t="s">
        <v>760</v>
      </c>
      <c r="P707" s="95" t="s">
        <v>882</v>
      </c>
      <c r="Q707" s="96" t="s">
        <v>122</v>
      </c>
      <c r="R707" s="83">
        <v>43.938827000000003</v>
      </c>
      <c r="S707" s="154" t="s">
        <v>136</v>
      </c>
      <c r="T707" s="118">
        <v>43.938827000000003</v>
      </c>
      <c r="U707" s="94" t="s">
        <v>124</v>
      </c>
      <c r="V707" s="94" t="s">
        <v>124</v>
      </c>
      <c r="W707" s="90">
        <v>1</v>
      </c>
      <c r="X707" s="90">
        <v>1</v>
      </c>
      <c r="Y707" s="93" t="s">
        <v>116</v>
      </c>
      <c r="Z707" s="89">
        <v>43.938544999999998</v>
      </c>
      <c r="AA707" s="94" t="s">
        <v>73</v>
      </c>
      <c r="AB707" s="84" t="s">
        <v>73</v>
      </c>
      <c r="AC707" s="82" t="s">
        <v>73</v>
      </c>
      <c r="AD707" s="89">
        <v>43.938544999999998</v>
      </c>
      <c r="AE707" s="81" t="s">
        <v>116</v>
      </c>
      <c r="AF707" s="82">
        <v>53.605024899999997</v>
      </c>
      <c r="AG707" s="82">
        <v>53.605024899999997</v>
      </c>
      <c r="AH707" s="84" t="s">
        <v>73</v>
      </c>
      <c r="AI707" s="144" t="s">
        <v>73</v>
      </c>
      <c r="AJ707" s="87">
        <v>46100</v>
      </c>
      <c r="AK707" s="92">
        <v>46084</v>
      </c>
      <c r="AL707" s="92">
        <v>46083</v>
      </c>
      <c r="AM707" s="92">
        <v>46084</v>
      </c>
      <c r="AN707" s="89" t="s">
        <v>73</v>
      </c>
      <c r="AO707" s="89" t="s">
        <v>73</v>
      </c>
      <c r="AP707" s="208" t="s">
        <v>73</v>
      </c>
      <c r="AQ707" s="82" t="s">
        <v>73</v>
      </c>
      <c r="AR707" s="207">
        <v>46104</v>
      </c>
      <c r="AS707" s="87">
        <v>46084</v>
      </c>
      <c r="AT707" s="87" t="s">
        <v>515</v>
      </c>
      <c r="AU707" s="87" t="s">
        <v>515</v>
      </c>
      <c r="AV707" s="87" t="s">
        <v>279</v>
      </c>
      <c r="AW707" s="82" t="s">
        <v>73</v>
      </c>
      <c r="AX707" s="101" t="s">
        <v>73</v>
      </c>
    </row>
    <row r="708" spans="1:1024" ht="110.25">
      <c r="A708" s="365" t="s">
        <v>869</v>
      </c>
      <c r="B708" s="77" t="s">
        <v>883</v>
      </c>
      <c r="C708" s="78" t="s">
        <v>884</v>
      </c>
      <c r="D708" s="79">
        <v>46722</v>
      </c>
      <c r="E708" s="80">
        <v>0</v>
      </c>
      <c r="F708" s="80">
        <v>0</v>
      </c>
      <c r="G708" s="80">
        <v>0</v>
      </c>
      <c r="H708" s="80">
        <v>0</v>
      </c>
      <c r="I708" s="80">
        <v>1</v>
      </c>
      <c r="J708" s="80">
        <v>0</v>
      </c>
      <c r="K708" s="80">
        <v>0</v>
      </c>
      <c r="L708" s="80">
        <v>0</v>
      </c>
      <c r="M708" s="80">
        <v>0</v>
      </c>
      <c r="N708" s="80">
        <v>0</v>
      </c>
      <c r="O708" s="95" t="s">
        <v>760</v>
      </c>
      <c r="P708" s="95" t="s">
        <v>885</v>
      </c>
      <c r="Q708" s="96" t="s">
        <v>135</v>
      </c>
      <c r="R708" s="83">
        <v>98.986865769999994</v>
      </c>
      <c r="S708" s="81" t="s">
        <v>136</v>
      </c>
      <c r="T708" s="82">
        <v>98.986865769999994</v>
      </c>
      <c r="U708" s="216" t="s">
        <v>150</v>
      </c>
      <c r="V708" s="216" t="s">
        <v>393</v>
      </c>
      <c r="W708" s="216" t="s">
        <v>73</v>
      </c>
      <c r="X708" s="216" t="s">
        <v>73</v>
      </c>
      <c r="Y708" s="216" t="s">
        <v>73</v>
      </c>
      <c r="Z708" s="96" t="s">
        <v>73</v>
      </c>
      <c r="AA708" s="95" t="s">
        <v>73</v>
      </c>
      <c r="AB708" s="175" t="s">
        <v>73</v>
      </c>
      <c r="AC708" s="96" t="s">
        <v>73</v>
      </c>
      <c r="AD708" s="96" t="s">
        <v>73</v>
      </c>
      <c r="AE708" s="95" t="s">
        <v>73</v>
      </c>
      <c r="AF708" s="96">
        <v>0</v>
      </c>
      <c r="AG708" s="96">
        <v>0</v>
      </c>
      <c r="AH708" s="158" t="s">
        <v>886</v>
      </c>
      <c r="AI708" s="97" t="s">
        <v>139</v>
      </c>
      <c r="AJ708" s="159">
        <v>46157</v>
      </c>
      <c r="AK708" s="159">
        <v>46042</v>
      </c>
      <c r="AL708" s="159">
        <v>46058</v>
      </c>
      <c r="AM708" s="159">
        <v>46098</v>
      </c>
      <c r="AN708" s="95" t="s">
        <v>73</v>
      </c>
      <c r="AO708" s="95" t="s">
        <v>73</v>
      </c>
      <c r="AP708" s="95" t="s">
        <v>73</v>
      </c>
      <c r="AQ708" s="95" t="s">
        <v>73</v>
      </c>
      <c r="AR708" s="159" t="s">
        <v>73</v>
      </c>
      <c r="AS708" s="159" t="s">
        <v>73</v>
      </c>
      <c r="AT708" s="205" t="s">
        <v>73</v>
      </c>
      <c r="AU708" s="158" t="s">
        <v>73</v>
      </c>
      <c r="AV708" s="158" t="s">
        <v>73</v>
      </c>
      <c r="AW708" s="96" t="s">
        <v>73</v>
      </c>
      <c r="AX708" s="377" t="s">
        <v>887</v>
      </c>
    </row>
    <row r="709" spans="1:1024" ht="47.25">
      <c r="A709" s="368" t="s">
        <v>869</v>
      </c>
      <c r="B709" s="195" t="s">
        <v>888</v>
      </c>
      <c r="C709" s="196" t="s">
        <v>889</v>
      </c>
      <c r="D709" s="79" t="s">
        <v>73</v>
      </c>
      <c r="E709" s="80">
        <v>0</v>
      </c>
      <c r="F709" s="80">
        <v>0</v>
      </c>
      <c r="G709" s="80">
        <v>0</v>
      </c>
      <c r="H709" s="80">
        <v>0</v>
      </c>
      <c r="I709" s="80">
        <v>0</v>
      </c>
      <c r="J709" s="80">
        <v>0</v>
      </c>
      <c r="K709" s="80">
        <v>0</v>
      </c>
      <c r="L709" s="80">
        <v>0</v>
      </c>
      <c r="M709" s="80">
        <v>0</v>
      </c>
      <c r="N709" s="80">
        <v>0</v>
      </c>
      <c r="O709" s="79" t="s">
        <v>73</v>
      </c>
      <c r="P709" s="79" t="s">
        <v>73</v>
      </c>
      <c r="Q709" s="79" t="s">
        <v>73</v>
      </c>
      <c r="R709" s="83">
        <v>0</v>
      </c>
      <c r="S709" s="79" t="s">
        <v>73</v>
      </c>
      <c r="T709" s="82">
        <v>0</v>
      </c>
      <c r="U709" s="79" t="s">
        <v>73</v>
      </c>
      <c r="V709" s="79" t="s">
        <v>73</v>
      </c>
      <c r="W709" s="79" t="s">
        <v>73</v>
      </c>
      <c r="X709" s="79" t="s">
        <v>73</v>
      </c>
      <c r="Y709" s="79" t="s">
        <v>73</v>
      </c>
      <c r="Z709" s="79" t="s">
        <v>73</v>
      </c>
      <c r="AA709" s="79" t="s">
        <v>73</v>
      </c>
      <c r="AB709" s="79" t="s">
        <v>73</v>
      </c>
      <c r="AC709" s="79" t="s">
        <v>73</v>
      </c>
      <c r="AD709" s="79" t="s">
        <v>73</v>
      </c>
      <c r="AE709" s="79" t="s">
        <v>73</v>
      </c>
      <c r="AF709" s="96">
        <v>0</v>
      </c>
      <c r="AG709" s="96">
        <v>0</v>
      </c>
      <c r="AH709" s="79" t="s">
        <v>73</v>
      </c>
      <c r="AI709" s="79" t="s">
        <v>73</v>
      </c>
      <c r="AJ709" s="79" t="s">
        <v>73</v>
      </c>
      <c r="AK709" s="79" t="s">
        <v>73</v>
      </c>
      <c r="AL709" s="79" t="s">
        <v>73</v>
      </c>
      <c r="AM709" s="79" t="s">
        <v>73</v>
      </c>
      <c r="AN709" s="79" t="s">
        <v>73</v>
      </c>
      <c r="AO709" s="79" t="s">
        <v>73</v>
      </c>
      <c r="AP709" s="79" t="s">
        <v>73</v>
      </c>
      <c r="AQ709" s="79" t="s">
        <v>73</v>
      </c>
      <c r="AR709" s="79" t="s">
        <v>73</v>
      </c>
      <c r="AS709" s="79" t="s">
        <v>73</v>
      </c>
      <c r="AT709" s="79" t="s">
        <v>73</v>
      </c>
      <c r="AU709" s="79" t="s">
        <v>73</v>
      </c>
      <c r="AV709" s="79" t="s">
        <v>73</v>
      </c>
      <c r="AW709" s="79" t="s">
        <v>73</v>
      </c>
      <c r="AX709" s="382" t="s">
        <v>73</v>
      </c>
    </row>
    <row r="710" spans="1:1024" ht="47.25">
      <c r="A710" s="365" t="s">
        <v>869</v>
      </c>
      <c r="B710" s="77" t="s">
        <v>890</v>
      </c>
      <c r="C710" s="78" t="s">
        <v>891</v>
      </c>
      <c r="D710" s="79">
        <v>46357</v>
      </c>
      <c r="E710" s="80">
        <v>0</v>
      </c>
      <c r="F710" s="80">
        <v>0</v>
      </c>
      <c r="G710" s="80">
        <v>0</v>
      </c>
      <c r="H710" s="80">
        <v>0</v>
      </c>
      <c r="I710" s="80">
        <v>0</v>
      </c>
      <c r="J710" s="80">
        <v>0</v>
      </c>
      <c r="K710" s="80">
        <v>0</v>
      </c>
      <c r="L710" s="80">
        <v>0</v>
      </c>
      <c r="M710" s="80">
        <v>0</v>
      </c>
      <c r="N710" s="80">
        <v>0</v>
      </c>
      <c r="O710" s="95" t="s">
        <v>760</v>
      </c>
      <c r="P710" s="95" t="s">
        <v>115</v>
      </c>
      <c r="Q710" s="96" t="s">
        <v>73</v>
      </c>
      <c r="R710" s="83">
        <v>0</v>
      </c>
      <c r="S710" s="81" t="s">
        <v>73</v>
      </c>
      <c r="T710" s="82">
        <v>0</v>
      </c>
      <c r="U710" s="81" t="s">
        <v>73</v>
      </c>
      <c r="V710" s="81" t="s">
        <v>73</v>
      </c>
      <c r="W710" s="81" t="s">
        <v>73</v>
      </c>
      <c r="X710" s="81" t="s">
        <v>73</v>
      </c>
      <c r="Y710" s="81" t="s">
        <v>73</v>
      </c>
      <c r="Z710" s="81" t="s">
        <v>73</v>
      </c>
      <c r="AA710" s="81" t="s">
        <v>73</v>
      </c>
      <c r="AB710" s="81" t="s">
        <v>73</v>
      </c>
      <c r="AC710" s="81" t="s">
        <v>73</v>
      </c>
      <c r="AD710" s="81" t="s">
        <v>73</v>
      </c>
      <c r="AE710" s="95" t="s">
        <v>892</v>
      </c>
      <c r="AF710" s="96">
        <v>42.254503579999998</v>
      </c>
      <c r="AG710" s="96">
        <v>27.271159359999999</v>
      </c>
      <c r="AH710" s="79" t="s">
        <v>73</v>
      </c>
      <c r="AI710" s="79" t="s">
        <v>73</v>
      </c>
      <c r="AJ710" s="79" t="s">
        <v>73</v>
      </c>
      <c r="AK710" s="79" t="s">
        <v>73</v>
      </c>
      <c r="AL710" s="79" t="s">
        <v>73</v>
      </c>
      <c r="AM710" s="79" t="s">
        <v>73</v>
      </c>
      <c r="AN710" s="79" t="s">
        <v>73</v>
      </c>
      <c r="AO710" s="79" t="s">
        <v>73</v>
      </c>
      <c r="AP710" s="79" t="s">
        <v>73</v>
      </c>
      <c r="AQ710" s="79" t="s">
        <v>73</v>
      </c>
      <c r="AR710" s="79" t="s">
        <v>73</v>
      </c>
      <c r="AS710" s="79" t="s">
        <v>73</v>
      </c>
      <c r="AT710" s="79" t="s">
        <v>73</v>
      </c>
      <c r="AU710" s="159">
        <v>45877</v>
      </c>
      <c r="AV710" s="159">
        <v>46203</v>
      </c>
      <c r="AW710" s="96" t="s">
        <v>73</v>
      </c>
      <c r="AX710" s="377" t="s">
        <v>893</v>
      </c>
    </row>
    <row r="711" spans="1:1024" s="63" customFormat="1" ht="31.5">
      <c r="A711" s="360" t="s">
        <v>894</v>
      </c>
      <c r="B711" s="42" t="s">
        <v>895</v>
      </c>
      <c r="C711" s="43" t="s">
        <v>72</v>
      </c>
      <c r="D711" s="71" t="s">
        <v>73</v>
      </c>
      <c r="E711" s="64">
        <v>0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4">
        <v>0</v>
      </c>
      <c r="O711" s="72" t="s">
        <v>73</v>
      </c>
      <c r="P711" s="72" t="s">
        <v>73</v>
      </c>
      <c r="Q711" s="73" t="s">
        <v>73</v>
      </c>
      <c r="R711" s="56">
        <v>0</v>
      </c>
      <c r="S711" s="52" t="s">
        <v>73</v>
      </c>
      <c r="T711" s="51" t="s">
        <v>73</v>
      </c>
      <c r="U711" s="200" t="s">
        <v>73</v>
      </c>
      <c r="V711" s="200" t="s">
        <v>73</v>
      </c>
      <c r="W711" s="200" t="s">
        <v>73</v>
      </c>
      <c r="X711" s="200" t="s">
        <v>73</v>
      </c>
      <c r="Y711" s="200" t="s">
        <v>73</v>
      </c>
      <c r="Z711" s="51" t="s">
        <v>73</v>
      </c>
      <c r="AA711" s="52" t="s">
        <v>73</v>
      </c>
      <c r="AB711" s="201" t="s">
        <v>73</v>
      </c>
      <c r="AC711" s="51" t="s">
        <v>73</v>
      </c>
      <c r="AD711" s="73" t="s">
        <v>73</v>
      </c>
      <c r="AE711" s="72" t="s">
        <v>73</v>
      </c>
      <c r="AF711" s="73">
        <v>0</v>
      </c>
      <c r="AG711" s="73">
        <v>0</v>
      </c>
      <c r="AH711" s="202" t="s">
        <v>73</v>
      </c>
      <c r="AI711" s="202" t="s">
        <v>73</v>
      </c>
      <c r="AJ711" s="203" t="s">
        <v>73</v>
      </c>
      <c r="AK711" s="203" t="s">
        <v>73</v>
      </c>
      <c r="AL711" s="203" t="s">
        <v>73</v>
      </c>
      <c r="AM711" s="203" t="s">
        <v>73</v>
      </c>
      <c r="AN711" s="72" t="s">
        <v>73</v>
      </c>
      <c r="AO711" s="72" t="s">
        <v>73</v>
      </c>
      <c r="AP711" s="72" t="s">
        <v>73</v>
      </c>
      <c r="AQ711" s="72" t="s">
        <v>73</v>
      </c>
      <c r="AR711" s="203" t="s">
        <v>73</v>
      </c>
      <c r="AS711" s="203" t="s">
        <v>73</v>
      </c>
      <c r="AT711" s="202" t="s">
        <v>73</v>
      </c>
      <c r="AU711" s="202" t="s">
        <v>73</v>
      </c>
      <c r="AV711" s="202" t="s">
        <v>73</v>
      </c>
      <c r="AW711" s="73" t="s">
        <v>73</v>
      </c>
      <c r="AX711" s="366" t="s">
        <v>73</v>
      </c>
      <c r="AMJ711" s="22"/>
    </row>
    <row r="712" spans="1:1024" s="63" customFormat="1" ht="42" customHeight="1">
      <c r="A712" s="360" t="s">
        <v>896</v>
      </c>
      <c r="B712" s="42" t="s">
        <v>897</v>
      </c>
      <c r="C712" s="43" t="s">
        <v>72</v>
      </c>
      <c r="D712" s="71" t="s">
        <v>73</v>
      </c>
      <c r="E712" s="64">
        <f t="shared" ref="E712:N712" si="27">SUM(E713:E1036)</f>
        <v>0</v>
      </c>
      <c r="F712" s="64">
        <f t="shared" si="27"/>
        <v>0</v>
      </c>
      <c r="G712" s="64">
        <f t="shared" si="27"/>
        <v>0</v>
      </c>
      <c r="H712" s="64">
        <f t="shared" si="27"/>
        <v>0</v>
      </c>
      <c r="I712" s="64">
        <f t="shared" si="27"/>
        <v>12</v>
      </c>
      <c r="J712" s="64">
        <f t="shared" si="27"/>
        <v>0</v>
      </c>
      <c r="K712" s="64">
        <f t="shared" si="27"/>
        <v>0</v>
      </c>
      <c r="L712" s="64">
        <f t="shared" si="27"/>
        <v>0</v>
      </c>
      <c r="M712" s="64">
        <f t="shared" si="27"/>
        <v>0</v>
      </c>
      <c r="N712" s="64">
        <f t="shared" si="27"/>
        <v>0</v>
      </c>
      <c r="O712" s="72" t="s">
        <v>73</v>
      </c>
      <c r="P712" s="72" t="s">
        <v>73</v>
      </c>
      <c r="Q712" s="73" t="s">
        <v>73</v>
      </c>
      <c r="R712" s="56">
        <f>SUM(R713:R1036)</f>
        <v>181.94467479000002</v>
      </c>
      <c r="S712" s="72" t="s">
        <v>73</v>
      </c>
      <c r="T712" s="51" t="s">
        <v>73</v>
      </c>
      <c r="U712" s="206" t="s">
        <v>73</v>
      </c>
      <c r="V712" s="52" t="s">
        <v>73</v>
      </c>
      <c r="W712" s="53" t="s">
        <v>73</v>
      </c>
      <c r="X712" s="53" t="s">
        <v>73</v>
      </c>
      <c r="Y712" s="52" t="s">
        <v>73</v>
      </c>
      <c r="Z712" s="51" t="s">
        <v>73</v>
      </c>
      <c r="AA712" s="52" t="s">
        <v>73</v>
      </c>
      <c r="AB712" s="201" t="s">
        <v>73</v>
      </c>
      <c r="AC712" s="51" t="s">
        <v>73</v>
      </c>
      <c r="AD712" s="51" t="s">
        <v>73</v>
      </c>
      <c r="AE712" s="52" t="str">
        <f>Y712</f>
        <v>нд</v>
      </c>
      <c r="AF712" s="73">
        <f>SUM(AF713:AF1036)</f>
        <v>1132.5637661929989</v>
      </c>
      <c r="AG712" s="73">
        <f>SUM(AG713:AG1036)</f>
        <v>523.52120728539978</v>
      </c>
      <c r="AH712" s="74" t="s">
        <v>73</v>
      </c>
      <c r="AI712" s="103" t="s">
        <v>73</v>
      </c>
      <c r="AJ712" s="76" t="s">
        <v>73</v>
      </c>
      <c r="AK712" s="76" t="s">
        <v>73</v>
      </c>
      <c r="AL712" s="76" t="s">
        <v>73</v>
      </c>
      <c r="AM712" s="76" t="s">
        <v>73</v>
      </c>
      <c r="AN712" s="73" t="s">
        <v>73</v>
      </c>
      <c r="AO712" s="73" t="s">
        <v>73</v>
      </c>
      <c r="AP712" s="73" t="s">
        <v>73</v>
      </c>
      <c r="AQ712" s="73" t="s">
        <v>73</v>
      </c>
      <c r="AR712" s="76" t="s">
        <v>73</v>
      </c>
      <c r="AS712" s="76" t="s">
        <v>73</v>
      </c>
      <c r="AT712" s="76" t="s">
        <v>73</v>
      </c>
      <c r="AU712" s="76" t="s">
        <v>73</v>
      </c>
      <c r="AV712" s="76" t="s">
        <v>73</v>
      </c>
      <c r="AW712" s="73" t="s">
        <v>73</v>
      </c>
      <c r="AX712" s="366" t="s">
        <v>73</v>
      </c>
      <c r="AMJ712" s="22"/>
    </row>
    <row r="713" spans="1:1024" ht="42" customHeight="1">
      <c r="A713" s="365" t="s">
        <v>896</v>
      </c>
      <c r="B713" s="77" t="s">
        <v>898</v>
      </c>
      <c r="C713" s="78" t="s">
        <v>899</v>
      </c>
      <c r="D713" s="79">
        <v>46357</v>
      </c>
      <c r="E713" s="80">
        <v>0</v>
      </c>
      <c r="F713" s="80">
        <v>0</v>
      </c>
      <c r="G713" s="80">
        <v>0</v>
      </c>
      <c r="H713" s="80">
        <v>0</v>
      </c>
      <c r="I713" s="80">
        <v>0</v>
      </c>
      <c r="J713" s="80">
        <v>0</v>
      </c>
      <c r="K713" s="80">
        <v>0</v>
      </c>
      <c r="L713" s="80">
        <v>0</v>
      </c>
      <c r="M713" s="80">
        <v>0</v>
      </c>
      <c r="N713" s="80">
        <v>0</v>
      </c>
      <c r="O713" s="95" t="s">
        <v>120</v>
      </c>
      <c r="P713" s="95" t="s">
        <v>115</v>
      </c>
      <c r="Q713" s="96" t="s">
        <v>73</v>
      </c>
      <c r="R713" s="83">
        <v>0</v>
      </c>
      <c r="S713" s="95" t="s">
        <v>73</v>
      </c>
      <c r="T713" s="82">
        <v>0</v>
      </c>
      <c r="U713" s="95" t="s">
        <v>73</v>
      </c>
      <c r="V713" s="95" t="s">
        <v>73</v>
      </c>
      <c r="W713" s="95" t="s">
        <v>73</v>
      </c>
      <c r="X713" s="95" t="s">
        <v>73</v>
      </c>
      <c r="Y713" s="95" t="s">
        <v>73</v>
      </c>
      <c r="Z713" s="95" t="s">
        <v>73</v>
      </c>
      <c r="AA713" s="95" t="s">
        <v>73</v>
      </c>
      <c r="AB713" s="95" t="s">
        <v>73</v>
      </c>
      <c r="AC713" s="95" t="s">
        <v>73</v>
      </c>
      <c r="AD713" s="95" t="s">
        <v>73</v>
      </c>
      <c r="AE713" s="81" t="s">
        <v>488</v>
      </c>
      <c r="AF713" s="96">
        <v>39.1</v>
      </c>
      <c r="AG713" s="96">
        <v>39.1</v>
      </c>
      <c r="AH713" s="109" t="s">
        <v>73</v>
      </c>
      <c r="AI713" s="109" t="s">
        <v>73</v>
      </c>
      <c r="AJ713" s="109" t="s">
        <v>73</v>
      </c>
      <c r="AK713" s="109" t="s">
        <v>73</v>
      </c>
      <c r="AL713" s="109" t="s">
        <v>73</v>
      </c>
      <c r="AM713" s="109" t="s">
        <v>73</v>
      </c>
      <c r="AN713" s="109" t="s">
        <v>73</v>
      </c>
      <c r="AO713" s="109" t="s">
        <v>73</v>
      </c>
      <c r="AP713" s="109" t="s">
        <v>73</v>
      </c>
      <c r="AQ713" s="109" t="s">
        <v>73</v>
      </c>
      <c r="AR713" s="109" t="s">
        <v>73</v>
      </c>
      <c r="AS713" s="109" t="s">
        <v>73</v>
      </c>
      <c r="AT713" s="109" t="s">
        <v>73</v>
      </c>
      <c r="AU713" s="111">
        <v>45919</v>
      </c>
      <c r="AV713" s="111">
        <v>46203</v>
      </c>
      <c r="AW713" s="96" t="s">
        <v>73</v>
      </c>
      <c r="AX713" s="377" t="s">
        <v>900</v>
      </c>
    </row>
    <row r="714" spans="1:1024" ht="42" customHeight="1">
      <c r="A714" s="365" t="s">
        <v>896</v>
      </c>
      <c r="B714" s="77" t="s">
        <v>901</v>
      </c>
      <c r="C714" s="78" t="s">
        <v>902</v>
      </c>
      <c r="D714" s="79">
        <v>46357</v>
      </c>
      <c r="E714" s="80">
        <v>0</v>
      </c>
      <c r="F714" s="80">
        <v>0</v>
      </c>
      <c r="G714" s="80">
        <v>0</v>
      </c>
      <c r="H714" s="80">
        <v>0</v>
      </c>
      <c r="I714" s="80">
        <v>0</v>
      </c>
      <c r="J714" s="80">
        <v>0</v>
      </c>
      <c r="K714" s="80">
        <v>0</v>
      </c>
      <c r="L714" s="80">
        <v>0</v>
      </c>
      <c r="M714" s="80">
        <v>0</v>
      </c>
      <c r="N714" s="80">
        <v>0</v>
      </c>
      <c r="O714" s="95" t="s">
        <v>120</v>
      </c>
      <c r="P714" s="95" t="s">
        <v>115</v>
      </c>
      <c r="Q714" s="96" t="s">
        <v>73</v>
      </c>
      <c r="R714" s="83">
        <v>0</v>
      </c>
      <c r="S714" s="95" t="s">
        <v>73</v>
      </c>
      <c r="T714" s="82">
        <v>0</v>
      </c>
      <c r="U714" s="95" t="s">
        <v>73</v>
      </c>
      <c r="V714" s="95" t="s">
        <v>73</v>
      </c>
      <c r="W714" s="95" t="s">
        <v>73</v>
      </c>
      <c r="X714" s="95" t="s">
        <v>73</v>
      </c>
      <c r="Y714" s="95" t="s">
        <v>73</v>
      </c>
      <c r="Z714" s="95" t="s">
        <v>73</v>
      </c>
      <c r="AA714" s="95" t="s">
        <v>73</v>
      </c>
      <c r="AB714" s="95" t="s">
        <v>73</v>
      </c>
      <c r="AC714" s="95" t="s">
        <v>73</v>
      </c>
      <c r="AD714" s="95" t="s">
        <v>73</v>
      </c>
      <c r="AE714" s="81" t="s">
        <v>903</v>
      </c>
      <c r="AF714" s="96">
        <v>70.310402999999994</v>
      </c>
      <c r="AG714" s="116">
        <v>51.147751960000001</v>
      </c>
      <c r="AH714" s="109" t="s">
        <v>73</v>
      </c>
      <c r="AI714" s="109" t="s">
        <v>73</v>
      </c>
      <c r="AJ714" s="109" t="s">
        <v>73</v>
      </c>
      <c r="AK714" s="109" t="s">
        <v>73</v>
      </c>
      <c r="AL714" s="109" t="s">
        <v>73</v>
      </c>
      <c r="AM714" s="109" t="s">
        <v>73</v>
      </c>
      <c r="AN714" s="109" t="s">
        <v>73</v>
      </c>
      <c r="AO714" s="109" t="s">
        <v>73</v>
      </c>
      <c r="AP714" s="109" t="s">
        <v>73</v>
      </c>
      <c r="AQ714" s="109" t="s">
        <v>73</v>
      </c>
      <c r="AR714" s="109" t="s">
        <v>73</v>
      </c>
      <c r="AS714" s="109" t="s">
        <v>73</v>
      </c>
      <c r="AT714" s="109" t="s">
        <v>73</v>
      </c>
      <c r="AU714" s="111">
        <v>45737</v>
      </c>
      <c r="AV714" s="111">
        <v>46356</v>
      </c>
      <c r="AW714" s="96" t="s">
        <v>73</v>
      </c>
      <c r="AX714" s="377" t="s">
        <v>904</v>
      </c>
    </row>
    <row r="715" spans="1:1024" ht="72.2" customHeight="1">
      <c r="A715" s="368" t="s">
        <v>896</v>
      </c>
      <c r="B715" s="195" t="s">
        <v>905</v>
      </c>
      <c r="C715" s="196" t="s">
        <v>906</v>
      </c>
      <c r="D715" s="79">
        <v>47453</v>
      </c>
      <c r="E715" s="80">
        <v>0</v>
      </c>
      <c r="F715" s="80">
        <v>0</v>
      </c>
      <c r="G715" s="80">
        <v>0</v>
      </c>
      <c r="H715" s="80">
        <v>0</v>
      </c>
      <c r="I715" s="80">
        <v>0</v>
      </c>
      <c r="J715" s="80">
        <v>0</v>
      </c>
      <c r="K715" s="80">
        <v>0</v>
      </c>
      <c r="L715" s="80">
        <v>0</v>
      </c>
      <c r="M715" s="80">
        <v>0</v>
      </c>
      <c r="N715" s="80">
        <v>0</v>
      </c>
      <c r="O715" s="95" t="s">
        <v>120</v>
      </c>
      <c r="P715" s="95" t="s">
        <v>115</v>
      </c>
      <c r="Q715" s="96" t="s">
        <v>73</v>
      </c>
      <c r="R715" s="83">
        <v>0</v>
      </c>
      <c r="S715" s="95" t="s">
        <v>73</v>
      </c>
      <c r="T715" s="82">
        <v>0</v>
      </c>
      <c r="U715" s="95" t="s">
        <v>73</v>
      </c>
      <c r="V715" s="95" t="s">
        <v>73</v>
      </c>
      <c r="W715" s="95" t="s">
        <v>73</v>
      </c>
      <c r="X715" s="95" t="s">
        <v>73</v>
      </c>
      <c r="Y715" s="95" t="s">
        <v>73</v>
      </c>
      <c r="Z715" s="95" t="s">
        <v>73</v>
      </c>
      <c r="AA715" s="95" t="s">
        <v>73</v>
      </c>
      <c r="AB715" s="95" t="s">
        <v>73</v>
      </c>
      <c r="AC715" s="95" t="s">
        <v>73</v>
      </c>
      <c r="AD715" s="95" t="s">
        <v>73</v>
      </c>
      <c r="AE715" s="81" t="s">
        <v>907</v>
      </c>
      <c r="AF715" s="96">
        <v>4.7503370699999996</v>
      </c>
      <c r="AG715" s="96">
        <v>3.2620784700000001</v>
      </c>
      <c r="AH715" s="109" t="s">
        <v>73</v>
      </c>
      <c r="AI715" s="109" t="s">
        <v>73</v>
      </c>
      <c r="AJ715" s="109" t="s">
        <v>73</v>
      </c>
      <c r="AK715" s="109" t="s">
        <v>73</v>
      </c>
      <c r="AL715" s="109" t="s">
        <v>73</v>
      </c>
      <c r="AM715" s="109" t="s">
        <v>73</v>
      </c>
      <c r="AN715" s="109" t="s">
        <v>73</v>
      </c>
      <c r="AO715" s="109" t="s">
        <v>73</v>
      </c>
      <c r="AP715" s="109" t="s">
        <v>73</v>
      </c>
      <c r="AQ715" s="109" t="s">
        <v>73</v>
      </c>
      <c r="AR715" s="109" t="s">
        <v>73</v>
      </c>
      <c r="AS715" s="109" t="s">
        <v>73</v>
      </c>
      <c r="AT715" s="109" t="s">
        <v>73</v>
      </c>
      <c r="AU715" s="111">
        <v>45740</v>
      </c>
      <c r="AV715" s="111">
        <f>AU715+315</f>
        <v>46055</v>
      </c>
      <c r="AW715" s="96" t="s">
        <v>73</v>
      </c>
      <c r="AX715" s="377" t="s">
        <v>908</v>
      </c>
    </row>
    <row r="716" spans="1:1024" ht="36" customHeight="1">
      <c r="A716" s="383" t="s">
        <v>896</v>
      </c>
      <c r="B716" s="245" t="s">
        <v>909</v>
      </c>
      <c r="C716" s="246" t="s">
        <v>910</v>
      </c>
      <c r="D716" s="247">
        <v>46722</v>
      </c>
      <c r="E716" s="244">
        <v>0</v>
      </c>
      <c r="F716" s="244">
        <v>0</v>
      </c>
      <c r="G716" s="244">
        <v>0</v>
      </c>
      <c r="H716" s="244">
        <v>0</v>
      </c>
      <c r="I716" s="244">
        <v>0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38" t="s">
        <v>120</v>
      </c>
      <c r="P716" s="238" t="s">
        <v>911</v>
      </c>
      <c r="Q716" s="240" t="s">
        <v>122</v>
      </c>
      <c r="R716" s="241">
        <v>3.43527</v>
      </c>
      <c r="S716" s="238" t="s">
        <v>149</v>
      </c>
      <c r="T716" s="241">
        <v>3.43527</v>
      </c>
      <c r="U716" s="238" t="s">
        <v>426</v>
      </c>
      <c r="V716" s="238" t="s">
        <v>610</v>
      </c>
      <c r="W716" s="289">
        <v>3</v>
      </c>
      <c r="X716" s="289">
        <v>3</v>
      </c>
      <c r="Y716" s="176" t="s">
        <v>912</v>
      </c>
      <c r="Z716" s="95">
        <v>3.4352</v>
      </c>
      <c r="AA716" s="95" t="s">
        <v>73</v>
      </c>
      <c r="AB716" s="289">
        <v>0</v>
      </c>
      <c r="AC716" s="95">
        <v>3.4352</v>
      </c>
      <c r="AD716" s="238">
        <f>AC716</f>
        <v>3.4352</v>
      </c>
      <c r="AE716" s="256" t="s">
        <v>912</v>
      </c>
      <c r="AF716" s="240">
        <v>4.190944</v>
      </c>
      <c r="AG716" s="240">
        <v>4.190944</v>
      </c>
      <c r="AH716" s="242">
        <v>32615887853</v>
      </c>
      <c r="AI716" s="288" t="s">
        <v>139</v>
      </c>
      <c r="AJ716" s="239">
        <v>46125</v>
      </c>
      <c r="AK716" s="239">
        <v>46120</v>
      </c>
      <c r="AL716" s="239">
        <v>46128</v>
      </c>
      <c r="AM716" s="239">
        <v>46142</v>
      </c>
      <c r="AN716" s="288" t="s">
        <v>273</v>
      </c>
      <c r="AO716" s="288" t="s">
        <v>274</v>
      </c>
      <c r="AP716" s="288" t="s">
        <v>275</v>
      </c>
      <c r="AQ716" s="288" t="s">
        <v>913</v>
      </c>
      <c r="AR716" s="239">
        <v>46162</v>
      </c>
      <c r="AS716" s="239">
        <v>46162</v>
      </c>
      <c r="AT716" s="288" t="s">
        <v>914</v>
      </c>
      <c r="AU716" s="288" t="s">
        <v>915</v>
      </c>
      <c r="AV716" s="288" t="s">
        <v>916</v>
      </c>
      <c r="AW716" s="240" t="s">
        <v>73</v>
      </c>
      <c r="AX716" s="380" t="s">
        <v>73</v>
      </c>
    </row>
    <row r="717" spans="1:1024" ht="33.6" customHeight="1">
      <c r="A717" s="383"/>
      <c r="B717" s="245"/>
      <c r="C717" s="246"/>
      <c r="D717" s="247"/>
      <c r="E717" s="244"/>
      <c r="F717" s="244"/>
      <c r="G717" s="244"/>
      <c r="H717" s="244"/>
      <c r="I717" s="244"/>
      <c r="J717" s="244"/>
      <c r="K717" s="244"/>
      <c r="L717" s="244"/>
      <c r="M717" s="244"/>
      <c r="N717" s="244"/>
      <c r="O717" s="238"/>
      <c r="P717" s="238"/>
      <c r="Q717" s="240"/>
      <c r="R717" s="241"/>
      <c r="S717" s="238"/>
      <c r="T717" s="241"/>
      <c r="U717" s="238"/>
      <c r="V717" s="238"/>
      <c r="W717" s="238"/>
      <c r="X717" s="238"/>
      <c r="Y717" s="176" t="s">
        <v>917</v>
      </c>
      <c r="Z717" s="95">
        <v>3.33527</v>
      </c>
      <c r="AA717" s="95" t="s">
        <v>917</v>
      </c>
      <c r="AB717" s="289"/>
      <c r="AC717" s="95">
        <v>3.33527</v>
      </c>
      <c r="AD717" s="238"/>
      <c r="AE717" s="256"/>
      <c r="AF717" s="240"/>
      <c r="AG717" s="240"/>
      <c r="AH717" s="242"/>
      <c r="AI717" s="242"/>
      <c r="AJ717" s="242"/>
      <c r="AK717" s="242"/>
      <c r="AL717" s="242"/>
      <c r="AM717" s="242"/>
      <c r="AN717" s="242"/>
      <c r="AO717" s="242"/>
      <c r="AP717" s="242"/>
      <c r="AQ717" s="242"/>
      <c r="AR717" s="242"/>
      <c r="AS717" s="242"/>
      <c r="AT717" s="242"/>
      <c r="AU717" s="242"/>
      <c r="AV717" s="242"/>
      <c r="AW717" s="240"/>
      <c r="AX717" s="380"/>
    </row>
    <row r="718" spans="1:1024" ht="31.15" customHeight="1">
      <c r="A718" s="383"/>
      <c r="B718" s="245"/>
      <c r="C718" s="246"/>
      <c r="D718" s="247"/>
      <c r="E718" s="244"/>
      <c r="F718" s="244"/>
      <c r="G718" s="244"/>
      <c r="H718" s="244"/>
      <c r="I718" s="244"/>
      <c r="J718" s="244"/>
      <c r="K718" s="244"/>
      <c r="L718" s="244"/>
      <c r="M718" s="244"/>
      <c r="N718" s="244"/>
      <c r="O718" s="238"/>
      <c r="P718" s="238"/>
      <c r="Q718" s="240"/>
      <c r="R718" s="241"/>
      <c r="S718" s="238"/>
      <c r="T718" s="241"/>
      <c r="U718" s="238"/>
      <c r="V718" s="238"/>
      <c r="W718" s="238"/>
      <c r="X718" s="238"/>
      <c r="Y718" s="176" t="s">
        <v>918</v>
      </c>
      <c r="Z718" s="95">
        <v>3.4016389999999999</v>
      </c>
      <c r="AA718" s="95" t="s">
        <v>918</v>
      </c>
      <c r="AB718" s="289"/>
      <c r="AC718" s="95">
        <v>3.4016389999999999</v>
      </c>
      <c r="AD718" s="238"/>
      <c r="AE718" s="256"/>
      <c r="AF718" s="240"/>
      <c r="AG718" s="240"/>
      <c r="AH718" s="242"/>
      <c r="AI718" s="242"/>
      <c r="AJ718" s="242"/>
      <c r="AK718" s="242"/>
      <c r="AL718" s="242"/>
      <c r="AM718" s="242"/>
      <c r="AN718" s="242"/>
      <c r="AO718" s="242"/>
      <c r="AP718" s="242"/>
      <c r="AQ718" s="242"/>
      <c r="AR718" s="242"/>
      <c r="AS718" s="242"/>
      <c r="AT718" s="242"/>
      <c r="AU718" s="242"/>
      <c r="AV718" s="242"/>
      <c r="AW718" s="240"/>
      <c r="AX718" s="380"/>
    </row>
    <row r="719" spans="1:1024" ht="25.35" customHeight="1">
      <c r="A719" s="367" t="s">
        <v>896</v>
      </c>
      <c r="B719" s="262" t="s">
        <v>919</v>
      </c>
      <c r="C719" s="263" t="s">
        <v>920</v>
      </c>
      <c r="D719" s="247">
        <v>47818</v>
      </c>
      <c r="E719" s="244">
        <v>0</v>
      </c>
      <c r="F719" s="244">
        <v>0</v>
      </c>
      <c r="G719" s="244">
        <v>0</v>
      </c>
      <c r="H719" s="244">
        <v>0</v>
      </c>
      <c r="I719" s="244">
        <v>0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38" t="s">
        <v>523</v>
      </c>
      <c r="P719" s="238" t="s">
        <v>921</v>
      </c>
      <c r="Q719" s="240" t="s">
        <v>135</v>
      </c>
      <c r="R719" s="241">
        <v>34.083333330000002</v>
      </c>
      <c r="S719" s="256" t="s">
        <v>149</v>
      </c>
      <c r="T719" s="283">
        <v>34.083333330000002</v>
      </c>
      <c r="U719" s="256" t="s">
        <v>444</v>
      </c>
      <c r="V719" s="256" t="s">
        <v>444</v>
      </c>
      <c r="W719" s="274">
        <v>3</v>
      </c>
      <c r="X719" s="274">
        <v>3</v>
      </c>
      <c r="Y719" s="93" t="s">
        <v>922</v>
      </c>
      <c r="Z719" s="89" t="s">
        <v>73</v>
      </c>
      <c r="AA719" s="94" t="s">
        <v>73</v>
      </c>
      <c r="AB719" s="270">
        <v>0</v>
      </c>
      <c r="AC719" s="89" t="s">
        <v>73</v>
      </c>
      <c r="AD719" s="248">
        <v>34.058332999999998</v>
      </c>
      <c r="AE719" s="256" t="s">
        <v>922</v>
      </c>
      <c r="AF719" s="248">
        <v>41.551166260000002</v>
      </c>
      <c r="AG719" s="283">
        <v>40.941775704000001</v>
      </c>
      <c r="AH719" s="274">
        <v>32515207668</v>
      </c>
      <c r="AI719" s="268" t="s">
        <v>139</v>
      </c>
      <c r="AJ719" s="266">
        <v>45930</v>
      </c>
      <c r="AK719" s="266">
        <v>45912</v>
      </c>
      <c r="AL719" s="266">
        <v>45929</v>
      </c>
      <c r="AM719" s="266">
        <v>45950</v>
      </c>
      <c r="AN719" s="248" t="s">
        <v>73</v>
      </c>
      <c r="AO719" s="248" t="s">
        <v>73</v>
      </c>
      <c r="AP719" s="248" t="s">
        <v>73</v>
      </c>
      <c r="AQ719" s="248" t="s">
        <v>73</v>
      </c>
      <c r="AR719" s="266">
        <v>45970</v>
      </c>
      <c r="AS719" s="266">
        <v>45962</v>
      </c>
      <c r="AT719" s="266" t="s">
        <v>665</v>
      </c>
      <c r="AU719" s="266" t="s">
        <v>746</v>
      </c>
      <c r="AV719" s="266" t="s">
        <v>279</v>
      </c>
      <c r="AW719" s="248" t="s">
        <v>73</v>
      </c>
      <c r="AX719" s="276" t="s">
        <v>73</v>
      </c>
    </row>
    <row r="720" spans="1:1024" ht="31.5">
      <c r="A720" s="367"/>
      <c r="B720" s="262"/>
      <c r="C720" s="263"/>
      <c r="D720" s="247"/>
      <c r="E720" s="244"/>
      <c r="F720" s="244"/>
      <c r="G720" s="244"/>
      <c r="H720" s="244"/>
      <c r="I720" s="244"/>
      <c r="J720" s="244"/>
      <c r="K720" s="244"/>
      <c r="L720" s="244"/>
      <c r="M720" s="244"/>
      <c r="N720" s="244"/>
      <c r="O720" s="238"/>
      <c r="P720" s="238"/>
      <c r="Q720" s="240"/>
      <c r="R720" s="241"/>
      <c r="S720" s="256"/>
      <c r="T720" s="283"/>
      <c r="U720" s="256"/>
      <c r="V720" s="256"/>
      <c r="W720" s="274"/>
      <c r="X720" s="274"/>
      <c r="Y720" s="93" t="s">
        <v>923</v>
      </c>
      <c r="Z720" s="89" t="s">
        <v>73</v>
      </c>
      <c r="AA720" s="94" t="s">
        <v>73</v>
      </c>
      <c r="AB720" s="270"/>
      <c r="AC720" s="89" t="s">
        <v>73</v>
      </c>
      <c r="AD720" s="248"/>
      <c r="AE720" s="256"/>
      <c r="AF720" s="248"/>
      <c r="AG720" s="283"/>
      <c r="AH720" s="274"/>
      <c r="AI720" s="268"/>
      <c r="AJ720" s="266"/>
      <c r="AK720" s="266"/>
      <c r="AL720" s="266"/>
      <c r="AM720" s="266"/>
      <c r="AN720" s="248"/>
      <c r="AO720" s="248"/>
      <c r="AP720" s="248"/>
      <c r="AQ720" s="248"/>
      <c r="AR720" s="266"/>
      <c r="AS720" s="266"/>
      <c r="AT720" s="266"/>
      <c r="AU720" s="266"/>
      <c r="AV720" s="266"/>
      <c r="AW720" s="248"/>
      <c r="AX720" s="276"/>
    </row>
    <row r="721" spans="1:50">
      <c r="A721" s="367"/>
      <c r="B721" s="262"/>
      <c r="C721" s="263"/>
      <c r="D721" s="247"/>
      <c r="E721" s="244"/>
      <c r="F721" s="244"/>
      <c r="G721" s="244"/>
      <c r="H721" s="244"/>
      <c r="I721" s="244"/>
      <c r="J721" s="244"/>
      <c r="K721" s="244"/>
      <c r="L721" s="244"/>
      <c r="M721" s="244"/>
      <c r="N721" s="244"/>
      <c r="O721" s="238"/>
      <c r="P721" s="238"/>
      <c r="Q721" s="240"/>
      <c r="R721" s="241"/>
      <c r="S721" s="256"/>
      <c r="T721" s="283"/>
      <c r="U721" s="256"/>
      <c r="V721" s="256"/>
      <c r="W721" s="274"/>
      <c r="X721" s="274"/>
      <c r="Y721" s="93" t="s">
        <v>924</v>
      </c>
      <c r="Z721" s="89" t="s">
        <v>73</v>
      </c>
      <c r="AA721" s="94" t="s">
        <v>73</v>
      </c>
      <c r="AB721" s="270"/>
      <c r="AC721" s="89" t="s">
        <v>73</v>
      </c>
      <c r="AD721" s="248"/>
      <c r="AE721" s="256"/>
      <c r="AF721" s="248"/>
      <c r="AG721" s="283"/>
      <c r="AH721" s="274"/>
      <c r="AI721" s="268"/>
      <c r="AJ721" s="266"/>
      <c r="AK721" s="266"/>
      <c r="AL721" s="266"/>
      <c r="AM721" s="266"/>
      <c r="AN721" s="248"/>
      <c r="AO721" s="248"/>
      <c r="AP721" s="248"/>
      <c r="AQ721" s="248"/>
      <c r="AR721" s="266"/>
      <c r="AS721" s="266"/>
      <c r="AT721" s="266"/>
      <c r="AU721" s="266"/>
      <c r="AV721" s="266"/>
      <c r="AW721" s="248"/>
      <c r="AX721" s="276"/>
    </row>
    <row r="722" spans="1:50" ht="15" customHeight="1">
      <c r="A722" s="367" t="s">
        <v>896</v>
      </c>
      <c r="B722" s="262" t="s">
        <v>925</v>
      </c>
      <c r="C722" s="263" t="s">
        <v>926</v>
      </c>
      <c r="D722" s="247">
        <v>46357</v>
      </c>
      <c r="E722" s="244">
        <v>0</v>
      </c>
      <c r="F722" s="244">
        <v>0</v>
      </c>
      <c r="G722" s="244">
        <v>0</v>
      </c>
      <c r="H722" s="244">
        <v>0</v>
      </c>
      <c r="I722" s="244">
        <v>0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38" t="s">
        <v>523</v>
      </c>
      <c r="P722" s="238" t="s">
        <v>927</v>
      </c>
      <c r="Q722" s="240" t="s">
        <v>122</v>
      </c>
      <c r="R722" s="241">
        <v>0.49592702999999999</v>
      </c>
      <c r="S722" s="256" t="s">
        <v>149</v>
      </c>
      <c r="T722" s="248">
        <v>0.49592700000000001</v>
      </c>
      <c r="U722" s="269" t="s">
        <v>356</v>
      </c>
      <c r="V722" s="269" t="s">
        <v>356</v>
      </c>
      <c r="W722" s="270">
        <v>5</v>
      </c>
      <c r="X722" s="270">
        <v>5</v>
      </c>
      <c r="Y722" s="93" t="s">
        <v>529</v>
      </c>
      <c r="Z722" s="89" t="s">
        <v>73</v>
      </c>
      <c r="AA722" s="89" t="s">
        <v>73</v>
      </c>
      <c r="AB722" s="270">
        <v>1</v>
      </c>
      <c r="AC722" s="89" t="s">
        <v>73</v>
      </c>
      <c r="AD722" s="264">
        <v>0.49592700000000001</v>
      </c>
      <c r="AE722" s="269" t="s">
        <v>529</v>
      </c>
      <c r="AF722" s="283">
        <v>0.60503094000000002</v>
      </c>
      <c r="AG722" s="248">
        <v>0.60503094000000002</v>
      </c>
      <c r="AH722" s="270" t="s">
        <v>928</v>
      </c>
      <c r="AI722" s="268" t="s">
        <v>139</v>
      </c>
      <c r="AJ722" s="273">
        <v>46021</v>
      </c>
      <c r="AK722" s="273">
        <v>46008</v>
      </c>
      <c r="AL722" s="273">
        <v>46048</v>
      </c>
      <c r="AM722" s="273">
        <v>46069</v>
      </c>
      <c r="AN722" s="264" t="s">
        <v>73</v>
      </c>
      <c r="AO722" s="264" t="s">
        <v>73</v>
      </c>
      <c r="AP722" s="264" t="s">
        <v>73</v>
      </c>
      <c r="AQ722" s="264" t="s">
        <v>73</v>
      </c>
      <c r="AR722" s="273">
        <v>46089</v>
      </c>
      <c r="AS722" s="273">
        <v>46091</v>
      </c>
      <c r="AT722" s="273">
        <v>46080</v>
      </c>
      <c r="AU722" s="265">
        <v>46091</v>
      </c>
      <c r="AV722" s="273">
        <v>46151</v>
      </c>
      <c r="AW722" s="272" t="s">
        <v>73</v>
      </c>
      <c r="AX722" s="261" t="s">
        <v>73</v>
      </c>
    </row>
    <row r="723" spans="1:50">
      <c r="A723" s="367"/>
      <c r="B723" s="262"/>
      <c r="C723" s="263"/>
      <c r="D723" s="247"/>
      <c r="E723" s="244"/>
      <c r="F723" s="244"/>
      <c r="G723" s="244"/>
      <c r="H723" s="244"/>
      <c r="I723" s="244"/>
      <c r="J723" s="244"/>
      <c r="K723" s="244"/>
      <c r="L723" s="244"/>
      <c r="M723" s="244"/>
      <c r="N723" s="244"/>
      <c r="O723" s="238"/>
      <c r="P723" s="238"/>
      <c r="Q723" s="240"/>
      <c r="R723" s="241"/>
      <c r="S723" s="256"/>
      <c r="T723" s="248"/>
      <c r="U723" s="269"/>
      <c r="V723" s="269"/>
      <c r="W723" s="270"/>
      <c r="X723" s="270"/>
      <c r="Y723" s="93" t="s">
        <v>528</v>
      </c>
      <c r="Z723" s="89" t="s">
        <v>73</v>
      </c>
      <c r="AA723" s="89" t="s">
        <v>73</v>
      </c>
      <c r="AB723" s="270"/>
      <c r="AC723" s="89" t="s">
        <v>73</v>
      </c>
      <c r="AD723" s="264"/>
      <c r="AE723" s="269"/>
      <c r="AF723" s="283"/>
      <c r="AG723" s="248"/>
      <c r="AH723" s="270"/>
      <c r="AI723" s="268"/>
      <c r="AJ723" s="273"/>
      <c r="AK723" s="273"/>
      <c r="AL723" s="273"/>
      <c r="AM723" s="273"/>
      <c r="AN723" s="264"/>
      <c r="AO723" s="264"/>
      <c r="AP723" s="264"/>
      <c r="AQ723" s="264"/>
      <c r="AR723" s="273"/>
      <c r="AS723" s="273"/>
      <c r="AT723" s="273"/>
      <c r="AU723" s="265"/>
      <c r="AV723" s="273"/>
      <c r="AW723" s="272"/>
      <c r="AX723" s="261"/>
    </row>
    <row r="724" spans="1:50" ht="31.5">
      <c r="A724" s="367"/>
      <c r="B724" s="262"/>
      <c r="C724" s="263"/>
      <c r="D724" s="247"/>
      <c r="E724" s="244"/>
      <c r="F724" s="244"/>
      <c r="G724" s="244"/>
      <c r="H724" s="244"/>
      <c r="I724" s="244"/>
      <c r="J724" s="244"/>
      <c r="K724" s="244"/>
      <c r="L724" s="244"/>
      <c r="M724" s="244"/>
      <c r="N724" s="244"/>
      <c r="O724" s="238"/>
      <c r="P724" s="238"/>
      <c r="Q724" s="240"/>
      <c r="R724" s="241"/>
      <c r="S724" s="256"/>
      <c r="T724" s="248"/>
      <c r="U724" s="269"/>
      <c r="V724" s="269"/>
      <c r="W724" s="270"/>
      <c r="X724" s="270"/>
      <c r="Y724" s="93" t="s">
        <v>526</v>
      </c>
      <c r="Z724" s="89" t="s">
        <v>73</v>
      </c>
      <c r="AA724" s="89" t="s">
        <v>73</v>
      </c>
      <c r="AB724" s="270"/>
      <c r="AC724" s="89" t="s">
        <v>73</v>
      </c>
      <c r="AD724" s="264"/>
      <c r="AE724" s="269"/>
      <c r="AF724" s="283"/>
      <c r="AG724" s="248"/>
      <c r="AH724" s="270"/>
      <c r="AI724" s="268"/>
      <c r="AJ724" s="273"/>
      <c r="AK724" s="273"/>
      <c r="AL724" s="273"/>
      <c r="AM724" s="273"/>
      <c r="AN724" s="264"/>
      <c r="AO724" s="264"/>
      <c r="AP724" s="264"/>
      <c r="AQ724" s="264"/>
      <c r="AR724" s="273"/>
      <c r="AS724" s="273"/>
      <c r="AT724" s="273"/>
      <c r="AU724" s="265"/>
      <c r="AV724" s="273"/>
      <c r="AW724" s="272"/>
      <c r="AX724" s="261"/>
    </row>
    <row r="725" spans="1:50">
      <c r="A725" s="367"/>
      <c r="B725" s="262"/>
      <c r="C725" s="263"/>
      <c r="D725" s="247"/>
      <c r="E725" s="244"/>
      <c r="F725" s="244"/>
      <c r="G725" s="244"/>
      <c r="H725" s="244"/>
      <c r="I725" s="244"/>
      <c r="J725" s="244"/>
      <c r="K725" s="244"/>
      <c r="L725" s="244"/>
      <c r="M725" s="244"/>
      <c r="N725" s="244"/>
      <c r="O725" s="238"/>
      <c r="P725" s="238"/>
      <c r="Q725" s="240"/>
      <c r="R725" s="241"/>
      <c r="S725" s="256"/>
      <c r="T725" s="248"/>
      <c r="U725" s="269"/>
      <c r="V725" s="269"/>
      <c r="W725" s="270"/>
      <c r="X725" s="270"/>
      <c r="Y725" s="93" t="s">
        <v>530</v>
      </c>
      <c r="Z725" s="89" t="s">
        <v>73</v>
      </c>
      <c r="AA725" s="89" t="s">
        <v>73</v>
      </c>
      <c r="AB725" s="270"/>
      <c r="AC725" s="89" t="s">
        <v>73</v>
      </c>
      <c r="AD725" s="264"/>
      <c r="AE725" s="269"/>
      <c r="AF725" s="283"/>
      <c r="AG725" s="248"/>
      <c r="AH725" s="270"/>
      <c r="AI725" s="268"/>
      <c r="AJ725" s="273"/>
      <c r="AK725" s="273"/>
      <c r="AL725" s="273"/>
      <c r="AM725" s="273"/>
      <c r="AN725" s="264"/>
      <c r="AO725" s="264"/>
      <c r="AP725" s="264"/>
      <c r="AQ725" s="264"/>
      <c r="AR725" s="273"/>
      <c r="AS725" s="273"/>
      <c r="AT725" s="273"/>
      <c r="AU725" s="265"/>
      <c r="AV725" s="273"/>
      <c r="AW725" s="272"/>
      <c r="AX725" s="261"/>
    </row>
    <row r="726" spans="1:50">
      <c r="A726" s="367"/>
      <c r="B726" s="262"/>
      <c r="C726" s="263"/>
      <c r="D726" s="247"/>
      <c r="E726" s="244"/>
      <c r="F726" s="244"/>
      <c r="G726" s="244"/>
      <c r="H726" s="244"/>
      <c r="I726" s="244"/>
      <c r="J726" s="244"/>
      <c r="K726" s="244"/>
      <c r="L726" s="244"/>
      <c r="M726" s="244"/>
      <c r="N726" s="244"/>
      <c r="O726" s="238"/>
      <c r="P726" s="238"/>
      <c r="Q726" s="240"/>
      <c r="R726" s="241"/>
      <c r="S726" s="256"/>
      <c r="T726" s="248"/>
      <c r="U726" s="269"/>
      <c r="V726" s="269"/>
      <c r="W726" s="270"/>
      <c r="X726" s="270"/>
      <c r="Y726" s="93" t="s">
        <v>202</v>
      </c>
      <c r="Z726" s="89" t="s">
        <v>73</v>
      </c>
      <c r="AA726" s="93" t="s">
        <v>202</v>
      </c>
      <c r="AB726" s="270"/>
      <c r="AC726" s="89" t="s">
        <v>73</v>
      </c>
      <c r="AD726" s="264"/>
      <c r="AE726" s="269"/>
      <c r="AF726" s="283"/>
      <c r="AG726" s="248"/>
      <c r="AH726" s="270"/>
      <c r="AI726" s="268"/>
      <c r="AJ726" s="273"/>
      <c r="AK726" s="273"/>
      <c r="AL726" s="273"/>
      <c r="AM726" s="273"/>
      <c r="AN726" s="264"/>
      <c r="AO726" s="264"/>
      <c r="AP726" s="264"/>
      <c r="AQ726" s="264"/>
      <c r="AR726" s="273"/>
      <c r="AS726" s="273"/>
      <c r="AT726" s="273"/>
      <c r="AU726" s="265"/>
      <c r="AV726" s="273"/>
      <c r="AW726" s="272"/>
      <c r="AX726" s="261"/>
    </row>
    <row r="727" spans="1:50" ht="94.5">
      <c r="A727" s="365" t="s">
        <v>896</v>
      </c>
      <c r="B727" s="77" t="s">
        <v>929</v>
      </c>
      <c r="C727" s="78" t="s">
        <v>930</v>
      </c>
      <c r="D727" s="79">
        <v>46357</v>
      </c>
      <c r="E727" s="80">
        <v>0</v>
      </c>
      <c r="F727" s="80">
        <v>0</v>
      </c>
      <c r="G727" s="80">
        <v>0</v>
      </c>
      <c r="H727" s="80">
        <v>0</v>
      </c>
      <c r="I727" s="80">
        <v>0</v>
      </c>
      <c r="J727" s="80">
        <v>0</v>
      </c>
      <c r="K727" s="80">
        <v>0</v>
      </c>
      <c r="L727" s="80">
        <v>0</v>
      </c>
      <c r="M727" s="80">
        <v>0</v>
      </c>
      <c r="N727" s="80">
        <v>0</v>
      </c>
      <c r="O727" s="95" t="s">
        <v>523</v>
      </c>
      <c r="P727" s="95" t="s">
        <v>931</v>
      </c>
      <c r="Q727" s="96" t="s">
        <v>122</v>
      </c>
      <c r="R727" s="83">
        <v>0.41759677000000001</v>
      </c>
      <c r="S727" s="81" t="s">
        <v>149</v>
      </c>
      <c r="T727" s="118">
        <v>0.41759677000000001</v>
      </c>
      <c r="U727" s="94" t="s">
        <v>932</v>
      </c>
      <c r="V727" s="94" t="s">
        <v>499</v>
      </c>
      <c r="W727" s="90">
        <v>1</v>
      </c>
      <c r="X727" s="90">
        <v>1</v>
      </c>
      <c r="Y727" s="85" t="s">
        <v>933</v>
      </c>
      <c r="Z727" s="82">
        <v>0.60045000000000004</v>
      </c>
      <c r="AA727" s="81" t="s">
        <v>73</v>
      </c>
      <c r="AB727" s="84">
        <v>0</v>
      </c>
      <c r="AC727" s="82">
        <v>0.60045000000000004</v>
      </c>
      <c r="AD727" s="82">
        <v>0.60045000000000004</v>
      </c>
      <c r="AE727" s="81" t="s">
        <v>933</v>
      </c>
      <c r="AF727" s="82">
        <v>0.73254900000000001</v>
      </c>
      <c r="AG727" s="82">
        <v>0.73254900000000001</v>
      </c>
      <c r="AH727" s="84">
        <v>0</v>
      </c>
      <c r="AI727" s="144" t="s">
        <v>139</v>
      </c>
      <c r="AJ727" s="87">
        <v>46052</v>
      </c>
      <c r="AK727" s="87">
        <v>46052</v>
      </c>
      <c r="AL727" s="87">
        <v>46051</v>
      </c>
      <c r="AM727" s="87">
        <v>46052</v>
      </c>
      <c r="AN727" s="82" t="s">
        <v>273</v>
      </c>
      <c r="AO727" s="89" t="s">
        <v>274</v>
      </c>
      <c r="AP727" s="208" t="s">
        <v>746</v>
      </c>
      <c r="AQ727" s="82" t="s">
        <v>934</v>
      </c>
      <c r="AR727" s="207">
        <v>46072</v>
      </c>
      <c r="AS727" s="87">
        <v>46052</v>
      </c>
      <c r="AT727" s="218" t="s">
        <v>746</v>
      </c>
      <c r="AU727" s="87" t="s">
        <v>935</v>
      </c>
      <c r="AV727" s="218" t="s">
        <v>397</v>
      </c>
      <c r="AW727" s="82" t="s">
        <v>73</v>
      </c>
      <c r="AX727" s="101" t="s">
        <v>73</v>
      </c>
    </row>
    <row r="728" spans="1:50" ht="63">
      <c r="A728" s="365" t="s">
        <v>896</v>
      </c>
      <c r="B728" s="77" t="s">
        <v>936</v>
      </c>
      <c r="C728" s="78" t="s">
        <v>937</v>
      </c>
      <c r="D728" s="79">
        <v>46357</v>
      </c>
      <c r="E728" s="80">
        <v>0</v>
      </c>
      <c r="F728" s="80">
        <v>0</v>
      </c>
      <c r="G728" s="80">
        <v>0</v>
      </c>
      <c r="H728" s="80">
        <v>0</v>
      </c>
      <c r="I728" s="80">
        <v>0</v>
      </c>
      <c r="J728" s="80">
        <v>0</v>
      </c>
      <c r="K728" s="80">
        <v>0</v>
      </c>
      <c r="L728" s="80">
        <v>0</v>
      </c>
      <c r="M728" s="80">
        <v>0</v>
      </c>
      <c r="N728" s="80">
        <v>0</v>
      </c>
      <c r="O728" s="95" t="s">
        <v>523</v>
      </c>
      <c r="P728" s="95" t="s">
        <v>938</v>
      </c>
      <c r="Q728" s="96" t="s">
        <v>122</v>
      </c>
      <c r="R728" s="83">
        <v>0.36543966</v>
      </c>
      <c r="S728" s="81" t="s">
        <v>149</v>
      </c>
      <c r="T728" s="82">
        <v>0</v>
      </c>
      <c r="U728" s="81" t="s">
        <v>642</v>
      </c>
      <c r="V728" s="81" t="s">
        <v>73</v>
      </c>
      <c r="W728" s="84" t="s">
        <v>73</v>
      </c>
      <c r="X728" s="84" t="s">
        <v>73</v>
      </c>
      <c r="Y728" s="94" t="s">
        <v>73</v>
      </c>
      <c r="Z728" s="89" t="s">
        <v>73</v>
      </c>
      <c r="AA728" s="94" t="s">
        <v>73</v>
      </c>
      <c r="AB728" s="209" t="s">
        <v>73</v>
      </c>
      <c r="AC728" s="153" t="s">
        <v>73</v>
      </c>
      <c r="AD728" s="82" t="s">
        <v>73</v>
      </c>
      <c r="AE728" s="81" t="s">
        <v>73</v>
      </c>
      <c r="AF728" s="82">
        <v>0</v>
      </c>
      <c r="AG728" s="82">
        <v>0</v>
      </c>
      <c r="AH728" s="84" t="s">
        <v>73</v>
      </c>
      <c r="AI728" s="381" t="s">
        <v>73</v>
      </c>
      <c r="AJ728" s="87">
        <v>46234</v>
      </c>
      <c r="AK728" s="87" t="s">
        <v>73</v>
      </c>
      <c r="AL728" s="87" t="s">
        <v>73</v>
      </c>
      <c r="AM728" s="87" t="s">
        <v>73</v>
      </c>
      <c r="AN728" s="82" t="s">
        <v>73</v>
      </c>
      <c r="AO728" s="82" t="s">
        <v>73</v>
      </c>
      <c r="AP728" s="82" t="s">
        <v>73</v>
      </c>
      <c r="AQ728" s="82" t="s">
        <v>73</v>
      </c>
      <c r="AR728" s="87" t="s">
        <v>73</v>
      </c>
      <c r="AS728" s="87" t="s">
        <v>73</v>
      </c>
      <c r="AT728" s="87">
        <v>46274</v>
      </c>
      <c r="AU728" s="87" t="s">
        <v>73</v>
      </c>
      <c r="AV728" s="87" t="s">
        <v>73</v>
      </c>
      <c r="AW728" s="82" t="s">
        <v>73</v>
      </c>
      <c r="AX728" s="88" t="s">
        <v>73</v>
      </c>
    </row>
    <row r="729" spans="1:50" ht="15" customHeight="1">
      <c r="A729" s="367" t="s">
        <v>896</v>
      </c>
      <c r="B729" s="262" t="s">
        <v>939</v>
      </c>
      <c r="C729" s="263" t="s">
        <v>940</v>
      </c>
      <c r="D729" s="247">
        <v>46357</v>
      </c>
      <c r="E729" s="244">
        <v>0</v>
      </c>
      <c r="F729" s="244">
        <v>0</v>
      </c>
      <c r="G729" s="244">
        <v>0</v>
      </c>
      <c r="H729" s="244">
        <v>0</v>
      </c>
      <c r="I729" s="244">
        <v>0</v>
      </c>
      <c r="J729" s="244">
        <v>0</v>
      </c>
      <c r="K729" s="244">
        <v>0</v>
      </c>
      <c r="L729" s="244">
        <v>0</v>
      </c>
      <c r="M729" s="244">
        <v>0</v>
      </c>
      <c r="N729" s="244">
        <v>0</v>
      </c>
      <c r="O729" s="238" t="s">
        <v>523</v>
      </c>
      <c r="P729" s="238" t="s">
        <v>941</v>
      </c>
      <c r="Q729" s="240" t="s">
        <v>122</v>
      </c>
      <c r="R729" s="241">
        <v>0.39534604000000001</v>
      </c>
      <c r="S729" s="238" t="s">
        <v>149</v>
      </c>
      <c r="T729" s="271">
        <v>0.39534604000000001</v>
      </c>
      <c r="U729" s="238" t="s">
        <v>356</v>
      </c>
      <c r="V729" s="238" t="s">
        <v>356</v>
      </c>
      <c r="W729" s="251">
        <v>5</v>
      </c>
      <c r="X729" s="251">
        <v>5</v>
      </c>
      <c r="Y729" s="176" t="s">
        <v>942</v>
      </c>
      <c r="Z729" s="89" t="s">
        <v>73</v>
      </c>
      <c r="AA729" s="89" t="s">
        <v>73</v>
      </c>
      <c r="AB729" s="259">
        <v>0</v>
      </c>
      <c r="AC729" s="96" t="s">
        <v>73</v>
      </c>
      <c r="AD729" s="240">
        <v>0.60029999999999994</v>
      </c>
      <c r="AE729" s="238" t="s">
        <v>942</v>
      </c>
      <c r="AF729" s="240">
        <v>0.73236599999999996</v>
      </c>
      <c r="AG729" s="240">
        <v>0.73236599999999996</v>
      </c>
      <c r="AH729" s="251" t="s">
        <v>943</v>
      </c>
      <c r="AI729" s="258" t="s">
        <v>139</v>
      </c>
      <c r="AJ729" s="239">
        <v>46021</v>
      </c>
      <c r="AK729" s="239">
        <v>46010</v>
      </c>
      <c r="AL729" s="239">
        <v>46045</v>
      </c>
      <c r="AM729" s="239">
        <v>46069</v>
      </c>
      <c r="AN729" s="240" t="s">
        <v>73</v>
      </c>
      <c r="AO729" s="240" t="s">
        <v>73</v>
      </c>
      <c r="AP729" s="240" t="s">
        <v>73</v>
      </c>
      <c r="AQ729" s="240" t="s">
        <v>73</v>
      </c>
      <c r="AR729" s="239">
        <v>46089</v>
      </c>
      <c r="AS729" s="239">
        <v>46087</v>
      </c>
      <c r="AT729" s="239">
        <v>46080</v>
      </c>
      <c r="AU729" s="239">
        <v>46087</v>
      </c>
      <c r="AV729" s="239">
        <v>46147</v>
      </c>
      <c r="AW729" s="240" t="s">
        <v>73</v>
      </c>
      <c r="AX729" s="380" t="s">
        <v>73</v>
      </c>
    </row>
    <row r="730" spans="1:50">
      <c r="A730" s="367"/>
      <c r="B730" s="262"/>
      <c r="C730" s="263"/>
      <c r="D730" s="247"/>
      <c r="E730" s="244"/>
      <c r="F730" s="244"/>
      <c r="G730" s="244"/>
      <c r="H730" s="244"/>
      <c r="I730" s="244"/>
      <c r="J730" s="244"/>
      <c r="K730" s="244"/>
      <c r="L730" s="244"/>
      <c r="M730" s="244"/>
      <c r="N730" s="244"/>
      <c r="O730" s="238"/>
      <c r="P730" s="238"/>
      <c r="Q730" s="240"/>
      <c r="R730" s="241"/>
      <c r="S730" s="238"/>
      <c r="T730" s="271"/>
      <c r="U730" s="238"/>
      <c r="V730" s="238"/>
      <c r="W730" s="251"/>
      <c r="X730" s="251"/>
      <c r="Y730" s="176" t="s">
        <v>529</v>
      </c>
      <c r="Z730" s="89" t="s">
        <v>73</v>
      </c>
      <c r="AA730" s="89" t="s">
        <v>73</v>
      </c>
      <c r="AB730" s="259"/>
      <c r="AC730" s="96" t="s">
        <v>73</v>
      </c>
      <c r="AD730" s="240"/>
      <c r="AE730" s="238"/>
      <c r="AF730" s="240"/>
      <c r="AG730" s="240"/>
      <c r="AH730" s="251"/>
      <c r="AI730" s="258"/>
      <c r="AJ730" s="239"/>
      <c r="AK730" s="239"/>
      <c r="AL730" s="239"/>
      <c r="AM730" s="239"/>
      <c r="AN730" s="240"/>
      <c r="AO730" s="240"/>
      <c r="AP730" s="240"/>
      <c r="AQ730" s="240"/>
      <c r="AR730" s="239"/>
      <c r="AS730" s="239"/>
      <c r="AT730" s="239"/>
      <c r="AU730" s="239"/>
      <c r="AV730" s="239"/>
      <c r="AW730" s="240"/>
      <c r="AX730" s="380"/>
    </row>
    <row r="731" spans="1:50">
      <c r="A731" s="367"/>
      <c r="B731" s="262"/>
      <c r="C731" s="263"/>
      <c r="D731" s="247"/>
      <c r="E731" s="244"/>
      <c r="F731" s="244"/>
      <c r="G731" s="244"/>
      <c r="H731" s="244"/>
      <c r="I731" s="244"/>
      <c r="J731" s="244"/>
      <c r="K731" s="244"/>
      <c r="L731" s="244"/>
      <c r="M731" s="244"/>
      <c r="N731" s="244"/>
      <c r="O731" s="238"/>
      <c r="P731" s="238"/>
      <c r="Q731" s="240"/>
      <c r="R731" s="241"/>
      <c r="S731" s="238"/>
      <c r="T731" s="271"/>
      <c r="U731" s="238"/>
      <c r="V731" s="238"/>
      <c r="W731" s="251"/>
      <c r="X731" s="251"/>
      <c r="Y731" s="176" t="s">
        <v>359</v>
      </c>
      <c r="Z731" s="89" t="s">
        <v>73</v>
      </c>
      <c r="AA731" s="176" t="s">
        <v>359</v>
      </c>
      <c r="AB731" s="259"/>
      <c r="AC731" s="96" t="s">
        <v>73</v>
      </c>
      <c r="AD731" s="240"/>
      <c r="AE731" s="238"/>
      <c r="AF731" s="240"/>
      <c r="AG731" s="240"/>
      <c r="AH731" s="251"/>
      <c r="AI731" s="258"/>
      <c r="AJ731" s="239"/>
      <c r="AK731" s="239"/>
      <c r="AL731" s="239"/>
      <c r="AM731" s="239"/>
      <c r="AN731" s="240"/>
      <c r="AO731" s="240"/>
      <c r="AP731" s="240"/>
      <c r="AQ731" s="240"/>
      <c r="AR731" s="239"/>
      <c r="AS731" s="239"/>
      <c r="AT731" s="239"/>
      <c r="AU731" s="239"/>
      <c r="AV731" s="239"/>
      <c r="AW731" s="240"/>
      <c r="AX731" s="380"/>
    </row>
    <row r="732" spans="1:50">
      <c r="A732" s="367"/>
      <c r="B732" s="262"/>
      <c r="C732" s="263"/>
      <c r="D732" s="247"/>
      <c r="E732" s="244"/>
      <c r="F732" s="244"/>
      <c r="G732" s="244"/>
      <c r="H732" s="244"/>
      <c r="I732" s="244"/>
      <c r="J732" s="244"/>
      <c r="K732" s="244"/>
      <c r="L732" s="244"/>
      <c r="M732" s="244"/>
      <c r="N732" s="244"/>
      <c r="O732" s="238"/>
      <c r="P732" s="238"/>
      <c r="Q732" s="240"/>
      <c r="R732" s="241"/>
      <c r="S732" s="238"/>
      <c r="T732" s="271"/>
      <c r="U732" s="238"/>
      <c r="V732" s="238"/>
      <c r="W732" s="251"/>
      <c r="X732" s="251"/>
      <c r="Y732" s="176" t="s">
        <v>944</v>
      </c>
      <c r="Z732" s="89" t="s">
        <v>73</v>
      </c>
      <c r="AA732" s="176" t="s">
        <v>944</v>
      </c>
      <c r="AB732" s="259"/>
      <c r="AC732" s="96" t="s">
        <v>73</v>
      </c>
      <c r="AD732" s="240"/>
      <c r="AE732" s="238"/>
      <c r="AF732" s="240"/>
      <c r="AG732" s="240"/>
      <c r="AH732" s="251"/>
      <c r="AI732" s="258"/>
      <c r="AJ732" s="239"/>
      <c r="AK732" s="239"/>
      <c r="AL732" s="239"/>
      <c r="AM732" s="239"/>
      <c r="AN732" s="240"/>
      <c r="AO732" s="240"/>
      <c r="AP732" s="240"/>
      <c r="AQ732" s="240"/>
      <c r="AR732" s="239"/>
      <c r="AS732" s="239"/>
      <c r="AT732" s="239"/>
      <c r="AU732" s="239"/>
      <c r="AV732" s="239"/>
      <c r="AW732" s="240"/>
      <c r="AX732" s="380"/>
    </row>
    <row r="733" spans="1:50">
      <c r="A733" s="367"/>
      <c r="B733" s="262"/>
      <c r="C733" s="263"/>
      <c r="D733" s="247"/>
      <c r="E733" s="244"/>
      <c r="F733" s="244"/>
      <c r="G733" s="244"/>
      <c r="H733" s="244"/>
      <c r="I733" s="244"/>
      <c r="J733" s="244"/>
      <c r="K733" s="244"/>
      <c r="L733" s="244"/>
      <c r="M733" s="244"/>
      <c r="N733" s="244"/>
      <c r="O733" s="238"/>
      <c r="P733" s="238"/>
      <c r="Q733" s="240"/>
      <c r="R733" s="241"/>
      <c r="S733" s="238"/>
      <c r="T733" s="271"/>
      <c r="U733" s="238"/>
      <c r="V733" s="238"/>
      <c r="W733" s="251"/>
      <c r="X733" s="251"/>
      <c r="Y733" s="176" t="s">
        <v>945</v>
      </c>
      <c r="Z733" s="89" t="s">
        <v>73</v>
      </c>
      <c r="AA733" s="176" t="s">
        <v>945</v>
      </c>
      <c r="AB733" s="259"/>
      <c r="AC733" s="96" t="s">
        <v>73</v>
      </c>
      <c r="AD733" s="240"/>
      <c r="AE733" s="238"/>
      <c r="AF733" s="240"/>
      <c r="AG733" s="240"/>
      <c r="AH733" s="251"/>
      <c r="AI733" s="258"/>
      <c r="AJ733" s="239"/>
      <c r="AK733" s="239"/>
      <c r="AL733" s="239"/>
      <c r="AM733" s="239"/>
      <c r="AN733" s="240"/>
      <c r="AO733" s="240"/>
      <c r="AP733" s="240"/>
      <c r="AQ733" s="240"/>
      <c r="AR733" s="239"/>
      <c r="AS733" s="239"/>
      <c r="AT733" s="239"/>
      <c r="AU733" s="239"/>
      <c r="AV733" s="239"/>
      <c r="AW733" s="240"/>
      <c r="AX733" s="380"/>
    </row>
    <row r="734" spans="1:50" ht="42" customHeight="1">
      <c r="A734" s="365" t="s">
        <v>896</v>
      </c>
      <c r="B734" s="77" t="s">
        <v>946</v>
      </c>
      <c r="C734" s="78" t="s">
        <v>947</v>
      </c>
      <c r="D734" s="79">
        <v>46357</v>
      </c>
      <c r="E734" s="80">
        <v>0</v>
      </c>
      <c r="F734" s="80">
        <v>0</v>
      </c>
      <c r="G734" s="80">
        <v>0</v>
      </c>
      <c r="H734" s="80">
        <v>0</v>
      </c>
      <c r="I734" s="80">
        <v>0</v>
      </c>
      <c r="J734" s="80">
        <v>0</v>
      </c>
      <c r="K734" s="80">
        <v>0</v>
      </c>
      <c r="L734" s="80">
        <v>0</v>
      </c>
      <c r="M734" s="80">
        <v>0</v>
      </c>
      <c r="N734" s="80">
        <v>0</v>
      </c>
      <c r="O734" s="95" t="s">
        <v>73</v>
      </c>
      <c r="P734" s="95" t="s">
        <v>73</v>
      </c>
      <c r="Q734" s="95" t="s">
        <v>73</v>
      </c>
      <c r="R734" s="83">
        <v>0</v>
      </c>
      <c r="S734" s="95" t="s">
        <v>73</v>
      </c>
      <c r="T734" s="96">
        <v>0</v>
      </c>
      <c r="U734" s="95" t="s">
        <v>73</v>
      </c>
      <c r="V734" s="95" t="s">
        <v>73</v>
      </c>
      <c r="W734" s="95" t="s">
        <v>73</v>
      </c>
      <c r="X734" s="95" t="s">
        <v>73</v>
      </c>
      <c r="Y734" s="95" t="s">
        <v>73</v>
      </c>
      <c r="Z734" s="95" t="s">
        <v>73</v>
      </c>
      <c r="AA734" s="95" t="s">
        <v>73</v>
      </c>
      <c r="AB734" s="95" t="s">
        <v>73</v>
      </c>
      <c r="AC734" s="95" t="s">
        <v>73</v>
      </c>
      <c r="AD734" s="95" t="s">
        <v>73</v>
      </c>
      <c r="AE734" s="95" t="s">
        <v>73</v>
      </c>
      <c r="AF734" s="96">
        <v>0</v>
      </c>
      <c r="AG734" s="96">
        <v>0</v>
      </c>
      <c r="AH734" s="95" t="s">
        <v>73</v>
      </c>
      <c r="AI734" s="95" t="s">
        <v>73</v>
      </c>
      <c r="AJ734" s="95" t="s">
        <v>73</v>
      </c>
      <c r="AK734" s="95" t="s">
        <v>73</v>
      </c>
      <c r="AL734" s="95" t="s">
        <v>73</v>
      </c>
      <c r="AM734" s="95" t="s">
        <v>73</v>
      </c>
      <c r="AN734" s="95" t="s">
        <v>73</v>
      </c>
      <c r="AO734" s="95" t="s">
        <v>73</v>
      </c>
      <c r="AP734" s="95" t="s">
        <v>73</v>
      </c>
      <c r="AQ734" s="95" t="s">
        <v>73</v>
      </c>
      <c r="AR734" s="95" t="s">
        <v>73</v>
      </c>
      <c r="AS734" s="95" t="s">
        <v>73</v>
      </c>
      <c r="AT734" s="95" t="s">
        <v>73</v>
      </c>
      <c r="AU734" s="95" t="s">
        <v>73</v>
      </c>
      <c r="AV734" s="95" t="s">
        <v>73</v>
      </c>
      <c r="AW734" s="95" t="s">
        <v>73</v>
      </c>
      <c r="AX734" s="377" t="s">
        <v>73</v>
      </c>
    </row>
    <row r="735" spans="1:50" ht="94.5">
      <c r="A735" s="365" t="s">
        <v>896</v>
      </c>
      <c r="B735" s="77" t="s">
        <v>948</v>
      </c>
      <c r="C735" s="78" t="s">
        <v>949</v>
      </c>
      <c r="D735" s="79">
        <v>46357</v>
      </c>
      <c r="E735" s="80">
        <v>0</v>
      </c>
      <c r="F735" s="80">
        <v>0</v>
      </c>
      <c r="G735" s="80">
        <v>0</v>
      </c>
      <c r="H735" s="80">
        <v>0</v>
      </c>
      <c r="I735" s="80">
        <v>0</v>
      </c>
      <c r="J735" s="80">
        <v>0</v>
      </c>
      <c r="K735" s="80">
        <v>0</v>
      </c>
      <c r="L735" s="80">
        <v>0</v>
      </c>
      <c r="M735" s="80">
        <v>0</v>
      </c>
      <c r="N735" s="80">
        <v>0</v>
      </c>
      <c r="O735" s="95" t="s">
        <v>523</v>
      </c>
      <c r="P735" s="95" t="s">
        <v>931</v>
      </c>
      <c r="Q735" s="96" t="s">
        <v>122</v>
      </c>
      <c r="R735" s="83">
        <v>0.48002895000000001</v>
      </c>
      <c r="S735" s="95" t="s">
        <v>149</v>
      </c>
      <c r="T735" s="96">
        <v>0.48002899999999998</v>
      </c>
      <c r="U735" s="94" t="s">
        <v>932</v>
      </c>
      <c r="V735" s="94" t="s">
        <v>499</v>
      </c>
      <c r="W735" s="90">
        <v>1</v>
      </c>
      <c r="X735" s="90">
        <v>1</v>
      </c>
      <c r="Y735" s="85" t="s">
        <v>933</v>
      </c>
      <c r="Z735" s="82">
        <v>0.69132800000000005</v>
      </c>
      <c r="AA735" s="81" t="s">
        <v>73</v>
      </c>
      <c r="AB735" s="84">
        <v>0</v>
      </c>
      <c r="AC735" s="82">
        <v>0.84342015999999997</v>
      </c>
      <c r="AD735" s="82">
        <v>0.84342015999999997</v>
      </c>
      <c r="AE735" s="81" t="s">
        <v>933</v>
      </c>
      <c r="AF735" s="82">
        <v>0.73254900000000001</v>
      </c>
      <c r="AG735" s="82">
        <v>0.73254900000000001</v>
      </c>
      <c r="AH735" s="84">
        <v>0</v>
      </c>
      <c r="AI735" s="144" t="s">
        <v>139</v>
      </c>
      <c r="AJ735" s="87">
        <v>46052</v>
      </c>
      <c r="AK735" s="87">
        <v>46052</v>
      </c>
      <c r="AL735" s="87">
        <v>46051</v>
      </c>
      <c r="AM735" s="87">
        <v>46052</v>
      </c>
      <c r="AN735" s="82" t="s">
        <v>273</v>
      </c>
      <c r="AO735" s="89" t="s">
        <v>274</v>
      </c>
      <c r="AP735" s="208" t="s">
        <v>746</v>
      </c>
      <c r="AQ735" s="82" t="s">
        <v>934</v>
      </c>
      <c r="AR735" s="207">
        <v>46072</v>
      </c>
      <c r="AS735" s="87">
        <v>46052</v>
      </c>
      <c r="AT735" s="218" t="s">
        <v>746</v>
      </c>
      <c r="AU735" s="87" t="s">
        <v>935</v>
      </c>
      <c r="AV735" s="218" t="s">
        <v>397</v>
      </c>
      <c r="AW735" s="82" t="s">
        <v>73</v>
      </c>
      <c r="AX735" s="101" t="s">
        <v>73</v>
      </c>
    </row>
    <row r="736" spans="1:50" ht="15" customHeight="1">
      <c r="A736" s="367" t="s">
        <v>896</v>
      </c>
      <c r="B736" s="262" t="s">
        <v>950</v>
      </c>
      <c r="C736" s="263" t="s">
        <v>951</v>
      </c>
      <c r="D736" s="247">
        <v>46357</v>
      </c>
      <c r="E736" s="244">
        <v>0</v>
      </c>
      <c r="F736" s="244">
        <v>0</v>
      </c>
      <c r="G736" s="244">
        <v>0</v>
      </c>
      <c r="H736" s="244">
        <v>0</v>
      </c>
      <c r="I736" s="244">
        <v>0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38" t="s">
        <v>523</v>
      </c>
      <c r="P736" s="238" t="s">
        <v>941</v>
      </c>
      <c r="Q736" s="240" t="s">
        <v>122</v>
      </c>
      <c r="R736" s="241">
        <v>0.45400000000000001</v>
      </c>
      <c r="S736" s="256" t="s">
        <v>149</v>
      </c>
      <c r="T736" s="248">
        <v>0.51900000000000002</v>
      </c>
      <c r="U736" s="238" t="s">
        <v>356</v>
      </c>
      <c r="V736" s="238" t="s">
        <v>356</v>
      </c>
      <c r="W736" s="251">
        <v>5</v>
      </c>
      <c r="X736" s="251">
        <v>5</v>
      </c>
      <c r="Y736" s="176" t="s">
        <v>942</v>
      </c>
      <c r="Z736" s="89" t="s">
        <v>73</v>
      </c>
      <c r="AA736" s="89" t="s">
        <v>73</v>
      </c>
      <c r="AB736" s="259">
        <v>1</v>
      </c>
      <c r="AC736" s="96" t="s">
        <v>73</v>
      </c>
      <c r="AD736" s="240">
        <v>0.51900000000000002</v>
      </c>
      <c r="AE736" s="238" t="s">
        <v>942</v>
      </c>
      <c r="AF736" s="240">
        <v>0.63317999999999997</v>
      </c>
      <c r="AG736" s="240">
        <v>0.63317999999999997</v>
      </c>
      <c r="AH736" s="251" t="s">
        <v>943</v>
      </c>
      <c r="AI736" s="258" t="s">
        <v>139</v>
      </c>
      <c r="AJ736" s="239">
        <v>46021</v>
      </c>
      <c r="AK736" s="239">
        <v>46010</v>
      </c>
      <c r="AL736" s="239">
        <v>46045</v>
      </c>
      <c r="AM736" s="239">
        <v>46069</v>
      </c>
      <c r="AN736" s="240" t="s">
        <v>73</v>
      </c>
      <c r="AO736" s="240" t="s">
        <v>73</v>
      </c>
      <c r="AP736" s="240" t="s">
        <v>73</v>
      </c>
      <c r="AQ736" s="240" t="s">
        <v>73</v>
      </c>
      <c r="AR736" s="239">
        <v>46089</v>
      </c>
      <c r="AS736" s="239">
        <v>46087</v>
      </c>
      <c r="AT736" s="239">
        <v>46080</v>
      </c>
      <c r="AU736" s="239">
        <v>46087</v>
      </c>
      <c r="AV736" s="239">
        <v>46147</v>
      </c>
      <c r="AW736" s="240" t="s">
        <v>73</v>
      </c>
      <c r="AX736" s="380" t="s">
        <v>73</v>
      </c>
    </row>
    <row r="737" spans="1:50">
      <c r="A737" s="367"/>
      <c r="B737" s="262"/>
      <c r="C737" s="263"/>
      <c r="D737" s="247"/>
      <c r="E737" s="244"/>
      <c r="F737" s="244"/>
      <c r="G737" s="244"/>
      <c r="H737" s="244"/>
      <c r="I737" s="244"/>
      <c r="J737" s="244"/>
      <c r="K737" s="244"/>
      <c r="L737" s="244"/>
      <c r="M737" s="244"/>
      <c r="N737" s="244"/>
      <c r="O737" s="238"/>
      <c r="P737" s="238"/>
      <c r="Q737" s="240"/>
      <c r="R737" s="241"/>
      <c r="S737" s="256"/>
      <c r="T737" s="248"/>
      <c r="U737" s="238"/>
      <c r="V737" s="238"/>
      <c r="W737" s="251"/>
      <c r="X737" s="251"/>
      <c r="Y737" s="176" t="s">
        <v>529</v>
      </c>
      <c r="Z737" s="89" t="s">
        <v>73</v>
      </c>
      <c r="AA737" s="89" t="s">
        <v>73</v>
      </c>
      <c r="AB737" s="259"/>
      <c r="AC737" s="96" t="s">
        <v>73</v>
      </c>
      <c r="AD737" s="240"/>
      <c r="AE737" s="238"/>
      <c r="AF737" s="240"/>
      <c r="AG737" s="240"/>
      <c r="AH737" s="251"/>
      <c r="AI737" s="258"/>
      <c r="AJ737" s="239"/>
      <c r="AK737" s="239"/>
      <c r="AL737" s="239"/>
      <c r="AM737" s="239"/>
      <c r="AN737" s="240"/>
      <c r="AO737" s="240"/>
      <c r="AP737" s="240"/>
      <c r="AQ737" s="240"/>
      <c r="AR737" s="239"/>
      <c r="AS737" s="239"/>
      <c r="AT737" s="239"/>
      <c r="AU737" s="239"/>
      <c r="AV737" s="239"/>
      <c r="AW737" s="240"/>
      <c r="AX737" s="380"/>
    </row>
    <row r="738" spans="1:50">
      <c r="A738" s="367"/>
      <c r="B738" s="262"/>
      <c r="C738" s="263"/>
      <c r="D738" s="247"/>
      <c r="E738" s="244"/>
      <c r="F738" s="244"/>
      <c r="G738" s="244"/>
      <c r="H738" s="244"/>
      <c r="I738" s="244"/>
      <c r="J738" s="244"/>
      <c r="K738" s="244"/>
      <c r="L738" s="244"/>
      <c r="M738" s="244"/>
      <c r="N738" s="244"/>
      <c r="O738" s="238"/>
      <c r="P738" s="238"/>
      <c r="Q738" s="240"/>
      <c r="R738" s="241"/>
      <c r="S738" s="256"/>
      <c r="T738" s="248"/>
      <c r="U738" s="238"/>
      <c r="V738" s="238"/>
      <c r="W738" s="251"/>
      <c r="X738" s="251"/>
      <c r="Y738" s="176" t="s">
        <v>359</v>
      </c>
      <c r="Z738" s="89" t="s">
        <v>73</v>
      </c>
      <c r="AA738" s="176" t="s">
        <v>359</v>
      </c>
      <c r="AB738" s="259"/>
      <c r="AC738" s="96" t="s">
        <v>73</v>
      </c>
      <c r="AD738" s="240"/>
      <c r="AE738" s="238"/>
      <c r="AF738" s="240"/>
      <c r="AG738" s="240"/>
      <c r="AH738" s="251"/>
      <c r="AI738" s="258"/>
      <c r="AJ738" s="239"/>
      <c r="AK738" s="239"/>
      <c r="AL738" s="239"/>
      <c r="AM738" s="239"/>
      <c r="AN738" s="240"/>
      <c r="AO738" s="240"/>
      <c r="AP738" s="240"/>
      <c r="AQ738" s="240"/>
      <c r="AR738" s="239"/>
      <c r="AS738" s="239"/>
      <c r="AT738" s="239"/>
      <c r="AU738" s="239"/>
      <c r="AV738" s="239"/>
      <c r="AW738" s="240"/>
      <c r="AX738" s="380"/>
    </row>
    <row r="739" spans="1:50">
      <c r="A739" s="367"/>
      <c r="B739" s="262"/>
      <c r="C739" s="263"/>
      <c r="D739" s="247"/>
      <c r="E739" s="244"/>
      <c r="F739" s="244"/>
      <c r="G739" s="244"/>
      <c r="H739" s="244"/>
      <c r="I739" s="244"/>
      <c r="J739" s="244"/>
      <c r="K739" s="244"/>
      <c r="L739" s="244"/>
      <c r="M739" s="244"/>
      <c r="N739" s="244"/>
      <c r="O739" s="238"/>
      <c r="P739" s="238"/>
      <c r="Q739" s="240"/>
      <c r="R739" s="241"/>
      <c r="S739" s="256"/>
      <c r="T739" s="248"/>
      <c r="U739" s="238"/>
      <c r="V739" s="238"/>
      <c r="W739" s="251"/>
      <c r="X739" s="251"/>
      <c r="Y739" s="176" t="s">
        <v>944</v>
      </c>
      <c r="Z739" s="89" t="s">
        <v>73</v>
      </c>
      <c r="AA739" s="176" t="s">
        <v>944</v>
      </c>
      <c r="AB739" s="259"/>
      <c r="AC739" s="96" t="s">
        <v>73</v>
      </c>
      <c r="AD739" s="240"/>
      <c r="AE739" s="238"/>
      <c r="AF739" s="240"/>
      <c r="AG739" s="240"/>
      <c r="AH739" s="251"/>
      <c r="AI739" s="258"/>
      <c r="AJ739" s="239"/>
      <c r="AK739" s="239"/>
      <c r="AL739" s="239"/>
      <c r="AM739" s="239"/>
      <c r="AN739" s="240"/>
      <c r="AO739" s="240"/>
      <c r="AP739" s="240"/>
      <c r="AQ739" s="240"/>
      <c r="AR739" s="239"/>
      <c r="AS739" s="239"/>
      <c r="AT739" s="239"/>
      <c r="AU739" s="239"/>
      <c r="AV739" s="239"/>
      <c r="AW739" s="240"/>
      <c r="AX739" s="380"/>
    </row>
    <row r="740" spans="1:50">
      <c r="A740" s="367"/>
      <c r="B740" s="262"/>
      <c r="C740" s="263"/>
      <c r="D740" s="247"/>
      <c r="E740" s="244"/>
      <c r="F740" s="244"/>
      <c r="G740" s="244"/>
      <c r="H740" s="244"/>
      <c r="I740" s="244"/>
      <c r="J740" s="244"/>
      <c r="K740" s="244"/>
      <c r="L740" s="244"/>
      <c r="M740" s="244"/>
      <c r="N740" s="244"/>
      <c r="O740" s="238"/>
      <c r="P740" s="238"/>
      <c r="Q740" s="240"/>
      <c r="R740" s="241"/>
      <c r="S740" s="256"/>
      <c r="T740" s="248"/>
      <c r="U740" s="238"/>
      <c r="V740" s="238"/>
      <c r="W740" s="251"/>
      <c r="X740" s="251"/>
      <c r="Y740" s="176" t="s">
        <v>945</v>
      </c>
      <c r="Z740" s="89" t="s">
        <v>73</v>
      </c>
      <c r="AA740" s="176" t="s">
        <v>945</v>
      </c>
      <c r="AB740" s="259"/>
      <c r="AC740" s="96" t="s">
        <v>73</v>
      </c>
      <c r="AD740" s="240"/>
      <c r="AE740" s="238"/>
      <c r="AF740" s="240"/>
      <c r="AG740" s="240"/>
      <c r="AH740" s="251"/>
      <c r="AI740" s="258"/>
      <c r="AJ740" s="239"/>
      <c r="AK740" s="239"/>
      <c r="AL740" s="239"/>
      <c r="AM740" s="239"/>
      <c r="AN740" s="240"/>
      <c r="AO740" s="240"/>
      <c r="AP740" s="240"/>
      <c r="AQ740" s="240"/>
      <c r="AR740" s="239"/>
      <c r="AS740" s="239"/>
      <c r="AT740" s="239"/>
      <c r="AU740" s="239"/>
      <c r="AV740" s="239"/>
      <c r="AW740" s="240"/>
      <c r="AX740" s="380"/>
    </row>
    <row r="741" spans="1:50" ht="26.85" customHeight="1">
      <c r="A741" s="367" t="s">
        <v>896</v>
      </c>
      <c r="B741" s="262" t="s">
        <v>952</v>
      </c>
      <c r="C741" s="263" t="s">
        <v>953</v>
      </c>
      <c r="D741" s="247">
        <v>46357</v>
      </c>
      <c r="E741" s="244">
        <v>0</v>
      </c>
      <c r="F741" s="244">
        <v>0</v>
      </c>
      <c r="G741" s="244">
        <v>0</v>
      </c>
      <c r="H741" s="244">
        <v>0</v>
      </c>
      <c r="I741" s="244">
        <v>0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38" t="s">
        <v>523</v>
      </c>
      <c r="P741" s="238" t="s">
        <v>954</v>
      </c>
      <c r="Q741" s="240" t="s">
        <v>122</v>
      </c>
      <c r="R741" s="241">
        <v>1.36136937</v>
      </c>
      <c r="S741" s="238" t="s">
        <v>149</v>
      </c>
      <c r="T741" s="240">
        <v>1.3613690000000001</v>
      </c>
      <c r="U741" s="257" t="s">
        <v>356</v>
      </c>
      <c r="V741" s="257" t="s">
        <v>356</v>
      </c>
      <c r="W741" s="251">
        <v>5</v>
      </c>
      <c r="X741" s="251">
        <v>5</v>
      </c>
      <c r="Y741" s="210" t="s">
        <v>526</v>
      </c>
      <c r="Z741" s="89" t="s">
        <v>73</v>
      </c>
      <c r="AA741" s="81" t="s">
        <v>73</v>
      </c>
      <c r="AB741" s="259">
        <v>1</v>
      </c>
      <c r="AC741" s="89" t="s">
        <v>73</v>
      </c>
      <c r="AD741" s="248">
        <v>1.3283199999999999</v>
      </c>
      <c r="AE741" s="256" t="s">
        <v>526</v>
      </c>
      <c r="AF741" s="240">
        <v>1.6205503999999999</v>
      </c>
      <c r="AG741" s="240">
        <v>1.6205503999999999</v>
      </c>
      <c r="AH741" s="257" t="s">
        <v>527</v>
      </c>
      <c r="AI741" s="258" t="s">
        <v>139</v>
      </c>
      <c r="AJ741" s="255">
        <v>46021</v>
      </c>
      <c r="AK741" s="255">
        <v>46010</v>
      </c>
      <c r="AL741" s="255">
        <v>46041</v>
      </c>
      <c r="AM741" s="255">
        <v>46065</v>
      </c>
      <c r="AN741" s="240" t="s">
        <v>73</v>
      </c>
      <c r="AO741" s="240" t="s">
        <v>73</v>
      </c>
      <c r="AP741" s="240" t="s">
        <v>73</v>
      </c>
      <c r="AQ741" s="240" t="s">
        <v>73</v>
      </c>
      <c r="AR741" s="239">
        <v>46085</v>
      </c>
      <c r="AS741" s="255">
        <v>46078</v>
      </c>
      <c r="AT741" s="255">
        <v>46080</v>
      </c>
      <c r="AU741" s="255">
        <v>46078</v>
      </c>
      <c r="AV741" s="255">
        <v>46138</v>
      </c>
      <c r="AW741" s="240" t="s">
        <v>73</v>
      </c>
      <c r="AX741" s="380" t="s">
        <v>73</v>
      </c>
    </row>
    <row r="742" spans="1:50">
      <c r="A742" s="367"/>
      <c r="B742" s="262"/>
      <c r="C742" s="263"/>
      <c r="D742" s="247"/>
      <c r="E742" s="244"/>
      <c r="F742" s="244"/>
      <c r="G742" s="244"/>
      <c r="H742" s="244"/>
      <c r="I742" s="244"/>
      <c r="J742" s="244"/>
      <c r="K742" s="244"/>
      <c r="L742" s="244"/>
      <c r="M742" s="244"/>
      <c r="N742" s="244"/>
      <c r="O742" s="238"/>
      <c r="P742" s="238"/>
      <c r="Q742" s="240"/>
      <c r="R742" s="241"/>
      <c r="S742" s="238"/>
      <c r="T742" s="240"/>
      <c r="U742" s="257"/>
      <c r="V742" s="257"/>
      <c r="W742" s="251"/>
      <c r="X742" s="251"/>
      <c r="Y742" s="210" t="s">
        <v>530</v>
      </c>
      <c r="Z742" s="89" t="s">
        <v>73</v>
      </c>
      <c r="AA742" s="210" t="s">
        <v>530</v>
      </c>
      <c r="AB742" s="259"/>
      <c r="AC742" s="89" t="s">
        <v>73</v>
      </c>
      <c r="AD742" s="248"/>
      <c r="AE742" s="256"/>
      <c r="AF742" s="240"/>
      <c r="AG742" s="240"/>
      <c r="AH742" s="257"/>
      <c r="AI742" s="258"/>
      <c r="AJ742" s="255"/>
      <c r="AK742" s="255"/>
      <c r="AL742" s="255"/>
      <c r="AM742" s="255"/>
      <c r="AN742" s="240"/>
      <c r="AO742" s="240"/>
      <c r="AP742" s="240"/>
      <c r="AQ742" s="240"/>
      <c r="AR742" s="239"/>
      <c r="AS742" s="255"/>
      <c r="AT742" s="255"/>
      <c r="AU742" s="255"/>
      <c r="AV742" s="255"/>
      <c r="AW742" s="240"/>
      <c r="AX742" s="380"/>
    </row>
    <row r="743" spans="1:50">
      <c r="A743" s="367"/>
      <c r="B743" s="262"/>
      <c r="C743" s="263"/>
      <c r="D743" s="247"/>
      <c r="E743" s="244"/>
      <c r="F743" s="244"/>
      <c r="G743" s="244"/>
      <c r="H743" s="244"/>
      <c r="I743" s="244"/>
      <c r="J743" s="244"/>
      <c r="K743" s="244"/>
      <c r="L743" s="244"/>
      <c r="M743" s="244"/>
      <c r="N743" s="244"/>
      <c r="O743" s="238"/>
      <c r="P743" s="238"/>
      <c r="Q743" s="240"/>
      <c r="R743" s="241"/>
      <c r="S743" s="238"/>
      <c r="T743" s="240"/>
      <c r="U743" s="257"/>
      <c r="V743" s="257"/>
      <c r="W743" s="251"/>
      <c r="X743" s="251"/>
      <c r="Y743" s="210" t="s">
        <v>528</v>
      </c>
      <c r="Z743" s="89" t="s">
        <v>73</v>
      </c>
      <c r="AA743" s="81" t="s">
        <v>73</v>
      </c>
      <c r="AB743" s="259"/>
      <c r="AC743" s="89" t="s">
        <v>73</v>
      </c>
      <c r="AD743" s="248"/>
      <c r="AE743" s="256"/>
      <c r="AF743" s="240"/>
      <c r="AG743" s="240"/>
      <c r="AH743" s="257"/>
      <c r="AI743" s="258"/>
      <c r="AJ743" s="255"/>
      <c r="AK743" s="255"/>
      <c r="AL743" s="255"/>
      <c r="AM743" s="255"/>
      <c r="AN743" s="240"/>
      <c r="AO743" s="240"/>
      <c r="AP743" s="240"/>
      <c r="AQ743" s="240"/>
      <c r="AR743" s="239"/>
      <c r="AS743" s="255"/>
      <c r="AT743" s="255"/>
      <c r="AU743" s="255"/>
      <c r="AV743" s="255"/>
      <c r="AW743" s="240"/>
      <c r="AX743" s="380"/>
    </row>
    <row r="744" spans="1:50" ht="31.5">
      <c r="A744" s="367"/>
      <c r="B744" s="262"/>
      <c r="C744" s="263"/>
      <c r="D744" s="247"/>
      <c r="E744" s="244"/>
      <c r="F744" s="244"/>
      <c r="G744" s="244"/>
      <c r="H744" s="244"/>
      <c r="I744" s="244"/>
      <c r="J744" s="244"/>
      <c r="K744" s="244"/>
      <c r="L744" s="244"/>
      <c r="M744" s="244"/>
      <c r="N744" s="244"/>
      <c r="O744" s="238"/>
      <c r="P744" s="238"/>
      <c r="Q744" s="240"/>
      <c r="R744" s="241"/>
      <c r="S744" s="238"/>
      <c r="T744" s="240"/>
      <c r="U744" s="257"/>
      <c r="V744" s="257"/>
      <c r="W744" s="251"/>
      <c r="X744" s="251"/>
      <c r="Y744" s="210" t="s">
        <v>375</v>
      </c>
      <c r="Z744" s="89" t="s">
        <v>73</v>
      </c>
      <c r="AA744" s="81" t="s">
        <v>73</v>
      </c>
      <c r="AB744" s="259"/>
      <c r="AC744" s="89" t="s">
        <v>73</v>
      </c>
      <c r="AD744" s="248"/>
      <c r="AE744" s="256"/>
      <c r="AF744" s="240"/>
      <c r="AG744" s="240"/>
      <c r="AH744" s="257"/>
      <c r="AI744" s="258"/>
      <c r="AJ744" s="255"/>
      <c r="AK744" s="255"/>
      <c r="AL744" s="255"/>
      <c r="AM744" s="255"/>
      <c r="AN744" s="240"/>
      <c r="AO744" s="240"/>
      <c r="AP744" s="240"/>
      <c r="AQ744" s="240"/>
      <c r="AR744" s="239"/>
      <c r="AS744" s="255"/>
      <c r="AT744" s="255"/>
      <c r="AU744" s="255"/>
      <c r="AV744" s="255"/>
      <c r="AW744" s="240"/>
      <c r="AX744" s="380"/>
    </row>
    <row r="745" spans="1:50">
      <c r="A745" s="367"/>
      <c r="B745" s="262"/>
      <c r="C745" s="263"/>
      <c r="D745" s="247"/>
      <c r="E745" s="244"/>
      <c r="F745" s="244"/>
      <c r="G745" s="244"/>
      <c r="H745" s="244"/>
      <c r="I745" s="244"/>
      <c r="J745" s="244"/>
      <c r="K745" s="244"/>
      <c r="L745" s="244"/>
      <c r="M745" s="244"/>
      <c r="N745" s="244"/>
      <c r="O745" s="238"/>
      <c r="P745" s="238"/>
      <c r="Q745" s="240"/>
      <c r="R745" s="241"/>
      <c r="S745" s="238"/>
      <c r="T745" s="240"/>
      <c r="U745" s="257"/>
      <c r="V745" s="257"/>
      <c r="W745" s="251"/>
      <c r="X745" s="251"/>
      <c r="Y745" s="210" t="s">
        <v>529</v>
      </c>
      <c r="Z745" s="89" t="s">
        <v>73</v>
      </c>
      <c r="AA745" s="81" t="s">
        <v>73</v>
      </c>
      <c r="AB745" s="259"/>
      <c r="AC745" s="89" t="s">
        <v>73</v>
      </c>
      <c r="AD745" s="248"/>
      <c r="AE745" s="256"/>
      <c r="AF745" s="240"/>
      <c r="AG745" s="240"/>
      <c r="AH745" s="257"/>
      <c r="AI745" s="258"/>
      <c r="AJ745" s="255"/>
      <c r="AK745" s="255"/>
      <c r="AL745" s="255"/>
      <c r="AM745" s="255"/>
      <c r="AN745" s="240"/>
      <c r="AO745" s="240"/>
      <c r="AP745" s="240"/>
      <c r="AQ745" s="240"/>
      <c r="AR745" s="239"/>
      <c r="AS745" s="255"/>
      <c r="AT745" s="255"/>
      <c r="AU745" s="255"/>
      <c r="AV745" s="255"/>
      <c r="AW745" s="240"/>
      <c r="AX745" s="380"/>
    </row>
    <row r="746" spans="1:50" ht="30" customHeight="1">
      <c r="A746" s="367" t="s">
        <v>896</v>
      </c>
      <c r="B746" s="262" t="s">
        <v>955</v>
      </c>
      <c r="C746" s="263" t="s">
        <v>956</v>
      </c>
      <c r="D746" s="247">
        <v>46357</v>
      </c>
      <c r="E746" s="244">
        <v>0</v>
      </c>
      <c r="F746" s="244">
        <v>0</v>
      </c>
      <c r="G746" s="244">
        <v>0</v>
      </c>
      <c r="H746" s="244">
        <v>0</v>
      </c>
      <c r="I746" s="244">
        <v>0</v>
      </c>
      <c r="J746" s="244">
        <v>0</v>
      </c>
      <c r="K746" s="244">
        <v>0</v>
      </c>
      <c r="L746" s="244">
        <v>0</v>
      </c>
      <c r="M746" s="244">
        <v>0</v>
      </c>
      <c r="N746" s="244">
        <v>0</v>
      </c>
      <c r="O746" s="238" t="s">
        <v>523</v>
      </c>
      <c r="P746" s="238" t="s">
        <v>927</v>
      </c>
      <c r="Q746" s="240" t="s">
        <v>122</v>
      </c>
      <c r="R746" s="241">
        <v>0.24690638000000001</v>
      </c>
      <c r="S746" s="238" t="s">
        <v>149</v>
      </c>
      <c r="T746" s="240">
        <v>0.25024600000000002</v>
      </c>
      <c r="U746" s="238" t="s">
        <v>356</v>
      </c>
      <c r="V746" s="238" t="s">
        <v>356</v>
      </c>
      <c r="W746" s="251">
        <v>5</v>
      </c>
      <c r="X746" s="251">
        <v>5</v>
      </c>
      <c r="Y746" s="93" t="s">
        <v>529</v>
      </c>
      <c r="Z746" s="89" t="s">
        <v>73</v>
      </c>
      <c r="AA746" s="89" t="s">
        <v>73</v>
      </c>
      <c r="AB746" s="270">
        <v>1</v>
      </c>
      <c r="AC746" s="89" t="s">
        <v>73</v>
      </c>
      <c r="AD746" s="264">
        <v>0.24690599999999999</v>
      </c>
      <c r="AE746" s="269" t="s">
        <v>529</v>
      </c>
      <c r="AF746" s="283">
        <v>0.30122532000000002</v>
      </c>
      <c r="AG746" s="248">
        <v>0.30122532000000002</v>
      </c>
      <c r="AH746" s="270" t="s">
        <v>928</v>
      </c>
      <c r="AI746" s="268" t="s">
        <v>139</v>
      </c>
      <c r="AJ746" s="273">
        <v>46021</v>
      </c>
      <c r="AK746" s="273">
        <v>46008</v>
      </c>
      <c r="AL746" s="239">
        <v>46048</v>
      </c>
      <c r="AM746" s="239">
        <v>46069</v>
      </c>
      <c r="AN746" s="240" t="s">
        <v>73</v>
      </c>
      <c r="AO746" s="240" t="s">
        <v>73</v>
      </c>
      <c r="AP746" s="240" t="s">
        <v>73</v>
      </c>
      <c r="AQ746" s="240" t="s">
        <v>73</v>
      </c>
      <c r="AR746" s="239">
        <v>46089</v>
      </c>
      <c r="AS746" s="239">
        <v>46091</v>
      </c>
      <c r="AT746" s="239">
        <v>46080</v>
      </c>
      <c r="AU746" s="239">
        <v>46091</v>
      </c>
      <c r="AV746" s="239">
        <v>46151</v>
      </c>
      <c r="AW746" s="240" t="s">
        <v>73</v>
      </c>
      <c r="AX746" s="380" t="s">
        <v>73</v>
      </c>
    </row>
    <row r="747" spans="1:50" ht="30" customHeight="1">
      <c r="A747" s="367"/>
      <c r="B747" s="262"/>
      <c r="C747" s="263"/>
      <c r="D747" s="247"/>
      <c r="E747" s="244"/>
      <c r="F747" s="244"/>
      <c r="G747" s="244"/>
      <c r="H747" s="244"/>
      <c r="I747" s="244"/>
      <c r="J747" s="244"/>
      <c r="K747" s="244"/>
      <c r="L747" s="244"/>
      <c r="M747" s="244"/>
      <c r="N747" s="244"/>
      <c r="O747" s="238"/>
      <c r="P747" s="238"/>
      <c r="Q747" s="240"/>
      <c r="R747" s="241"/>
      <c r="S747" s="238"/>
      <c r="T747" s="240"/>
      <c r="U747" s="238"/>
      <c r="V747" s="238"/>
      <c r="W747" s="251"/>
      <c r="X747" s="251"/>
      <c r="Y747" s="93" t="s">
        <v>528</v>
      </c>
      <c r="Z747" s="89" t="s">
        <v>73</v>
      </c>
      <c r="AA747" s="89" t="s">
        <v>73</v>
      </c>
      <c r="AB747" s="270"/>
      <c r="AC747" s="89" t="s">
        <v>73</v>
      </c>
      <c r="AD747" s="264"/>
      <c r="AE747" s="269"/>
      <c r="AF747" s="283"/>
      <c r="AG747" s="248"/>
      <c r="AH747" s="270"/>
      <c r="AI747" s="268"/>
      <c r="AJ747" s="273"/>
      <c r="AK747" s="273"/>
      <c r="AL747" s="239"/>
      <c r="AM747" s="239"/>
      <c r="AN747" s="240"/>
      <c r="AO747" s="240"/>
      <c r="AP747" s="240"/>
      <c r="AQ747" s="240"/>
      <c r="AR747" s="239"/>
      <c r="AS747" s="239"/>
      <c r="AT747" s="239"/>
      <c r="AU747" s="239"/>
      <c r="AV747" s="239"/>
      <c r="AW747" s="240"/>
      <c r="AX747" s="380"/>
    </row>
    <row r="748" spans="1:50" ht="30" customHeight="1">
      <c r="A748" s="367"/>
      <c r="B748" s="262"/>
      <c r="C748" s="263"/>
      <c r="D748" s="247"/>
      <c r="E748" s="244"/>
      <c r="F748" s="244"/>
      <c r="G748" s="244"/>
      <c r="H748" s="244"/>
      <c r="I748" s="244"/>
      <c r="J748" s="244"/>
      <c r="K748" s="244"/>
      <c r="L748" s="244"/>
      <c r="M748" s="244"/>
      <c r="N748" s="244"/>
      <c r="O748" s="238"/>
      <c r="P748" s="238"/>
      <c r="Q748" s="240"/>
      <c r="R748" s="241"/>
      <c r="S748" s="238"/>
      <c r="T748" s="240"/>
      <c r="U748" s="238"/>
      <c r="V748" s="238"/>
      <c r="W748" s="251"/>
      <c r="X748" s="251"/>
      <c r="Y748" s="93" t="s">
        <v>526</v>
      </c>
      <c r="Z748" s="89" t="s">
        <v>73</v>
      </c>
      <c r="AA748" s="89" t="s">
        <v>73</v>
      </c>
      <c r="AB748" s="270"/>
      <c r="AC748" s="89" t="s">
        <v>73</v>
      </c>
      <c r="AD748" s="264"/>
      <c r="AE748" s="269"/>
      <c r="AF748" s="283"/>
      <c r="AG748" s="248"/>
      <c r="AH748" s="270"/>
      <c r="AI748" s="268"/>
      <c r="AJ748" s="273"/>
      <c r="AK748" s="273"/>
      <c r="AL748" s="239"/>
      <c r="AM748" s="239"/>
      <c r="AN748" s="240"/>
      <c r="AO748" s="240"/>
      <c r="AP748" s="240"/>
      <c r="AQ748" s="240"/>
      <c r="AR748" s="239"/>
      <c r="AS748" s="239"/>
      <c r="AT748" s="239"/>
      <c r="AU748" s="239"/>
      <c r="AV748" s="239"/>
      <c r="AW748" s="240"/>
      <c r="AX748" s="380"/>
    </row>
    <row r="749" spans="1:50" ht="30" customHeight="1">
      <c r="A749" s="367"/>
      <c r="B749" s="262"/>
      <c r="C749" s="263"/>
      <c r="D749" s="247"/>
      <c r="E749" s="244"/>
      <c r="F749" s="244"/>
      <c r="G749" s="244"/>
      <c r="H749" s="244"/>
      <c r="I749" s="244"/>
      <c r="J749" s="244"/>
      <c r="K749" s="244"/>
      <c r="L749" s="244"/>
      <c r="M749" s="244"/>
      <c r="N749" s="244"/>
      <c r="O749" s="238"/>
      <c r="P749" s="238"/>
      <c r="Q749" s="240"/>
      <c r="R749" s="241"/>
      <c r="S749" s="238"/>
      <c r="T749" s="240"/>
      <c r="U749" s="238"/>
      <c r="V749" s="238"/>
      <c r="W749" s="251"/>
      <c r="X749" s="251"/>
      <c r="Y749" s="93" t="s">
        <v>530</v>
      </c>
      <c r="Z749" s="89" t="s">
        <v>73</v>
      </c>
      <c r="AA749" s="89" t="s">
        <v>73</v>
      </c>
      <c r="AB749" s="270"/>
      <c r="AC749" s="89" t="s">
        <v>73</v>
      </c>
      <c r="AD749" s="264"/>
      <c r="AE749" s="269"/>
      <c r="AF749" s="283"/>
      <c r="AG749" s="248"/>
      <c r="AH749" s="270"/>
      <c r="AI749" s="268"/>
      <c r="AJ749" s="273"/>
      <c r="AK749" s="273"/>
      <c r="AL749" s="239"/>
      <c r="AM749" s="239"/>
      <c r="AN749" s="240"/>
      <c r="AO749" s="240"/>
      <c r="AP749" s="240"/>
      <c r="AQ749" s="240"/>
      <c r="AR749" s="239"/>
      <c r="AS749" s="239"/>
      <c r="AT749" s="239"/>
      <c r="AU749" s="239"/>
      <c r="AV749" s="239"/>
      <c r="AW749" s="240"/>
      <c r="AX749" s="380"/>
    </row>
    <row r="750" spans="1:50" ht="30" customHeight="1">
      <c r="A750" s="367"/>
      <c r="B750" s="262"/>
      <c r="C750" s="263"/>
      <c r="D750" s="247"/>
      <c r="E750" s="244"/>
      <c r="F750" s="244"/>
      <c r="G750" s="244"/>
      <c r="H750" s="244"/>
      <c r="I750" s="244"/>
      <c r="J750" s="244"/>
      <c r="K750" s="244"/>
      <c r="L750" s="244"/>
      <c r="M750" s="244"/>
      <c r="N750" s="244"/>
      <c r="O750" s="238"/>
      <c r="P750" s="238"/>
      <c r="Q750" s="240"/>
      <c r="R750" s="241"/>
      <c r="S750" s="238"/>
      <c r="T750" s="240"/>
      <c r="U750" s="238"/>
      <c r="V750" s="238"/>
      <c r="W750" s="251"/>
      <c r="X750" s="251"/>
      <c r="Y750" s="93" t="s">
        <v>202</v>
      </c>
      <c r="Z750" s="89" t="s">
        <v>73</v>
      </c>
      <c r="AA750" s="93" t="s">
        <v>202</v>
      </c>
      <c r="AB750" s="270"/>
      <c r="AC750" s="89" t="s">
        <v>73</v>
      </c>
      <c r="AD750" s="264"/>
      <c r="AE750" s="269"/>
      <c r="AF750" s="283"/>
      <c r="AG750" s="248"/>
      <c r="AH750" s="270"/>
      <c r="AI750" s="268"/>
      <c r="AJ750" s="273"/>
      <c r="AK750" s="273"/>
      <c r="AL750" s="239"/>
      <c r="AM750" s="239"/>
      <c r="AN750" s="240"/>
      <c r="AO750" s="240"/>
      <c r="AP750" s="240"/>
      <c r="AQ750" s="240"/>
      <c r="AR750" s="239"/>
      <c r="AS750" s="239"/>
      <c r="AT750" s="239"/>
      <c r="AU750" s="239"/>
      <c r="AV750" s="239"/>
      <c r="AW750" s="240"/>
      <c r="AX750" s="380"/>
    </row>
    <row r="751" spans="1:50" ht="94.5">
      <c r="A751" s="365" t="s">
        <v>896</v>
      </c>
      <c r="B751" s="77" t="s">
        <v>957</v>
      </c>
      <c r="C751" s="78" t="s">
        <v>958</v>
      </c>
      <c r="D751" s="79">
        <v>46357</v>
      </c>
      <c r="E751" s="80">
        <v>0</v>
      </c>
      <c r="F751" s="80">
        <v>0</v>
      </c>
      <c r="G751" s="80">
        <v>0</v>
      </c>
      <c r="H751" s="80">
        <v>0</v>
      </c>
      <c r="I751" s="80">
        <v>0</v>
      </c>
      <c r="J751" s="80">
        <v>0</v>
      </c>
      <c r="K751" s="80">
        <v>0</v>
      </c>
      <c r="L751" s="80">
        <v>0</v>
      </c>
      <c r="M751" s="80">
        <v>0</v>
      </c>
      <c r="N751" s="80">
        <v>0</v>
      </c>
      <c r="O751" s="95" t="s">
        <v>523</v>
      </c>
      <c r="P751" s="95" t="s">
        <v>931</v>
      </c>
      <c r="Q751" s="96" t="s">
        <v>122</v>
      </c>
      <c r="R751" s="83">
        <v>0.17951183000000001</v>
      </c>
      <c r="S751" s="95" t="s">
        <v>149</v>
      </c>
      <c r="T751" s="96">
        <v>0.169817</v>
      </c>
      <c r="U751" s="94" t="s">
        <v>932</v>
      </c>
      <c r="V751" s="94" t="s">
        <v>499</v>
      </c>
      <c r="W751" s="90">
        <v>1</v>
      </c>
      <c r="X751" s="90">
        <v>1</v>
      </c>
      <c r="Y751" s="85" t="s">
        <v>933</v>
      </c>
      <c r="Z751" s="82">
        <v>0.15517</v>
      </c>
      <c r="AA751" s="81" t="s">
        <v>73</v>
      </c>
      <c r="AB751" s="84">
        <v>0</v>
      </c>
      <c r="AC751" s="82">
        <v>0.15517</v>
      </c>
      <c r="AD751" s="82">
        <v>0.15517</v>
      </c>
      <c r="AE751" s="81" t="s">
        <v>933</v>
      </c>
      <c r="AF751" s="82">
        <v>0.18930739999999999</v>
      </c>
      <c r="AG751" s="82">
        <v>0.18930739999999999</v>
      </c>
      <c r="AH751" s="84">
        <v>0</v>
      </c>
      <c r="AI751" s="144" t="s">
        <v>139</v>
      </c>
      <c r="AJ751" s="87">
        <v>46052</v>
      </c>
      <c r="AK751" s="87">
        <v>46052</v>
      </c>
      <c r="AL751" s="111">
        <v>46051</v>
      </c>
      <c r="AM751" s="111">
        <v>46052</v>
      </c>
      <c r="AN751" s="96" t="s">
        <v>273</v>
      </c>
      <c r="AO751" s="96" t="s">
        <v>274</v>
      </c>
      <c r="AP751" s="96" t="s">
        <v>746</v>
      </c>
      <c r="AQ751" s="96" t="s">
        <v>934</v>
      </c>
      <c r="AR751" s="111">
        <v>46072</v>
      </c>
      <c r="AS751" s="111">
        <v>46052</v>
      </c>
      <c r="AT751" s="111" t="s">
        <v>746</v>
      </c>
      <c r="AU751" s="111" t="s">
        <v>935</v>
      </c>
      <c r="AV751" s="111" t="s">
        <v>397</v>
      </c>
      <c r="AW751" s="96" t="s">
        <v>73</v>
      </c>
      <c r="AX751" s="377" t="s">
        <v>73</v>
      </c>
    </row>
    <row r="752" spans="1:50" ht="15" customHeight="1">
      <c r="A752" s="367" t="s">
        <v>896</v>
      </c>
      <c r="B752" s="263" t="s">
        <v>959</v>
      </c>
      <c r="C752" s="263" t="s">
        <v>960</v>
      </c>
      <c r="D752" s="247">
        <v>46357</v>
      </c>
      <c r="E752" s="244">
        <v>0</v>
      </c>
      <c r="F752" s="244">
        <v>0</v>
      </c>
      <c r="G752" s="244">
        <v>0</v>
      </c>
      <c r="H752" s="244">
        <v>0</v>
      </c>
      <c r="I752" s="244">
        <v>0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38" t="s">
        <v>523</v>
      </c>
      <c r="P752" s="238" t="s">
        <v>927</v>
      </c>
      <c r="Q752" s="240" t="s">
        <v>122</v>
      </c>
      <c r="R752" s="241">
        <v>0.14330076999999999</v>
      </c>
      <c r="S752" s="238" t="s">
        <v>149</v>
      </c>
      <c r="T752" s="240">
        <v>0.14330000000000001</v>
      </c>
      <c r="U752" s="238" t="s">
        <v>356</v>
      </c>
      <c r="V752" s="238" t="s">
        <v>356</v>
      </c>
      <c r="W752" s="251">
        <v>5</v>
      </c>
      <c r="X752" s="251">
        <v>5</v>
      </c>
      <c r="Y752" s="93" t="s">
        <v>529</v>
      </c>
      <c r="Z752" s="89" t="s">
        <v>73</v>
      </c>
      <c r="AA752" s="89" t="s">
        <v>73</v>
      </c>
      <c r="AB752" s="270">
        <v>1</v>
      </c>
      <c r="AC752" s="89" t="s">
        <v>73</v>
      </c>
      <c r="AD752" s="264">
        <v>0.14330000000000001</v>
      </c>
      <c r="AE752" s="269" t="s">
        <v>529</v>
      </c>
      <c r="AF752" s="283">
        <v>0.17482600000000001</v>
      </c>
      <c r="AG752" s="248">
        <v>0.17482600000000001</v>
      </c>
      <c r="AH752" s="270" t="s">
        <v>928</v>
      </c>
      <c r="AI752" s="268" t="s">
        <v>139</v>
      </c>
      <c r="AJ752" s="273">
        <v>46021</v>
      </c>
      <c r="AK752" s="273">
        <v>46008</v>
      </c>
      <c r="AL752" s="239">
        <v>46048</v>
      </c>
      <c r="AM752" s="239">
        <v>46069</v>
      </c>
      <c r="AN752" s="240" t="s">
        <v>73</v>
      </c>
      <c r="AO752" s="240" t="s">
        <v>73</v>
      </c>
      <c r="AP752" s="240" t="s">
        <v>73</v>
      </c>
      <c r="AQ752" s="240" t="s">
        <v>73</v>
      </c>
      <c r="AR752" s="239">
        <v>46089</v>
      </c>
      <c r="AS752" s="239">
        <v>46091</v>
      </c>
      <c r="AT752" s="239">
        <v>46080</v>
      </c>
      <c r="AU752" s="239">
        <v>46091</v>
      </c>
      <c r="AV752" s="239">
        <v>46151</v>
      </c>
      <c r="AW752" s="240" t="s">
        <v>73</v>
      </c>
      <c r="AX752" s="380" t="s">
        <v>73</v>
      </c>
    </row>
    <row r="753" spans="1:50">
      <c r="A753" s="367"/>
      <c r="B753" s="263"/>
      <c r="C753" s="263"/>
      <c r="D753" s="247"/>
      <c r="E753" s="244"/>
      <c r="F753" s="244"/>
      <c r="G753" s="244"/>
      <c r="H753" s="244"/>
      <c r="I753" s="244"/>
      <c r="J753" s="244"/>
      <c r="K753" s="244"/>
      <c r="L753" s="244"/>
      <c r="M753" s="244"/>
      <c r="N753" s="244"/>
      <c r="O753" s="238"/>
      <c r="P753" s="238"/>
      <c r="Q753" s="240"/>
      <c r="R753" s="241"/>
      <c r="S753" s="238"/>
      <c r="T753" s="240"/>
      <c r="U753" s="238"/>
      <c r="V753" s="238"/>
      <c r="W753" s="251"/>
      <c r="X753" s="251"/>
      <c r="Y753" s="93" t="s">
        <v>528</v>
      </c>
      <c r="Z753" s="89" t="s">
        <v>73</v>
      </c>
      <c r="AA753" s="89" t="s">
        <v>73</v>
      </c>
      <c r="AB753" s="270"/>
      <c r="AC753" s="89" t="s">
        <v>73</v>
      </c>
      <c r="AD753" s="264"/>
      <c r="AE753" s="269"/>
      <c r="AF753" s="283"/>
      <c r="AG753" s="248"/>
      <c r="AH753" s="270"/>
      <c r="AI753" s="268"/>
      <c r="AJ753" s="273"/>
      <c r="AK753" s="273"/>
      <c r="AL753" s="239"/>
      <c r="AM753" s="239"/>
      <c r="AN753" s="240"/>
      <c r="AO753" s="240"/>
      <c r="AP753" s="240"/>
      <c r="AQ753" s="240"/>
      <c r="AR753" s="239"/>
      <c r="AS753" s="239"/>
      <c r="AT753" s="239"/>
      <c r="AU753" s="239"/>
      <c r="AV753" s="239"/>
      <c r="AW753" s="240"/>
      <c r="AX753" s="380"/>
    </row>
    <row r="754" spans="1:50" ht="31.5">
      <c r="A754" s="367"/>
      <c r="B754" s="263"/>
      <c r="C754" s="263"/>
      <c r="D754" s="247"/>
      <c r="E754" s="244"/>
      <c r="F754" s="244"/>
      <c r="G754" s="244"/>
      <c r="H754" s="244"/>
      <c r="I754" s="244"/>
      <c r="J754" s="244"/>
      <c r="K754" s="244"/>
      <c r="L754" s="244"/>
      <c r="M754" s="244"/>
      <c r="N754" s="244"/>
      <c r="O754" s="238"/>
      <c r="P754" s="238"/>
      <c r="Q754" s="240"/>
      <c r="R754" s="241"/>
      <c r="S754" s="238"/>
      <c r="T754" s="240"/>
      <c r="U754" s="238"/>
      <c r="V754" s="238"/>
      <c r="W754" s="251"/>
      <c r="X754" s="251"/>
      <c r="Y754" s="93" t="s">
        <v>526</v>
      </c>
      <c r="Z754" s="89" t="s">
        <v>73</v>
      </c>
      <c r="AA754" s="89" t="s">
        <v>73</v>
      </c>
      <c r="AB754" s="270"/>
      <c r="AC754" s="89" t="s">
        <v>73</v>
      </c>
      <c r="AD754" s="264"/>
      <c r="AE754" s="269"/>
      <c r="AF754" s="283"/>
      <c r="AG754" s="248"/>
      <c r="AH754" s="270"/>
      <c r="AI754" s="268"/>
      <c r="AJ754" s="273"/>
      <c r="AK754" s="273"/>
      <c r="AL754" s="239"/>
      <c r="AM754" s="239"/>
      <c r="AN754" s="240"/>
      <c r="AO754" s="240"/>
      <c r="AP754" s="240"/>
      <c r="AQ754" s="240"/>
      <c r="AR754" s="239"/>
      <c r="AS754" s="239"/>
      <c r="AT754" s="239"/>
      <c r="AU754" s="239"/>
      <c r="AV754" s="239"/>
      <c r="AW754" s="240"/>
      <c r="AX754" s="380"/>
    </row>
    <row r="755" spans="1:50">
      <c r="A755" s="367"/>
      <c r="B755" s="263"/>
      <c r="C755" s="263"/>
      <c r="D755" s="247"/>
      <c r="E755" s="244"/>
      <c r="F755" s="244"/>
      <c r="G755" s="244"/>
      <c r="H755" s="244"/>
      <c r="I755" s="244"/>
      <c r="J755" s="244"/>
      <c r="K755" s="244"/>
      <c r="L755" s="244"/>
      <c r="M755" s="244"/>
      <c r="N755" s="244"/>
      <c r="O755" s="238"/>
      <c r="P755" s="238"/>
      <c r="Q755" s="240"/>
      <c r="R755" s="241"/>
      <c r="S755" s="238"/>
      <c r="T755" s="240"/>
      <c r="U755" s="238"/>
      <c r="V755" s="238"/>
      <c r="W755" s="251"/>
      <c r="X755" s="251"/>
      <c r="Y755" s="93" t="s">
        <v>530</v>
      </c>
      <c r="Z755" s="89" t="s">
        <v>73</v>
      </c>
      <c r="AA755" s="89" t="s">
        <v>73</v>
      </c>
      <c r="AB755" s="270"/>
      <c r="AC755" s="89" t="s">
        <v>73</v>
      </c>
      <c r="AD755" s="264"/>
      <c r="AE755" s="269"/>
      <c r="AF755" s="283"/>
      <c r="AG755" s="248"/>
      <c r="AH755" s="270"/>
      <c r="AI755" s="268"/>
      <c r="AJ755" s="273"/>
      <c r="AK755" s="273"/>
      <c r="AL755" s="239"/>
      <c r="AM755" s="239"/>
      <c r="AN755" s="240"/>
      <c r="AO755" s="240"/>
      <c r="AP755" s="240"/>
      <c r="AQ755" s="240"/>
      <c r="AR755" s="239"/>
      <c r="AS755" s="239"/>
      <c r="AT755" s="239"/>
      <c r="AU755" s="239"/>
      <c r="AV755" s="239"/>
      <c r="AW755" s="240"/>
      <c r="AX755" s="380"/>
    </row>
    <row r="756" spans="1:50">
      <c r="A756" s="367"/>
      <c r="B756" s="263"/>
      <c r="C756" s="263"/>
      <c r="D756" s="247"/>
      <c r="E756" s="244"/>
      <c r="F756" s="244"/>
      <c r="G756" s="244"/>
      <c r="H756" s="244"/>
      <c r="I756" s="244"/>
      <c r="J756" s="244"/>
      <c r="K756" s="244"/>
      <c r="L756" s="244"/>
      <c r="M756" s="244"/>
      <c r="N756" s="244"/>
      <c r="O756" s="238"/>
      <c r="P756" s="238"/>
      <c r="Q756" s="240"/>
      <c r="R756" s="241"/>
      <c r="S756" s="238"/>
      <c r="T756" s="240"/>
      <c r="U756" s="238"/>
      <c r="V756" s="238"/>
      <c r="W756" s="251"/>
      <c r="X756" s="251"/>
      <c r="Y756" s="93" t="s">
        <v>202</v>
      </c>
      <c r="Z756" s="89" t="s">
        <v>73</v>
      </c>
      <c r="AA756" s="93" t="s">
        <v>202</v>
      </c>
      <c r="AB756" s="270"/>
      <c r="AC756" s="89" t="s">
        <v>73</v>
      </c>
      <c r="AD756" s="264"/>
      <c r="AE756" s="269"/>
      <c r="AF756" s="283"/>
      <c r="AG756" s="248"/>
      <c r="AH756" s="270"/>
      <c r="AI756" s="268"/>
      <c r="AJ756" s="273"/>
      <c r="AK756" s="273"/>
      <c r="AL756" s="239"/>
      <c r="AM756" s="239"/>
      <c r="AN756" s="240"/>
      <c r="AO756" s="240"/>
      <c r="AP756" s="240"/>
      <c r="AQ756" s="240"/>
      <c r="AR756" s="239"/>
      <c r="AS756" s="239"/>
      <c r="AT756" s="239"/>
      <c r="AU756" s="239"/>
      <c r="AV756" s="239"/>
      <c r="AW756" s="240"/>
      <c r="AX756" s="380"/>
    </row>
    <row r="757" spans="1:50" ht="94.5">
      <c r="A757" s="365" t="s">
        <v>896</v>
      </c>
      <c r="B757" s="77" t="s">
        <v>961</v>
      </c>
      <c r="C757" s="78" t="s">
        <v>962</v>
      </c>
      <c r="D757" s="79">
        <v>46357</v>
      </c>
      <c r="E757" s="80">
        <v>0</v>
      </c>
      <c r="F757" s="80">
        <v>0</v>
      </c>
      <c r="G757" s="80">
        <v>0</v>
      </c>
      <c r="H757" s="80">
        <v>0</v>
      </c>
      <c r="I757" s="80">
        <v>0</v>
      </c>
      <c r="J757" s="80">
        <v>0</v>
      </c>
      <c r="K757" s="80">
        <v>0</v>
      </c>
      <c r="L757" s="80">
        <v>0</v>
      </c>
      <c r="M757" s="80">
        <v>0</v>
      </c>
      <c r="N757" s="80">
        <v>0</v>
      </c>
      <c r="O757" s="95" t="s">
        <v>523</v>
      </c>
      <c r="P757" s="95" t="s">
        <v>931</v>
      </c>
      <c r="Q757" s="96" t="s">
        <v>122</v>
      </c>
      <c r="R757" s="83">
        <v>0.20917448999999999</v>
      </c>
      <c r="S757" s="81" t="s">
        <v>149</v>
      </c>
      <c r="T757" s="118">
        <v>0.20917448999999999</v>
      </c>
      <c r="U757" s="94" t="s">
        <v>932</v>
      </c>
      <c r="V757" s="94" t="s">
        <v>499</v>
      </c>
      <c r="W757" s="90">
        <v>1</v>
      </c>
      <c r="X757" s="90">
        <v>1</v>
      </c>
      <c r="Y757" s="85" t="s">
        <v>933</v>
      </c>
      <c r="Z757" s="82">
        <v>0.19500000000000001</v>
      </c>
      <c r="AA757" s="81" t="s">
        <v>73</v>
      </c>
      <c r="AB757" s="84">
        <v>0</v>
      </c>
      <c r="AC757" s="82">
        <v>0.19500000000000001</v>
      </c>
      <c r="AD757" s="82">
        <v>0.19500000000000001</v>
      </c>
      <c r="AE757" s="81" t="s">
        <v>933</v>
      </c>
      <c r="AF757" s="82">
        <v>0.2379</v>
      </c>
      <c r="AG757" s="82">
        <v>0.2379</v>
      </c>
      <c r="AH757" s="84">
        <v>0</v>
      </c>
      <c r="AI757" s="144" t="s">
        <v>139</v>
      </c>
      <c r="AJ757" s="87">
        <v>46052</v>
      </c>
      <c r="AK757" s="87">
        <v>46052</v>
      </c>
      <c r="AL757" s="111">
        <v>46051</v>
      </c>
      <c r="AM757" s="111">
        <v>46052</v>
      </c>
      <c r="AN757" s="96" t="s">
        <v>273</v>
      </c>
      <c r="AO757" s="96" t="s">
        <v>274</v>
      </c>
      <c r="AP757" s="96" t="s">
        <v>746</v>
      </c>
      <c r="AQ757" s="96" t="s">
        <v>934</v>
      </c>
      <c r="AR757" s="111">
        <v>46072</v>
      </c>
      <c r="AS757" s="111">
        <v>46052</v>
      </c>
      <c r="AT757" s="111" t="s">
        <v>746</v>
      </c>
      <c r="AU757" s="111" t="s">
        <v>935</v>
      </c>
      <c r="AV757" s="111" t="s">
        <v>397</v>
      </c>
      <c r="AW757" s="96" t="s">
        <v>73</v>
      </c>
      <c r="AX757" s="377" t="s">
        <v>73</v>
      </c>
    </row>
    <row r="758" spans="1:50" ht="15" customHeight="1">
      <c r="A758" s="367" t="s">
        <v>896</v>
      </c>
      <c r="B758" s="262" t="s">
        <v>963</v>
      </c>
      <c r="C758" s="263" t="s">
        <v>964</v>
      </c>
      <c r="D758" s="247">
        <v>46357</v>
      </c>
      <c r="E758" s="244">
        <v>0</v>
      </c>
      <c r="F758" s="244">
        <v>0</v>
      </c>
      <c r="G758" s="244">
        <v>0</v>
      </c>
      <c r="H758" s="244">
        <v>0</v>
      </c>
      <c r="I758" s="244">
        <v>0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38" t="s">
        <v>523</v>
      </c>
      <c r="P758" s="238" t="s">
        <v>927</v>
      </c>
      <c r="Q758" s="240" t="s">
        <v>122</v>
      </c>
      <c r="R758" s="241">
        <v>0.27641009</v>
      </c>
      <c r="S758" s="256" t="s">
        <v>149</v>
      </c>
      <c r="T758" s="248">
        <v>0.27640999999999999</v>
      </c>
      <c r="U758" s="238" t="s">
        <v>356</v>
      </c>
      <c r="V758" s="238" t="s">
        <v>356</v>
      </c>
      <c r="W758" s="251">
        <v>5</v>
      </c>
      <c r="X758" s="251">
        <v>5</v>
      </c>
      <c r="Y758" s="93" t="s">
        <v>529</v>
      </c>
      <c r="Z758" s="89" t="s">
        <v>73</v>
      </c>
      <c r="AA758" s="89" t="s">
        <v>73</v>
      </c>
      <c r="AB758" s="270">
        <v>1</v>
      </c>
      <c r="AC758" s="89" t="s">
        <v>73</v>
      </c>
      <c r="AD758" s="264">
        <v>0.27640999999999999</v>
      </c>
      <c r="AE758" s="269" t="s">
        <v>529</v>
      </c>
      <c r="AF758" s="283">
        <v>0.33722020000000003</v>
      </c>
      <c r="AG758" s="248">
        <v>0.33722020000000003</v>
      </c>
      <c r="AH758" s="270" t="s">
        <v>928</v>
      </c>
      <c r="AI758" s="268" t="s">
        <v>139</v>
      </c>
      <c r="AJ758" s="273">
        <v>46021</v>
      </c>
      <c r="AK758" s="273">
        <v>46008</v>
      </c>
      <c r="AL758" s="239">
        <v>46048</v>
      </c>
      <c r="AM758" s="239">
        <v>46069</v>
      </c>
      <c r="AN758" s="240" t="s">
        <v>73</v>
      </c>
      <c r="AO758" s="240" t="s">
        <v>73</v>
      </c>
      <c r="AP758" s="240" t="s">
        <v>73</v>
      </c>
      <c r="AQ758" s="240" t="s">
        <v>73</v>
      </c>
      <c r="AR758" s="239">
        <v>46089</v>
      </c>
      <c r="AS758" s="239">
        <v>46091</v>
      </c>
      <c r="AT758" s="239">
        <v>46080</v>
      </c>
      <c r="AU758" s="239">
        <v>46091</v>
      </c>
      <c r="AV758" s="239">
        <v>46151</v>
      </c>
      <c r="AW758" s="240" t="s">
        <v>73</v>
      </c>
      <c r="AX758" s="380" t="s">
        <v>73</v>
      </c>
    </row>
    <row r="759" spans="1:50">
      <c r="A759" s="367"/>
      <c r="B759" s="262"/>
      <c r="C759" s="263"/>
      <c r="D759" s="247"/>
      <c r="E759" s="244"/>
      <c r="F759" s="244"/>
      <c r="G759" s="244"/>
      <c r="H759" s="244"/>
      <c r="I759" s="244"/>
      <c r="J759" s="244"/>
      <c r="K759" s="244"/>
      <c r="L759" s="244"/>
      <c r="M759" s="244"/>
      <c r="N759" s="244"/>
      <c r="O759" s="238"/>
      <c r="P759" s="238"/>
      <c r="Q759" s="240"/>
      <c r="R759" s="241"/>
      <c r="S759" s="256"/>
      <c r="T759" s="248"/>
      <c r="U759" s="238"/>
      <c r="V759" s="238"/>
      <c r="W759" s="251"/>
      <c r="X759" s="251"/>
      <c r="Y759" s="93" t="s">
        <v>528</v>
      </c>
      <c r="Z759" s="89" t="s">
        <v>73</v>
      </c>
      <c r="AA759" s="89" t="s">
        <v>73</v>
      </c>
      <c r="AB759" s="270"/>
      <c r="AC759" s="89" t="s">
        <v>73</v>
      </c>
      <c r="AD759" s="264"/>
      <c r="AE759" s="269"/>
      <c r="AF759" s="283"/>
      <c r="AG759" s="248"/>
      <c r="AH759" s="270"/>
      <c r="AI759" s="268"/>
      <c r="AJ759" s="273"/>
      <c r="AK759" s="273"/>
      <c r="AL759" s="239"/>
      <c r="AM759" s="239"/>
      <c r="AN759" s="240"/>
      <c r="AO759" s="240"/>
      <c r="AP759" s="240"/>
      <c r="AQ759" s="240"/>
      <c r="AR759" s="239"/>
      <c r="AS759" s="239"/>
      <c r="AT759" s="239"/>
      <c r="AU759" s="239"/>
      <c r="AV759" s="239"/>
      <c r="AW759" s="240"/>
      <c r="AX759" s="380"/>
    </row>
    <row r="760" spans="1:50" ht="31.5">
      <c r="A760" s="367"/>
      <c r="B760" s="262"/>
      <c r="C760" s="263"/>
      <c r="D760" s="247"/>
      <c r="E760" s="244"/>
      <c r="F760" s="244"/>
      <c r="G760" s="244"/>
      <c r="H760" s="244"/>
      <c r="I760" s="244"/>
      <c r="J760" s="244"/>
      <c r="K760" s="244"/>
      <c r="L760" s="244"/>
      <c r="M760" s="244"/>
      <c r="N760" s="244"/>
      <c r="O760" s="238"/>
      <c r="P760" s="238"/>
      <c r="Q760" s="240"/>
      <c r="R760" s="241"/>
      <c r="S760" s="256"/>
      <c r="T760" s="248"/>
      <c r="U760" s="238"/>
      <c r="V760" s="238"/>
      <c r="W760" s="251"/>
      <c r="X760" s="251"/>
      <c r="Y760" s="93" t="s">
        <v>526</v>
      </c>
      <c r="Z760" s="89" t="s">
        <v>73</v>
      </c>
      <c r="AA760" s="89" t="s">
        <v>73</v>
      </c>
      <c r="AB760" s="270"/>
      <c r="AC760" s="89" t="s">
        <v>73</v>
      </c>
      <c r="AD760" s="264"/>
      <c r="AE760" s="269"/>
      <c r="AF760" s="283"/>
      <c r="AG760" s="248"/>
      <c r="AH760" s="270"/>
      <c r="AI760" s="268"/>
      <c r="AJ760" s="273"/>
      <c r="AK760" s="273"/>
      <c r="AL760" s="239"/>
      <c r="AM760" s="239"/>
      <c r="AN760" s="240"/>
      <c r="AO760" s="240"/>
      <c r="AP760" s="240"/>
      <c r="AQ760" s="240"/>
      <c r="AR760" s="239"/>
      <c r="AS760" s="239"/>
      <c r="AT760" s="239"/>
      <c r="AU760" s="239"/>
      <c r="AV760" s="239"/>
      <c r="AW760" s="240"/>
      <c r="AX760" s="380"/>
    </row>
    <row r="761" spans="1:50">
      <c r="A761" s="367"/>
      <c r="B761" s="262"/>
      <c r="C761" s="263"/>
      <c r="D761" s="247"/>
      <c r="E761" s="244"/>
      <c r="F761" s="244"/>
      <c r="G761" s="244"/>
      <c r="H761" s="244"/>
      <c r="I761" s="244"/>
      <c r="J761" s="244"/>
      <c r="K761" s="244"/>
      <c r="L761" s="244"/>
      <c r="M761" s="244"/>
      <c r="N761" s="244"/>
      <c r="O761" s="238"/>
      <c r="P761" s="238"/>
      <c r="Q761" s="240"/>
      <c r="R761" s="241"/>
      <c r="S761" s="256"/>
      <c r="T761" s="248"/>
      <c r="U761" s="238"/>
      <c r="V761" s="238"/>
      <c r="W761" s="251"/>
      <c r="X761" s="251"/>
      <c r="Y761" s="93" t="s">
        <v>530</v>
      </c>
      <c r="Z761" s="89" t="s">
        <v>73</v>
      </c>
      <c r="AA761" s="89" t="s">
        <v>73</v>
      </c>
      <c r="AB761" s="270"/>
      <c r="AC761" s="89" t="s">
        <v>73</v>
      </c>
      <c r="AD761" s="264"/>
      <c r="AE761" s="269"/>
      <c r="AF761" s="283"/>
      <c r="AG761" s="248"/>
      <c r="AH761" s="270"/>
      <c r="AI761" s="268"/>
      <c r="AJ761" s="273"/>
      <c r="AK761" s="273"/>
      <c r="AL761" s="239"/>
      <c r="AM761" s="239"/>
      <c r="AN761" s="240"/>
      <c r="AO761" s="240"/>
      <c r="AP761" s="240"/>
      <c r="AQ761" s="240"/>
      <c r="AR761" s="239"/>
      <c r="AS761" s="239"/>
      <c r="AT761" s="239"/>
      <c r="AU761" s="239"/>
      <c r="AV761" s="239"/>
      <c r="AW761" s="240"/>
      <c r="AX761" s="380"/>
    </row>
    <row r="762" spans="1:50">
      <c r="A762" s="367"/>
      <c r="B762" s="262"/>
      <c r="C762" s="263"/>
      <c r="D762" s="247"/>
      <c r="E762" s="244"/>
      <c r="F762" s="244"/>
      <c r="G762" s="244"/>
      <c r="H762" s="244"/>
      <c r="I762" s="244"/>
      <c r="J762" s="244"/>
      <c r="K762" s="244"/>
      <c r="L762" s="244"/>
      <c r="M762" s="244"/>
      <c r="N762" s="244"/>
      <c r="O762" s="238"/>
      <c r="P762" s="238"/>
      <c r="Q762" s="240"/>
      <c r="R762" s="241"/>
      <c r="S762" s="256"/>
      <c r="T762" s="248"/>
      <c r="U762" s="238"/>
      <c r="V762" s="238"/>
      <c r="W762" s="251"/>
      <c r="X762" s="251"/>
      <c r="Y762" s="93" t="s">
        <v>202</v>
      </c>
      <c r="Z762" s="89" t="s">
        <v>73</v>
      </c>
      <c r="AA762" s="93" t="s">
        <v>202</v>
      </c>
      <c r="AB762" s="270"/>
      <c r="AC762" s="89" t="s">
        <v>73</v>
      </c>
      <c r="AD762" s="264"/>
      <c r="AE762" s="269"/>
      <c r="AF762" s="283"/>
      <c r="AG762" s="248"/>
      <c r="AH762" s="270"/>
      <c r="AI762" s="268"/>
      <c r="AJ762" s="273"/>
      <c r="AK762" s="273"/>
      <c r="AL762" s="239"/>
      <c r="AM762" s="239"/>
      <c r="AN762" s="240"/>
      <c r="AO762" s="240"/>
      <c r="AP762" s="240"/>
      <c r="AQ762" s="240"/>
      <c r="AR762" s="239"/>
      <c r="AS762" s="239"/>
      <c r="AT762" s="239"/>
      <c r="AU762" s="239"/>
      <c r="AV762" s="239"/>
      <c r="AW762" s="240"/>
      <c r="AX762" s="380"/>
    </row>
    <row r="763" spans="1:50">
      <c r="A763" s="365" t="s">
        <v>896</v>
      </c>
      <c r="B763" s="77" t="s">
        <v>965</v>
      </c>
      <c r="C763" s="78" t="s">
        <v>966</v>
      </c>
      <c r="D763" s="79">
        <v>46357</v>
      </c>
      <c r="E763" s="80">
        <v>0</v>
      </c>
      <c r="F763" s="80">
        <v>0</v>
      </c>
      <c r="G763" s="80">
        <v>0</v>
      </c>
      <c r="H763" s="80">
        <v>0</v>
      </c>
      <c r="I763" s="80">
        <v>0</v>
      </c>
      <c r="J763" s="80">
        <v>0</v>
      </c>
      <c r="K763" s="80">
        <v>0</v>
      </c>
      <c r="L763" s="80">
        <v>0</v>
      </c>
      <c r="M763" s="80">
        <v>0</v>
      </c>
      <c r="N763" s="80">
        <v>0</v>
      </c>
      <c r="O763" s="95" t="s">
        <v>73</v>
      </c>
      <c r="P763" s="95" t="s">
        <v>73</v>
      </c>
      <c r="Q763" s="96" t="s">
        <v>73</v>
      </c>
      <c r="R763" s="83">
        <v>0</v>
      </c>
      <c r="S763" s="81" t="s">
        <v>73</v>
      </c>
      <c r="T763" s="153">
        <v>0</v>
      </c>
      <c r="U763" s="81" t="s">
        <v>73</v>
      </c>
      <c r="V763" s="81" t="s">
        <v>73</v>
      </c>
      <c r="W763" s="81" t="s">
        <v>73</v>
      </c>
      <c r="X763" s="81" t="s">
        <v>73</v>
      </c>
      <c r="Y763" s="81" t="s">
        <v>73</v>
      </c>
      <c r="Z763" s="81" t="s">
        <v>73</v>
      </c>
      <c r="AA763" s="81" t="s">
        <v>73</v>
      </c>
      <c r="AB763" s="81" t="s">
        <v>73</v>
      </c>
      <c r="AC763" s="81" t="s">
        <v>73</v>
      </c>
      <c r="AD763" s="81" t="s">
        <v>73</v>
      </c>
      <c r="AE763" s="81" t="s">
        <v>73</v>
      </c>
      <c r="AF763" s="82">
        <v>0</v>
      </c>
      <c r="AG763" s="82">
        <v>0</v>
      </c>
      <c r="AH763" s="81" t="s">
        <v>73</v>
      </c>
      <c r="AI763" s="81" t="s">
        <v>73</v>
      </c>
      <c r="AJ763" s="81" t="s">
        <v>73</v>
      </c>
      <c r="AK763" s="81" t="s">
        <v>73</v>
      </c>
      <c r="AL763" s="95" t="s">
        <v>73</v>
      </c>
      <c r="AM763" s="95" t="s">
        <v>73</v>
      </c>
      <c r="AN763" s="95" t="s">
        <v>73</v>
      </c>
      <c r="AO763" s="95" t="s">
        <v>73</v>
      </c>
      <c r="AP763" s="95" t="s">
        <v>73</v>
      </c>
      <c r="AQ763" s="95" t="s">
        <v>73</v>
      </c>
      <c r="AR763" s="95" t="s">
        <v>73</v>
      </c>
      <c r="AS763" s="95" t="s">
        <v>73</v>
      </c>
      <c r="AT763" s="95" t="s">
        <v>73</v>
      </c>
      <c r="AU763" s="95" t="s">
        <v>73</v>
      </c>
      <c r="AV763" s="95" t="s">
        <v>73</v>
      </c>
      <c r="AW763" s="95" t="s">
        <v>73</v>
      </c>
      <c r="AX763" s="377" t="s">
        <v>73</v>
      </c>
    </row>
    <row r="764" spans="1:50" ht="78.75">
      <c r="A764" s="365" t="s">
        <v>896</v>
      </c>
      <c r="B764" s="77" t="s">
        <v>967</v>
      </c>
      <c r="C764" s="78" t="s">
        <v>968</v>
      </c>
      <c r="D764" s="79">
        <v>46357</v>
      </c>
      <c r="E764" s="80">
        <v>0</v>
      </c>
      <c r="F764" s="80">
        <v>0</v>
      </c>
      <c r="G764" s="80">
        <v>0</v>
      </c>
      <c r="H764" s="80">
        <v>0</v>
      </c>
      <c r="I764" s="80">
        <v>0</v>
      </c>
      <c r="J764" s="80">
        <v>0</v>
      </c>
      <c r="K764" s="80">
        <v>0</v>
      </c>
      <c r="L764" s="80">
        <v>0</v>
      </c>
      <c r="M764" s="80">
        <v>0</v>
      </c>
      <c r="N764" s="80">
        <v>0</v>
      </c>
      <c r="O764" s="95" t="s">
        <v>523</v>
      </c>
      <c r="P764" s="95" t="s">
        <v>969</v>
      </c>
      <c r="Q764" s="96" t="s">
        <v>122</v>
      </c>
      <c r="R764" s="83">
        <v>0.43797142</v>
      </c>
      <c r="S764" s="81" t="s">
        <v>149</v>
      </c>
      <c r="T764" s="82">
        <v>0</v>
      </c>
      <c r="U764" s="216" t="s">
        <v>507</v>
      </c>
      <c r="V764" s="216" t="s">
        <v>73</v>
      </c>
      <c r="W764" s="216" t="s">
        <v>73</v>
      </c>
      <c r="X764" s="216" t="s">
        <v>73</v>
      </c>
      <c r="Y764" s="216" t="s">
        <v>73</v>
      </c>
      <c r="Z764" s="82" t="s">
        <v>73</v>
      </c>
      <c r="AA764" s="94" t="s">
        <v>73</v>
      </c>
      <c r="AB764" s="143" t="s">
        <v>73</v>
      </c>
      <c r="AC764" s="89" t="s">
        <v>73</v>
      </c>
      <c r="AD764" s="96" t="s">
        <v>73</v>
      </c>
      <c r="AE764" s="95" t="s">
        <v>73</v>
      </c>
      <c r="AF764" s="96">
        <v>0</v>
      </c>
      <c r="AG764" s="96">
        <v>0</v>
      </c>
      <c r="AH764" s="158" t="s">
        <v>73</v>
      </c>
      <c r="AI764" s="158" t="s">
        <v>73</v>
      </c>
      <c r="AJ764" s="159">
        <v>46227</v>
      </c>
      <c r="AK764" s="159" t="s">
        <v>73</v>
      </c>
      <c r="AL764" s="159" t="s">
        <v>73</v>
      </c>
      <c r="AM764" s="159" t="s">
        <v>73</v>
      </c>
      <c r="AN764" s="95" t="s">
        <v>73</v>
      </c>
      <c r="AO764" s="95" t="s">
        <v>73</v>
      </c>
      <c r="AP764" s="95" t="s">
        <v>73</v>
      </c>
      <c r="AQ764" s="95" t="s">
        <v>73</v>
      </c>
      <c r="AR764" s="159" t="s">
        <v>73</v>
      </c>
      <c r="AS764" s="159" t="s">
        <v>73</v>
      </c>
      <c r="AT764" s="159">
        <v>46257</v>
      </c>
      <c r="AU764" s="158" t="s">
        <v>73</v>
      </c>
      <c r="AV764" s="158" t="s">
        <v>73</v>
      </c>
      <c r="AW764" s="96" t="s">
        <v>73</v>
      </c>
      <c r="AX764" s="377" t="s">
        <v>73</v>
      </c>
    </row>
    <row r="765" spans="1:50" ht="78.75">
      <c r="A765" s="365" t="s">
        <v>896</v>
      </c>
      <c r="B765" s="77" t="s">
        <v>970</v>
      </c>
      <c r="C765" s="78" t="s">
        <v>971</v>
      </c>
      <c r="D765" s="79">
        <v>46357</v>
      </c>
      <c r="E765" s="80">
        <v>0</v>
      </c>
      <c r="F765" s="80">
        <v>0</v>
      </c>
      <c r="G765" s="80">
        <v>0</v>
      </c>
      <c r="H765" s="80">
        <v>0</v>
      </c>
      <c r="I765" s="80">
        <v>0</v>
      </c>
      <c r="J765" s="80">
        <v>0</v>
      </c>
      <c r="K765" s="80">
        <v>0</v>
      </c>
      <c r="L765" s="80">
        <v>0</v>
      </c>
      <c r="M765" s="80">
        <v>0</v>
      </c>
      <c r="N765" s="80">
        <v>0</v>
      </c>
      <c r="O765" s="95" t="s">
        <v>523</v>
      </c>
      <c r="P765" s="95" t="s">
        <v>969</v>
      </c>
      <c r="Q765" s="96" t="s">
        <v>122</v>
      </c>
      <c r="R765" s="83">
        <v>0.36223200999999999</v>
      </c>
      <c r="S765" s="81" t="s">
        <v>149</v>
      </c>
      <c r="T765" s="82">
        <v>0</v>
      </c>
      <c r="U765" s="216" t="s">
        <v>507</v>
      </c>
      <c r="V765" s="216" t="s">
        <v>73</v>
      </c>
      <c r="W765" s="216" t="s">
        <v>73</v>
      </c>
      <c r="X765" s="216" t="s">
        <v>73</v>
      </c>
      <c r="Y765" s="216" t="s">
        <v>73</v>
      </c>
      <c r="Z765" s="82" t="s">
        <v>73</v>
      </c>
      <c r="AA765" s="94" t="s">
        <v>73</v>
      </c>
      <c r="AB765" s="143" t="s">
        <v>73</v>
      </c>
      <c r="AC765" s="89" t="s">
        <v>73</v>
      </c>
      <c r="AD765" s="96" t="s">
        <v>73</v>
      </c>
      <c r="AE765" s="95" t="s">
        <v>73</v>
      </c>
      <c r="AF765" s="96">
        <v>0</v>
      </c>
      <c r="AG765" s="96">
        <v>0</v>
      </c>
      <c r="AH765" s="158" t="s">
        <v>73</v>
      </c>
      <c r="AI765" s="158" t="s">
        <v>73</v>
      </c>
      <c r="AJ765" s="159">
        <v>46227</v>
      </c>
      <c r="AK765" s="159" t="s">
        <v>73</v>
      </c>
      <c r="AL765" s="159" t="s">
        <v>73</v>
      </c>
      <c r="AM765" s="159" t="s">
        <v>73</v>
      </c>
      <c r="AN765" s="95" t="s">
        <v>73</v>
      </c>
      <c r="AO765" s="95" t="s">
        <v>73</v>
      </c>
      <c r="AP765" s="95" t="s">
        <v>73</v>
      </c>
      <c r="AQ765" s="95" t="s">
        <v>73</v>
      </c>
      <c r="AR765" s="159" t="s">
        <v>73</v>
      </c>
      <c r="AS765" s="159" t="s">
        <v>73</v>
      </c>
      <c r="AT765" s="159">
        <v>46257</v>
      </c>
      <c r="AU765" s="158" t="s">
        <v>73</v>
      </c>
      <c r="AV765" s="158" t="s">
        <v>73</v>
      </c>
      <c r="AW765" s="96" t="s">
        <v>73</v>
      </c>
      <c r="AX765" s="377" t="s">
        <v>73</v>
      </c>
    </row>
    <row r="766" spans="1:50" ht="63">
      <c r="A766" s="365" t="s">
        <v>896</v>
      </c>
      <c r="B766" s="77" t="s">
        <v>972</v>
      </c>
      <c r="C766" s="78" t="s">
        <v>973</v>
      </c>
      <c r="D766" s="79">
        <v>46357</v>
      </c>
      <c r="E766" s="80">
        <v>0</v>
      </c>
      <c r="F766" s="80">
        <v>0</v>
      </c>
      <c r="G766" s="80">
        <v>0</v>
      </c>
      <c r="H766" s="80">
        <v>0</v>
      </c>
      <c r="I766" s="80">
        <v>0</v>
      </c>
      <c r="J766" s="80">
        <v>0</v>
      </c>
      <c r="K766" s="80">
        <v>0</v>
      </c>
      <c r="L766" s="80">
        <v>0</v>
      </c>
      <c r="M766" s="80">
        <v>0</v>
      </c>
      <c r="N766" s="80">
        <v>0</v>
      </c>
      <c r="O766" s="95" t="s">
        <v>523</v>
      </c>
      <c r="P766" s="95" t="s">
        <v>974</v>
      </c>
      <c r="Q766" s="96" t="s">
        <v>122</v>
      </c>
      <c r="R766" s="83">
        <v>5.7078983799999996</v>
      </c>
      <c r="S766" s="81" t="s">
        <v>149</v>
      </c>
      <c r="T766" s="82">
        <v>0</v>
      </c>
      <c r="U766" s="216" t="s">
        <v>356</v>
      </c>
      <c r="V766" s="216" t="s">
        <v>73</v>
      </c>
      <c r="W766" s="216" t="s">
        <v>73</v>
      </c>
      <c r="X766" s="216" t="s">
        <v>73</v>
      </c>
      <c r="Y766" s="216" t="s">
        <v>73</v>
      </c>
      <c r="Z766" s="96" t="s">
        <v>73</v>
      </c>
      <c r="AA766" s="95" t="s">
        <v>73</v>
      </c>
      <c r="AB766" s="175" t="s">
        <v>73</v>
      </c>
      <c r="AC766" s="96" t="s">
        <v>73</v>
      </c>
      <c r="AD766" s="96" t="s">
        <v>73</v>
      </c>
      <c r="AE766" s="95" t="s">
        <v>73</v>
      </c>
      <c r="AF766" s="96">
        <v>0</v>
      </c>
      <c r="AG766" s="96">
        <v>0</v>
      </c>
      <c r="AH766" s="158" t="s">
        <v>73</v>
      </c>
      <c r="AI766" s="158" t="s">
        <v>73</v>
      </c>
      <c r="AJ766" s="159">
        <v>46231</v>
      </c>
      <c r="AK766" s="159" t="s">
        <v>73</v>
      </c>
      <c r="AL766" s="159" t="s">
        <v>73</v>
      </c>
      <c r="AM766" s="159" t="s">
        <v>73</v>
      </c>
      <c r="AN766" s="95" t="s">
        <v>73</v>
      </c>
      <c r="AO766" s="95" t="s">
        <v>73</v>
      </c>
      <c r="AP766" s="95" t="s">
        <v>73</v>
      </c>
      <c r="AQ766" s="95" t="s">
        <v>73</v>
      </c>
      <c r="AR766" s="159" t="s">
        <v>73</v>
      </c>
      <c r="AS766" s="159" t="s">
        <v>73</v>
      </c>
      <c r="AT766" s="159">
        <v>46266</v>
      </c>
      <c r="AU766" s="158" t="s">
        <v>73</v>
      </c>
      <c r="AV766" s="158" t="s">
        <v>73</v>
      </c>
      <c r="AW766" s="96" t="s">
        <v>73</v>
      </c>
      <c r="AX766" s="377" t="s">
        <v>73</v>
      </c>
    </row>
    <row r="767" spans="1:50" ht="78.75">
      <c r="A767" s="365" t="s">
        <v>896</v>
      </c>
      <c r="B767" s="77" t="s">
        <v>975</v>
      </c>
      <c r="C767" s="78" t="s">
        <v>976</v>
      </c>
      <c r="D767" s="79">
        <v>46722</v>
      </c>
      <c r="E767" s="80">
        <v>0</v>
      </c>
      <c r="F767" s="80">
        <v>0</v>
      </c>
      <c r="G767" s="80">
        <v>0</v>
      </c>
      <c r="H767" s="80">
        <v>0</v>
      </c>
      <c r="I767" s="80">
        <v>0</v>
      </c>
      <c r="J767" s="80">
        <v>0</v>
      </c>
      <c r="K767" s="80">
        <v>0</v>
      </c>
      <c r="L767" s="80">
        <v>0</v>
      </c>
      <c r="M767" s="80">
        <v>0</v>
      </c>
      <c r="N767" s="80">
        <v>0</v>
      </c>
      <c r="O767" s="95" t="s">
        <v>523</v>
      </c>
      <c r="P767" s="95" t="s">
        <v>969</v>
      </c>
      <c r="Q767" s="96" t="s">
        <v>122</v>
      </c>
      <c r="R767" s="83">
        <v>0.77382169000000001</v>
      </c>
      <c r="S767" s="81" t="s">
        <v>149</v>
      </c>
      <c r="T767" s="82">
        <v>0</v>
      </c>
      <c r="U767" s="216" t="s">
        <v>507</v>
      </c>
      <c r="V767" s="216" t="s">
        <v>73</v>
      </c>
      <c r="W767" s="216" t="s">
        <v>73</v>
      </c>
      <c r="X767" s="216" t="s">
        <v>73</v>
      </c>
      <c r="Y767" s="216" t="s">
        <v>73</v>
      </c>
      <c r="Z767" s="96" t="s">
        <v>73</v>
      </c>
      <c r="AA767" s="95" t="s">
        <v>73</v>
      </c>
      <c r="AB767" s="175" t="s">
        <v>73</v>
      </c>
      <c r="AC767" s="96" t="s">
        <v>73</v>
      </c>
      <c r="AD767" s="96" t="s">
        <v>73</v>
      </c>
      <c r="AE767" s="95" t="s">
        <v>73</v>
      </c>
      <c r="AF767" s="96">
        <v>0</v>
      </c>
      <c r="AG767" s="96">
        <v>0</v>
      </c>
      <c r="AH767" s="158" t="s">
        <v>73</v>
      </c>
      <c r="AI767" s="158" t="s">
        <v>73</v>
      </c>
      <c r="AJ767" s="159">
        <v>46227</v>
      </c>
      <c r="AK767" s="159" t="s">
        <v>73</v>
      </c>
      <c r="AL767" s="159" t="s">
        <v>73</v>
      </c>
      <c r="AM767" s="159" t="s">
        <v>73</v>
      </c>
      <c r="AN767" s="95" t="s">
        <v>73</v>
      </c>
      <c r="AO767" s="95" t="s">
        <v>73</v>
      </c>
      <c r="AP767" s="95" t="s">
        <v>73</v>
      </c>
      <c r="AQ767" s="95" t="s">
        <v>73</v>
      </c>
      <c r="AR767" s="159" t="s">
        <v>73</v>
      </c>
      <c r="AS767" s="159" t="s">
        <v>73</v>
      </c>
      <c r="AT767" s="159">
        <v>46257</v>
      </c>
      <c r="AU767" s="158" t="s">
        <v>73</v>
      </c>
      <c r="AV767" s="158" t="s">
        <v>73</v>
      </c>
      <c r="AW767" s="96" t="s">
        <v>73</v>
      </c>
      <c r="AX767" s="377" t="s">
        <v>73</v>
      </c>
    </row>
    <row r="768" spans="1:50" ht="26.85" customHeight="1">
      <c r="A768" s="367" t="s">
        <v>896</v>
      </c>
      <c r="B768" s="262" t="s">
        <v>977</v>
      </c>
      <c r="C768" s="263" t="s">
        <v>978</v>
      </c>
      <c r="D768" s="247">
        <v>46357</v>
      </c>
      <c r="E768" s="244">
        <v>0</v>
      </c>
      <c r="F768" s="244">
        <v>0</v>
      </c>
      <c r="G768" s="244">
        <v>0</v>
      </c>
      <c r="H768" s="244">
        <v>0</v>
      </c>
      <c r="I768" s="244">
        <v>0</v>
      </c>
      <c r="J768" s="244">
        <v>0</v>
      </c>
      <c r="K768" s="244">
        <v>0</v>
      </c>
      <c r="L768" s="244">
        <v>0</v>
      </c>
      <c r="M768" s="244">
        <v>0</v>
      </c>
      <c r="N768" s="244">
        <v>0</v>
      </c>
      <c r="O768" s="238" t="s">
        <v>523</v>
      </c>
      <c r="P768" s="238" t="s">
        <v>979</v>
      </c>
      <c r="Q768" s="240" t="s">
        <v>122</v>
      </c>
      <c r="R768" s="241">
        <v>0.94443765000000002</v>
      </c>
      <c r="S768" s="256" t="s">
        <v>149</v>
      </c>
      <c r="T768" s="248">
        <v>0.94</v>
      </c>
      <c r="U768" s="257" t="s">
        <v>356</v>
      </c>
      <c r="V768" s="257" t="s">
        <v>356</v>
      </c>
      <c r="W768" s="251">
        <v>5</v>
      </c>
      <c r="X768" s="251">
        <v>5</v>
      </c>
      <c r="Y768" s="210" t="s">
        <v>526</v>
      </c>
      <c r="Z768" s="89" t="s">
        <v>73</v>
      </c>
      <c r="AA768" s="81" t="s">
        <v>73</v>
      </c>
      <c r="AB768" s="259">
        <v>1</v>
      </c>
      <c r="AC768" s="89" t="s">
        <v>73</v>
      </c>
      <c r="AD768" s="248">
        <v>0.94</v>
      </c>
      <c r="AE768" s="256" t="s">
        <v>526</v>
      </c>
      <c r="AF768" s="240">
        <v>1.1468</v>
      </c>
      <c r="AG768" s="240">
        <v>1.1468</v>
      </c>
      <c r="AH768" s="257" t="s">
        <v>527</v>
      </c>
      <c r="AI768" s="258" t="s">
        <v>139</v>
      </c>
      <c r="AJ768" s="255">
        <v>46021</v>
      </c>
      <c r="AK768" s="255">
        <v>46010</v>
      </c>
      <c r="AL768" s="255">
        <v>46041</v>
      </c>
      <c r="AM768" s="255">
        <v>46065</v>
      </c>
      <c r="AN768" s="240" t="s">
        <v>73</v>
      </c>
      <c r="AO768" s="240" t="s">
        <v>73</v>
      </c>
      <c r="AP768" s="240" t="s">
        <v>73</v>
      </c>
      <c r="AQ768" s="240" t="s">
        <v>73</v>
      </c>
      <c r="AR768" s="239">
        <v>46085</v>
      </c>
      <c r="AS768" s="255">
        <v>46078</v>
      </c>
      <c r="AT768" s="255">
        <v>46080</v>
      </c>
      <c r="AU768" s="255">
        <v>46078</v>
      </c>
      <c r="AV768" s="255">
        <v>46138</v>
      </c>
      <c r="AW768" s="240" t="s">
        <v>73</v>
      </c>
      <c r="AX768" s="380" t="s">
        <v>73</v>
      </c>
    </row>
    <row r="769" spans="1:50">
      <c r="A769" s="367"/>
      <c r="B769" s="262"/>
      <c r="C769" s="263"/>
      <c r="D769" s="247"/>
      <c r="E769" s="244"/>
      <c r="F769" s="244"/>
      <c r="G769" s="244"/>
      <c r="H769" s="244"/>
      <c r="I769" s="244"/>
      <c r="J769" s="244"/>
      <c r="K769" s="244"/>
      <c r="L769" s="244"/>
      <c r="M769" s="244"/>
      <c r="N769" s="244"/>
      <c r="O769" s="238"/>
      <c r="P769" s="238"/>
      <c r="Q769" s="240"/>
      <c r="R769" s="241"/>
      <c r="S769" s="256"/>
      <c r="T769" s="248"/>
      <c r="U769" s="257"/>
      <c r="V769" s="257"/>
      <c r="W769" s="251"/>
      <c r="X769" s="251"/>
      <c r="Y769" s="210" t="s">
        <v>530</v>
      </c>
      <c r="Z769" s="89" t="s">
        <v>73</v>
      </c>
      <c r="AA769" s="210" t="s">
        <v>530</v>
      </c>
      <c r="AB769" s="259"/>
      <c r="AC769" s="89" t="s">
        <v>73</v>
      </c>
      <c r="AD769" s="248"/>
      <c r="AE769" s="256"/>
      <c r="AF769" s="240"/>
      <c r="AG769" s="240"/>
      <c r="AH769" s="257"/>
      <c r="AI769" s="258"/>
      <c r="AJ769" s="255"/>
      <c r="AK769" s="255"/>
      <c r="AL769" s="255"/>
      <c r="AM769" s="255"/>
      <c r="AN769" s="240"/>
      <c r="AO769" s="240"/>
      <c r="AP769" s="240"/>
      <c r="AQ769" s="240"/>
      <c r="AR769" s="239"/>
      <c r="AS769" s="255"/>
      <c r="AT769" s="255"/>
      <c r="AU769" s="255"/>
      <c r="AV769" s="255"/>
      <c r="AW769" s="240"/>
      <c r="AX769" s="380"/>
    </row>
    <row r="770" spans="1:50">
      <c r="A770" s="367"/>
      <c r="B770" s="262"/>
      <c r="C770" s="263"/>
      <c r="D770" s="247"/>
      <c r="E770" s="244"/>
      <c r="F770" s="244"/>
      <c r="G770" s="244"/>
      <c r="H770" s="244"/>
      <c r="I770" s="244"/>
      <c r="J770" s="244"/>
      <c r="K770" s="244"/>
      <c r="L770" s="244"/>
      <c r="M770" s="244"/>
      <c r="N770" s="244"/>
      <c r="O770" s="238"/>
      <c r="P770" s="238"/>
      <c r="Q770" s="240"/>
      <c r="R770" s="241"/>
      <c r="S770" s="256"/>
      <c r="T770" s="248"/>
      <c r="U770" s="257"/>
      <c r="V770" s="257"/>
      <c r="W770" s="251"/>
      <c r="X770" s="251"/>
      <c r="Y770" s="210" t="s">
        <v>528</v>
      </c>
      <c r="Z770" s="89" t="s">
        <v>73</v>
      </c>
      <c r="AA770" s="81" t="s">
        <v>73</v>
      </c>
      <c r="AB770" s="259"/>
      <c r="AC770" s="89" t="s">
        <v>73</v>
      </c>
      <c r="AD770" s="248"/>
      <c r="AE770" s="256"/>
      <c r="AF770" s="240"/>
      <c r="AG770" s="240"/>
      <c r="AH770" s="257"/>
      <c r="AI770" s="258"/>
      <c r="AJ770" s="255"/>
      <c r="AK770" s="255"/>
      <c r="AL770" s="255"/>
      <c r="AM770" s="255"/>
      <c r="AN770" s="240"/>
      <c r="AO770" s="240"/>
      <c r="AP770" s="240"/>
      <c r="AQ770" s="240"/>
      <c r="AR770" s="239"/>
      <c r="AS770" s="255"/>
      <c r="AT770" s="255"/>
      <c r="AU770" s="255"/>
      <c r="AV770" s="255"/>
      <c r="AW770" s="240"/>
      <c r="AX770" s="380"/>
    </row>
    <row r="771" spans="1:50" ht="31.5">
      <c r="A771" s="367"/>
      <c r="B771" s="262"/>
      <c r="C771" s="263"/>
      <c r="D771" s="247"/>
      <c r="E771" s="244"/>
      <c r="F771" s="244"/>
      <c r="G771" s="244"/>
      <c r="H771" s="244"/>
      <c r="I771" s="244"/>
      <c r="J771" s="244"/>
      <c r="K771" s="244"/>
      <c r="L771" s="244"/>
      <c r="M771" s="244"/>
      <c r="N771" s="244"/>
      <c r="O771" s="238"/>
      <c r="P771" s="238"/>
      <c r="Q771" s="240"/>
      <c r="R771" s="241"/>
      <c r="S771" s="256"/>
      <c r="T771" s="248"/>
      <c r="U771" s="257"/>
      <c r="V771" s="257"/>
      <c r="W771" s="251"/>
      <c r="X771" s="251"/>
      <c r="Y771" s="210" t="s">
        <v>375</v>
      </c>
      <c r="Z771" s="89" t="s">
        <v>73</v>
      </c>
      <c r="AA771" s="81" t="s">
        <v>73</v>
      </c>
      <c r="AB771" s="259"/>
      <c r="AC771" s="89" t="s">
        <v>73</v>
      </c>
      <c r="AD771" s="248"/>
      <c r="AE771" s="256"/>
      <c r="AF771" s="240"/>
      <c r="AG771" s="240"/>
      <c r="AH771" s="257"/>
      <c r="AI771" s="258"/>
      <c r="AJ771" s="255"/>
      <c r="AK771" s="255"/>
      <c r="AL771" s="255"/>
      <c r="AM771" s="255"/>
      <c r="AN771" s="240"/>
      <c r="AO771" s="240"/>
      <c r="AP771" s="240"/>
      <c r="AQ771" s="240"/>
      <c r="AR771" s="239"/>
      <c r="AS771" s="255"/>
      <c r="AT771" s="255"/>
      <c r="AU771" s="255"/>
      <c r="AV771" s="255"/>
      <c r="AW771" s="240"/>
      <c r="AX771" s="380"/>
    </row>
    <row r="772" spans="1:50">
      <c r="A772" s="367"/>
      <c r="B772" s="262"/>
      <c r="C772" s="263"/>
      <c r="D772" s="247"/>
      <c r="E772" s="244"/>
      <c r="F772" s="244"/>
      <c r="G772" s="244"/>
      <c r="H772" s="244"/>
      <c r="I772" s="244"/>
      <c r="J772" s="244"/>
      <c r="K772" s="244"/>
      <c r="L772" s="244"/>
      <c r="M772" s="244"/>
      <c r="N772" s="244"/>
      <c r="O772" s="238"/>
      <c r="P772" s="238"/>
      <c r="Q772" s="240"/>
      <c r="R772" s="241"/>
      <c r="S772" s="256"/>
      <c r="T772" s="248"/>
      <c r="U772" s="257"/>
      <c r="V772" s="257"/>
      <c r="W772" s="251"/>
      <c r="X772" s="251"/>
      <c r="Y772" s="210" t="s">
        <v>529</v>
      </c>
      <c r="Z772" s="89" t="s">
        <v>73</v>
      </c>
      <c r="AA772" s="81" t="s">
        <v>73</v>
      </c>
      <c r="AB772" s="259"/>
      <c r="AC772" s="89" t="s">
        <v>73</v>
      </c>
      <c r="AD772" s="248"/>
      <c r="AE772" s="256"/>
      <c r="AF772" s="240"/>
      <c r="AG772" s="240"/>
      <c r="AH772" s="257"/>
      <c r="AI772" s="258"/>
      <c r="AJ772" s="255"/>
      <c r="AK772" s="255"/>
      <c r="AL772" s="255"/>
      <c r="AM772" s="255"/>
      <c r="AN772" s="240"/>
      <c r="AO772" s="240"/>
      <c r="AP772" s="240"/>
      <c r="AQ772" s="240"/>
      <c r="AR772" s="239"/>
      <c r="AS772" s="255"/>
      <c r="AT772" s="255"/>
      <c r="AU772" s="255"/>
      <c r="AV772" s="255"/>
      <c r="AW772" s="240"/>
      <c r="AX772" s="380"/>
    </row>
    <row r="773" spans="1:50" ht="63">
      <c r="A773" s="365" t="s">
        <v>896</v>
      </c>
      <c r="B773" s="77" t="s">
        <v>980</v>
      </c>
      <c r="C773" s="78" t="s">
        <v>981</v>
      </c>
      <c r="D773" s="79">
        <v>46357</v>
      </c>
      <c r="E773" s="80">
        <v>0</v>
      </c>
      <c r="F773" s="80">
        <v>0</v>
      </c>
      <c r="G773" s="80">
        <v>0</v>
      </c>
      <c r="H773" s="80">
        <v>0</v>
      </c>
      <c r="I773" s="80">
        <v>0</v>
      </c>
      <c r="J773" s="80">
        <v>0</v>
      </c>
      <c r="K773" s="80">
        <v>0</v>
      </c>
      <c r="L773" s="80">
        <v>0</v>
      </c>
      <c r="M773" s="80">
        <v>0</v>
      </c>
      <c r="N773" s="80">
        <v>0</v>
      </c>
      <c r="O773" s="95" t="s">
        <v>523</v>
      </c>
      <c r="P773" s="95" t="s">
        <v>982</v>
      </c>
      <c r="Q773" s="96" t="s">
        <v>122</v>
      </c>
      <c r="R773" s="83">
        <v>1.4195563</v>
      </c>
      <c r="S773" s="154" t="s">
        <v>149</v>
      </c>
      <c r="T773" s="82">
        <v>0</v>
      </c>
      <c r="U773" s="216" t="s">
        <v>356</v>
      </c>
      <c r="V773" s="94" t="s">
        <v>73</v>
      </c>
      <c r="W773" s="90" t="s">
        <v>73</v>
      </c>
      <c r="X773" s="90" t="s">
        <v>73</v>
      </c>
      <c r="Y773" s="94" t="s">
        <v>73</v>
      </c>
      <c r="Z773" s="89" t="s">
        <v>73</v>
      </c>
      <c r="AA773" s="89" t="s">
        <v>73</v>
      </c>
      <c r="AB773" s="90" t="s">
        <v>73</v>
      </c>
      <c r="AC773" s="89" t="s">
        <v>73</v>
      </c>
      <c r="AD773" s="89" t="s">
        <v>73</v>
      </c>
      <c r="AE773" s="94" t="s">
        <v>73</v>
      </c>
      <c r="AF773" s="82">
        <v>0</v>
      </c>
      <c r="AG773" s="153">
        <v>0</v>
      </c>
      <c r="AH773" s="90" t="s">
        <v>73</v>
      </c>
      <c r="AI773" s="97" t="s">
        <v>73</v>
      </c>
      <c r="AJ773" s="92">
        <v>46259</v>
      </c>
      <c r="AK773" s="92" t="s">
        <v>73</v>
      </c>
      <c r="AL773" s="92" t="s">
        <v>73</v>
      </c>
      <c r="AM773" s="92" t="s">
        <v>73</v>
      </c>
      <c r="AN773" s="89" t="s">
        <v>73</v>
      </c>
      <c r="AO773" s="89" t="s">
        <v>73</v>
      </c>
      <c r="AP773" s="89" t="s">
        <v>73</v>
      </c>
      <c r="AQ773" s="89" t="s">
        <v>73</v>
      </c>
      <c r="AR773" s="92" t="s">
        <v>73</v>
      </c>
      <c r="AS773" s="92" t="s">
        <v>73</v>
      </c>
      <c r="AT773" s="92">
        <v>46289</v>
      </c>
      <c r="AU773" s="207" t="s">
        <v>73</v>
      </c>
      <c r="AV773" s="92" t="s">
        <v>73</v>
      </c>
      <c r="AW773" s="208" t="s">
        <v>73</v>
      </c>
      <c r="AX773" s="101" t="s">
        <v>73</v>
      </c>
    </row>
    <row r="774" spans="1:50" ht="15" customHeight="1">
      <c r="A774" s="367" t="s">
        <v>896</v>
      </c>
      <c r="B774" s="262" t="s">
        <v>983</v>
      </c>
      <c r="C774" s="263" t="s">
        <v>984</v>
      </c>
      <c r="D774" s="247">
        <v>46357</v>
      </c>
      <c r="E774" s="244">
        <v>0</v>
      </c>
      <c r="F774" s="244">
        <v>0</v>
      </c>
      <c r="G774" s="244">
        <v>0</v>
      </c>
      <c r="H774" s="244">
        <v>0</v>
      </c>
      <c r="I774" s="244">
        <v>0</v>
      </c>
      <c r="J774" s="244">
        <v>0</v>
      </c>
      <c r="K774" s="244">
        <v>0</v>
      </c>
      <c r="L774" s="244">
        <v>0</v>
      </c>
      <c r="M774" s="244">
        <v>0</v>
      </c>
      <c r="N774" s="244">
        <v>0</v>
      </c>
      <c r="O774" s="238" t="s">
        <v>523</v>
      </c>
      <c r="P774" s="238" t="s">
        <v>927</v>
      </c>
      <c r="Q774" s="240" t="s">
        <v>122</v>
      </c>
      <c r="R774" s="241">
        <v>0.12361991</v>
      </c>
      <c r="S774" s="256" t="s">
        <v>149</v>
      </c>
      <c r="T774" s="248">
        <v>0.12361900000000001</v>
      </c>
      <c r="U774" s="238" t="s">
        <v>356</v>
      </c>
      <c r="V774" s="238" t="s">
        <v>356</v>
      </c>
      <c r="W774" s="251">
        <v>5</v>
      </c>
      <c r="X774" s="251">
        <v>5</v>
      </c>
      <c r="Y774" s="93" t="s">
        <v>529</v>
      </c>
      <c r="Z774" s="89" t="s">
        <v>73</v>
      </c>
      <c r="AA774" s="89" t="s">
        <v>73</v>
      </c>
      <c r="AB774" s="270">
        <v>1</v>
      </c>
      <c r="AC774" s="89" t="s">
        <v>73</v>
      </c>
      <c r="AD774" s="264">
        <v>0.12361900000000001</v>
      </c>
      <c r="AE774" s="269" t="s">
        <v>529</v>
      </c>
      <c r="AF774" s="283">
        <v>0.15081517999999999</v>
      </c>
      <c r="AG774" s="248">
        <v>0.15081517999999999</v>
      </c>
      <c r="AH774" s="270" t="s">
        <v>928</v>
      </c>
      <c r="AI774" s="268" t="s">
        <v>139</v>
      </c>
      <c r="AJ774" s="273">
        <v>46021</v>
      </c>
      <c r="AK774" s="273">
        <v>46008</v>
      </c>
      <c r="AL774" s="239">
        <v>46048</v>
      </c>
      <c r="AM774" s="239">
        <v>46069</v>
      </c>
      <c r="AN774" s="240" t="s">
        <v>73</v>
      </c>
      <c r="AO774" s="240" t="s">
        <v>73</v>
      </c>
      <c r="AP774" s="240" t="s">
        <v>73</v>
      </c>
      <c r="AQ774" s="240" t="s">
        <v>73</v>
      </c>
      <c r="AR774" s="239">
        <v>46089</v>
      </c>
      <c r="AS774" s="239">
        <v>46091</v>
      </c>
      <c r="AT774" s="239">
        <v>46080</v>
      </c>
      <c r="AU774" s="239">
        <v>46091</v>
      </c>
      <c r="AV774" s="239">
        <v>46151</v>
      </c>
      <c r="AW774" s="240" t="s">
        <v>73</v>
      </c>
      <c r="AX774" s="380" t="s">
        <v>73</v>
      </c>
    </row>
    <row r="775" spans="1:50">
      <c r="A775" s="367"/>
      <c r="B775" s="262"/>
      <c r="C775" s="263"/>
      <c r="D775" s="247"/>
      <c r="E775" s="244"/>
      <c r="F775" s="244"/>
      <c r="G775" s="244"/>
      <c r="H775" s="244"/>
      <c r="I775" s="244"/>
      <c r="J775" s="244"/>
      <c r="K775" s="244"/>
      <c r="L775" s="244"/>
      <c r="M775" s="244"/>
      <c r="N775" s="244"/>
      <c r="O775" s="238"/>
      <c r="P775" s="238"/>
      <c r="Q775" s="240"/>
      <c r="R775" s="241"/>
      <c r="S775" s="256"/>
      <c r="T775" s="248"/>
      <c r="U775" s="238"/>
      <c r="V775" s="238"/>
      <c r="W775" s="251"/>
      <c r="X775" s="251"/>
      <c r="Y775" s="93" t="s">
        <v>528</v>
      </c>
      <c r="Z775" s="89" t="s">
        <v>73</v>
      </c>
      <c r="AA775" s="89" t="s">
        <v>73</v>
      </c>
      <c r="AB775" s="270"/>
      <c r="AC775" s="89" t="s">
        <v>73</v>
      </c>
      <c r="AD775" s="264"/>
      <c r="AE775" s="269"/>
      <c r="AF775" s="283"/>
      <c r="AG775" s="248"/>
      <c r="AH775" s="270"/>
      <c r="AI775" s="268"/>
      <c r="AJ775" s="273"/>
      <c r="AK775" s="273"/>
      <c r="AL775" s="239"/>
      <c r="AM775" s="239"/>
      <c r="AN775" s="240"/>
      <c r="AO775" s="240"/>
      <c r="AP775" s="240"/>
      <c r="AQ775" s="240"/>
      <c r="AR775" s="239"/>
      <c r="AS775" s="239"/>
      <c r="AT775" s="239"/>
      <c r="AU775" s="239"/>
      <c r="AV775" s="239"/>
      <c r="AW775" s="240"/>
      <c r="AX775" s="380"/>
    </row>
    <row r="776" spans="1:50" ht="31.5">
      <c r="A776" s="367"/>
      <c r="B776" s="262"/>
      <c r="C776" s="263"/>
      <c r="D776" s="247"/>
      <c r="E776" s="244"/>
      <c r="F776" s="244"/>
      <c r="G776" s="244"/>
      <c r="H776" s="244"/>
      <c r="I776" s="244"/>
      <c r="J776" s="244"/>
      <c r="K776" s="244"/>
      <c r="L776" s="244"/>
      <c r="M776" s="244"/>
      <c r="N776" s="244"/>
      <c r="O776" s="238"/>
      <c r="P776" s="238"/>
      <c r="Q776" s="240"/>
      <c r="R776" s="241"/>
      <c r="S776" s="256"/>
      <c r="T776" s="248"/>
      <c r="U776" s="238"/>
      <c r="V776" s="238"/>
      <c r="W776" s="251"/>
      <c r="X776" s="251"/>
      <c r="Y776" s="93" t="s">
        <v>526</v>
      </c>
      <c r="Z776" s="89" t="s">
        <v>73</v>
      </c>
      <c r="AA776" s="89" t="s">
        <v>73</v>
      </c>
      <c r="AB776" s="270"/>
      <c r="AC776" s="89" t="s">
        <v>73</v>
      </c>
      <c r="AD776" s="264"/>
      <c r="AE776" s="269"/>
      <c r="AF776" s="283"/>
      <c r="AG776" s="248"/>
      <c r="AH776" s="270"/>
      <c r="AI776" s="268"/>
      <c r="AJ776" s="273"/>
      <c r="AK776" s="273"/>
      <c r="AL776" s="239"/>
      <c r="AM776" s="239"/>
      <c r="AN776" s="240"/>
      <c r="AO776" s="240"/>
      <c r="AP776" s="240"/>
      <c r="AQ776" s="240"/>
      <c r="AR776" s="239"/>
      <c r="AS776" s="239"/>
      <c r="AT776" s="239"/>
      <c r="AU776" s="239"/>
      <c r="AV776" s="239"/>
      <c r="AW776" s="240"/>
      <c r="AX776" s="380"/>
    </row>
    <row r="777" spans="1:50">
      <c r="A777" s="367"/>
      <c r="B777" s="262"/>
      <c r="C777" s="263"/>
      <c r="D777" s="247"/>
      <c r="E777" s="244"/>
      <c r="F777" s="244"/>
      <c r="G777" s="244"/>
      <c r="H777" s="244"/>
      <c r="I777" s="244"/>
      <c r="J777" s="244"/>
      <c r="K777" s="244"/>
      <c r="L777" s="244"/>
      <c r="M777" s="244"/>
      <c r="N777" s="244"/>
      <c r="O777" s="238"/>
      <c r="P777" s="238"/>
      <c r="Q777" s="240"/>
      <c r="R777" s="241"/>
      <c r="S777" s="256"/>
      <c r="T777" s="248"/>
      <c r="U777" s="238"/>
      <c r="V777" s="238"/>
      <c r="W777" s="251"/>
      <c r="X777" s="251"/>
      <c r="Y777" s="93" t="s">
        <v>530</v>
      </c>
      <c r="Z777" s="89" t="s">
        <v>73</v>
      </c>
      <c r="AA777" s="89" t="s">
        <v>73</v>
      </c>
      <c r="AB777" s="270"/>
      <c r="AC777" s="89" t="s">
        <v>73</v>
      </c>
      <c r="AD777" s="264"/>
      <c r="AE777" s="269"/>
      <c r="AF777" s="283"/>
      <c r="AG777" s="248"/>
      <c r="AH777" s="270"/>
      <c r="AI777" s="268"/>
      <c r="AJ777" s="273"/>
      <c r="AK777" s="273"/>
      <c r="AL777" s="239"/>
      <c r="AM777" s="239"/>
      <c r="AN777" s="240"/>
      <c r="AO777" s="240"/>
      <c r="AP777" s="240"/>
      <c r="AQ777" s="240"/>
      <c r="AR777" s="239"/>
      <c r="AS777" s="239"/>
      <c r="AT777" s="239"/>
      <c r="AU777" s="239"/>
      <c r="AV777" s="239"/>
      <c r="AW777" s="240"/>
      <c r="AX777" s="380"/>
    </row>
    <row r="778" spans="1:50">
      <c r="A778" s="367"/>
      <c r="B778" s="262"/>
      <c r="C778" s="263"/>
      <c r="D778" s="247"/>
      <c r="E778" s="244"/>
      <c r="F778" s="244"/>
      <c r="G778" s="244"/>
      <c r="H778" s="244"/>
      <c r="I778" s="244"/>
      <c r="J778" s="244"/>
      <c r="K778" s="244"/>
      <c r="L778" s="244"/>
      <c r="M778" s="244"/>
      <c r="N778" s="244"/>
      <c r="O778" s="238"/>
      <c r="P778" s="238"/>
      <c r="Q778" s="240"/>
      <c r="R778" s="241"/>
      <c r="S778" s="256"/>
      <c r="T778" s="248"/>
      <c r="U778" s="238"/>
      <c r="V778" s="238"/>
      <c r="W778" s="251"/>
      <c r="X778" s="251"/>
      <c r="Y778" s="93" t="s">
        <v>202</v>
      </c>
      <c r="Z778" s="89" t="s">
        <v>73</v>
      </c>
      <c r="AA778" s="93" t="s">
        <v>202</v>
      </c>
      <c r="AB778" s="270"/>
      <c r="AC778" s="89" t="s">
        <v>73</v>
      </c>
      <c r="AD778" s="264"/>
      <c r="AE778" s="269"/>
      <c r="AF778" s="283"/>
      <c r="AG778" s="248"/>
      <c r="AH778" s="270"/>
      <c r="AI778" s="268"/>
      <c r="AJ778" s="273"/>
      <c r="AK778" s="273"/>
      <c r="AL778" s="239"/>
      <c r="AM778" s="239"/>
      <c r="AN778" s="240"/>
      <c r="AO778" s="240"/>
      <c r="AP778" s="240"/>
      <c r="AQ778" s="240"/>
      <c r="AR778" s="239"/>
      <c r="AS778" s="239"/>
      <c r="AT778" s="239"/>
      <c r="AU778" s="239"/>
      <c r="AV778" s="239"/>
      <c r="AW778" s="240"/>
      <c r="AX778" s="380"/>
    </row>
    <row r="779" spans="1:50" ht="25.35" customHeight="1">
      <c r="A779" s="367" t="s">
        <v>896</v>
      </c>
      <c r="B779" s="263" t="s">
        <v>985</v>
      </c>
      <c r="C779" s="263" t="s">
        <v>986</v>
      </c>
      <c r="D779" s="247">
        <v>46357</v>
      </c>
      <c r="E779" s="244">
        <v>0</v>
      </c>
      <c r="F779" s="244">
        <v>0</v>
      </c>
      <c r="G779" s="244">
        <v>0</v>
      </c>
      <c r="H779" s="244">
        <v>0</v>
      </c>
      <c r="I779" s="244">
        <v>0</v>
      </c>
      <c r="J779" s="244">
        <v>0</v>
      </c>
      <c r="K779" s="244">
        <v>0</v>
      </c>
      <c r="L779" s="244">
        <v>0</v>
      </c>
      <c r="M779" s="244">
        <v>0</v>
      </c>
      <c r="N779" s="244">
        <v>0</v>
      </c>
      <c r="O779" s="238" t="s">
        <v>523</v>
      </c>
      <c r="P779" s="238" t="s">
        <v>987</v>
      </c>
      <c r="Q779" s="240" t="s">
        <v>135</v>
      </c>
      <c r="R779" s="241">
        <v>0.22202622999999999</v>
      </c>
      <c r="S779" s="256" t="s">
        <v>149</v>
      </c>
      <c r="T779" s="281">
        <v>0.20833333000000001</v>
      </c>
      <c r="U779" s="287" t="s">
        <v>393</v>
      </c>
      <c r="V779" s="287" t="s">
        <v>393</v>
      </c>
      <c r="W779" s="286">
        <v>3</v>
      </c>
      <c r="X779" s="286">
        <v>3</v>
      </c>
      <c r="Y779" s="145" t="s">
        <v>988</v>
      </c>
      <c r="Z779" s="82" t="s">
        <v>73</v>
      </c>
      <c r="AA779" s="82" t="s">
        <v>73</v>
      </c>
      <c r="AB779" s="274">
        <v>0</v>
      </c>
      <c r="AC779" s="82" t="s">
        <v>73</v>
      </c>
      <c r="AD779" s="248">
        <v>0.218746</v>
      </c>
      <c r="AE779" s="248" t="s">
        <v>988</v>
      </c>
      <c r="AF779" s="248">
        <v>0.26687011999999999</v>
      </c>
      <c r="AG779" s="248">
        <v>0.26687011999999999</v>
      </c>
      <c r="AH779" s="274" t="s">
        <v>989</v>
      </c>
      <c r="AI779" s="258" t="s">
        <v>139</v>
      </c>
      <c r="AJ779" s="266">
        <v>46003</v>
      </c>
      <c r="AK779" s="266">
        <v>46003</v>
      </c>
      <c r="AL779" s="266">
        <v>46020</v>
      </c>
      <c r="AM779" s="266">
        <v>46065</v>
      </c>
      <c r="AN779" s="248" t="s">
        <v>73</v>
      </c>
      <c r="AO779" s="248" t="s">
        <v>73</v>
      </c>
      <c r="AP779" s="248" t="s">
        <v>73</v>
      </c>
      <c r="AQ779" s="248" t="s">
        <v>73</v>
      </c>
      <c r="AR779" s="266">
        <v>46085</v>
      </c>
      <c r="AS779" s="266">
        <v>46085</v>
      </c>
      <c r="AT779" s="266">
        <v>46083</v>
      </c>
      <c r="AU779" s="266">
        <v>46085</v>
      </c>
      <c r="AV779" s="266">
        <f>AU779+30</f>
        <v>46115</v>
      </c>
      <c r="AW779" s="248" t="s">
        <v>73</v>
      </c>
      <c r="AX779" s="276" t="s">
        <v>73</v>
      </c>
    </row>
    <row r="780" spans="1:50" ht="21.75" customHeight="1">
      <c r="A780" s="367"/>
      <c r="B780" s="263"/>
      <c r="C780" s="263"/>
      <c r="D780" s="247"/>
      <c r="E780" s="244"/>
      <c r="F780" s="244"/>
      <c r="G780" s="244"/>
      <c r="H780" s="244"/>
      <c r="I780" s="244"/>
      <c r="J780" s="244"/>
      <c r="K780" s="244"/>
      <c r="L780" s="244"/>
      <c r="M780" s="244"/>
      <c r="N780" s="244"/>
      <c r="O780" s="238"/>
      <c r="P780" s="238"/>
      <c r="Q780" s="240"/>
      <c r="R780" s="241"/>
      <c r="S780" s="256"/>
      <c r="T780" s="281"/>
      <c r="U780" s="287"/>
      <c r="V780" s="287"/>
      <c r="W780" s="286"/>
      <c r="X780" s="286"/>
      <c r="Y780" s="145" t="s">
        <v>990</v>
      </c>
      <c r="Z780" s="82" t="s">
        <v>73</v>
      </c>
      <c r="AA780" s="82" t="s">
        <v>73</v>
      </c>
      <c r="AB780" s="274"/>
      <c r="AC780" s="82" t="s">
        <v>73</v>
      </c>
      <c r="AD780" s="248"/>
      <c r="AE780" s="248"/>
      <c r="AF780" s="248"/>
      <c r="AG780" s="248"/>
      <c r="AH780" s="274"/>
      <c r="AI780" s="258"/>
      <c r="AJ780" s="266"/>
      <c r="AK780" s="266"/>
      <c r="AL780" s="266"/>
      <c r="AM780" s="266"/>
      <c r="AN780" s="248"/>
      <c r="AO780" s="248"/>
      <c r="AP780" s="248"/>
      <c r="AQ780" s="248"/>
      <c r="AR780" s="266"/>
      <c r="AS780" s="266"/>
      <c r="AT780" s="266"/>
      <c r="AU780" s="266"/>
      <c r="AV780" s="266"/>
      <c r="AW780" s="248"/>
      <c r="AX780" s="276"/>
    </row>
    <row r="781" spans="1:50" ht="30.95" customHeight="1">
      <c r="A781" s="367"/>
      <c r="B781" s="263"/>
      <c r="C781" s="263"/>
      <c r="D781" s="247"/>
      <c r="E781" s="244"/>
      <c r="F781" s="244"/>
      <c r="G781" s="244"/>
      <c r="H781" s="244"/>
      <c r="I781" s="244"/>
      <c r="J781" s="244"/>
      <c r="K781" s="244"/>
      <c r="L781" s="244"/>
      <c r="M781" s="244"/>
      <c r="N781" s="244"/>
      <c r="O781" s="238"/>
      <c r="P781" s="238"/>
      <c r="Q781" s="240"/>
      <c r="R781" s="241"/>
      <c r="S781" s="256"/>
      <c r="T781" s="281"/>
      <c r="U781" s="287"/>
      <c r="V781" s="287"/>
      <c r="W781" s="286"/>
      <c r="X781" s="286"/>
      <c r="Y781" s="145" t="s">
        <v>991</v>
      </c>
      <c r="Z781" s="82" t="s">
        <v>73</v>
      </c>
      <c r="AA781" s="82" t="s">
        <v>73</v>
      </c>
      <c r="AB781" s="274"/>
      <c r="AC781" s="82" t="s">
        <v>73</v>
      </c>
      <c r="AD781" s="248"/>
      <c r="AE781" s="248"/>
      <c r="AF781" s="248"/>
      <c r="AG781" s="248"/>
      <c r="AH781" s="274"/>
      <c r="AI781" s="258"/>
      <c r="AJ781" s="266"/>
      <c r="AK781" s="266"/>
      <c r="AL781" s="266"/>
      <c r="AM781" s="266"/>
      <c r="AN781" s="248"/>
      <c r="AO781" s="248"/>
      <c r="AP781" s="248"/>
      <c r="AQ781" s="248"/>
      <c r="AR781" s="266"/>
      <c r="AS781" s="266"/>
      <c r="AT781" s="266"/>
      <c r="AU781" s="266"/>
      <c r="AV781" s="266"/>
      <c r="AW781" s="248"/>
      <c r="AX781" s="276"/>
    </row>
    <row r="782" spans="1:50" ht="15" customHeight="1">
      <c r="A782" s="367" t="s">
        <v>896</v>
      </c>
      <c r="B782" s="262" t="s">
        <v>992</v>
      </c>
      <c r="C782" s="263" t="s">
        <v>993</v>
      </c>
      <c r="D782" s="247">
        <v>46357</v>
      </c>
      <c r="E782" s="244">
        <v>0</v>
      </c>
      <c r="F782" s="244">
        <v>0</v>
      </c>
      <c r="G782" s="244">
        <v>0</v>
      </c>
      <c r="H782" s="244">
        <v>0</v>
      </c>
      <c r="I782" s="244">
        <v>0</v>
      </c>
      <c r="J782" s="244">
        <v>0</v>
      </c>
      <c r="K782" s="244">
        <v>0</v>
      </c>
      <c r="L782" s="244">
        <v>0</v>
      </c>
      <c r="M782" s="244">
        <v>0</v>
      </c>
      <c r="N782" s="244">
        <v>0</v>
      </c>
      <c r="O782" s="238" t="s">
        <v>523</v>
      </c>
      <c r="P782" s="238" t="s">
        <v>994</v>
      </c>
      <c r="Q782" s="240" t="s">
        <v>122</v>
      </c>
      <c r="R782" s="241">
        <v>0.15806487999999999</v>
      </c>
      <c r="S782" s="256" t="s">
        <v>149</v>
      </c>
      <c r="T782" s="248">
        <v>0.15806400000000001</v>
      </c>
      <c r="U782" s="238" t="s">
        <v>356</v>
      </c>
      <c r="V782" s="238" t="s">
        <v>356</v>
      </c>
      <c r="W782" s="251">
        <v>5</v>
      </c>
      <c r="X782" s="251">
        <v>5</v>
      </c>
      <c r="Y782" s="93" t="s">
        <v>529</v>
      </c>
      <c r="Z782" s="89" t="s">
        <v>73</v>
      </c>
      <c r="AA782" s="89" t="s">
        <v>73</v>
      </c>
      <c r="AB782" s="251">
        <v>1</v>
      </c>
      <c r="AC782" s="96" t="s">
        <v>73</v>
      </c>
      <c r="AD782" s="240">
        <v>0.15806400000000001</v>
      </c>
      <c r="AE782" s="238" t="s">
        <v>529</v>
      </c>
      <c r="AF782" s="240">
        <v>0.19283808</v>
      </c>
      <c r="AG782" s="240">
        <v>0.19283808</v>
      </c>
      <c r="AH782" s="251" t="s">
        <v>928</v>
      </c>
      <c r="AI782" s="260" t="s">
        <v>139</v>
      </c>
      <c r="AJ782" s="239">
        <v>46021</v>
      </c>
      <c r="AK782" s="239">
        <v>46008</v>
      </c>
      <c r="AL782" s="239">
        <v>46048</v>
      </c>
      <c r="AM782" s="239">
        <v>46069</v>
      </c>
      <c r="AN782" s="240" t="s">
        <v>73</v>
      </c>
      <c r="AO782" s="240" t="s">
        <v>73</v>
      </c>
      <c r="AP782" s="240" t="s">
        <v>73</v>
      </c>
      <c r="AQ782" s="240" t="s">
        <v>73</v>
      </c>
      <c r="AR782" s="239">
        <v>46089</v>
      </c>
      <c r="AS782" s="239">
        <v>46091</v>
      </c>
      <c r="AT782" s="239">
        <v>46080</v>
      </c>
      <c r="AU782" s="239">
        <v>46091</v>
      </c>
      <c r="AV782" s="239">
        <v>46151</v>
      </c>
      <c r="AW782" s="240" t="s">
        <v>73</v>
      </c>
      <c r="AX782" s="380" t="s">
        <v>73</v>
      </c>
    </row>
    <row r="783" spans="1:50">
      <c r="A783" s="367"/>
      <c r="B783" s="262"/>
      <c r="C783" s="263"/>
      <c r="D783" s="247"/>
      <c r="E783" s="244"/>
      <c r="F783" s="244"/>
      <c r="G783" s="244"/>
      <c r="H783" s="244"/>
      <c r="I783" s="244"/>
      <c r="J783" s="244"/>
      <c r="K783" s="244"/>
      <c r="L783" s="244"/>
      <c r="M783" s="244"/>
      <c r="N783" s="244"/>
      <c r="O783" s="238"/>
      <c r="P783" s="238"/>
      <c r="Q783" s="240"/>
      <c r="R783" s="241"/>
      <c r="S783" s="256"/>
      <c r="T783" s="248"/>
      <c r="U783" s="238"/>
      <c r="V783" s="238"/>
      <c r="W783" s="251"/>
      <c r="X783" s="251"/>
      <c r="Y783" s="93" t="s">
        <v>528</v>
      </c>
      <c r="Z783" s="89" t="s">
        <v>73</v>
      </c>
      <c r="AA783" s="89" t="s">
        <v>73</v>
      </c>
      <c r="AB783" s="251"/>
      <c r="AC783" s="96" t="s">
        <v>73</v>
      </c>
      <c r="AD783" s="240"/>
      <c r="AE783" s="238"/>
      <c r="AF783" s="240"/>
      <c r="AG783" s="240"/>
      <c r="AH783" s="251"/>
      <c r="AI783" s="260"/>
      <c r="AJ783" s="239"/>
      <c r="AK783" s="239"/>
      <c r="AL783" s="239"/>
      <c r="AM783" s="239"/>
      <c r="AN783" s="240"/>
      <c r="AO783" s="240"/>
      <c r="AP783" s="240"/>
      <c r="AQ783" s="240"/>
      <c r="AR783" s="239"/>
      <c r="AS783" s="239"/>
      <c r="AT783" s="239"/>
      <c r="AU783" s="239"/>
      <c r="AV783" s="239"/>
      <c r="AW783" s="240"/>
      <c r="AX783" s="380"/>
    </row>
    <row r="784" spans="1:50" ht="31.5">
      <c r="A784" s="367"/>
      <c r="B784" s="262"/>
      <c r="C784" s="263"/>
      <c r="D784" s="247"/>
      <c r="E784" s="244"/>
      <c r="F784" s="244"/>
      <c r="G784" s="244"/>
      <c r="H784" s="244"/>
      <c r="I784" s="244"/>
      <c r="J784" s="244"/>
      <c r="K784" s="244"/>
      <c r="L784" s="244"/>
      <c r="M784" s="244"/>
      <c r="N784" s="244"/>
      <c r="O784" s="238"/>
      <c r="P784" s="238"/>
      <c r="Q784" s="240"/>
      <c r="R784" s="241"/>
      <c r="S784" s="256"/>
      <c r="T784" s="248"/>
      <c r="U784" s="238"/>
      <c r="V784" s="238"/>
      <c r="W784" s="251"/>
      <c r="X784" s="251"/>
      <c r="Y784" s="93" t="s">
        <v>526</v>
      </c>
      <c r="Z784" s="89" t="s">
        <v>73</v>
      </c>
      <c r="AA784" s="89" t="s">
        <v>73</v>
      </c>
      <c r="AB784" s="251"/>
      <c r="AC784" s="96" t="s">
        <v>73</v>
      </c>
      <c r="AD784" s="240"/>
      <c r="AE784" s="238"/>
      <c r="AF784" s="240"/>
      <c r="AG784" s="240"/>
      <c r="AH784" s="251"/>
      <c r="AI784" s="260"/>
      <c r="AJ784" s="239"/>
      <c r="AK784" s="239"/>
      <c r="AL784" s="239"/>
      <c r="AM784" s="239"/>
      <c r="AN784" s="240"/>
      <c r="AO784" s="240"/>
      <c r="AP784" s="240"/>
      <c r="AQ784" s="240"/>
      <c r="AR784" s="239"/>
      <c r="AS784" s="239"/>
      <c r="AT784" s="239"/>
      <c r="AU784" s="239"/>
      <c r="AV784" s="239"/>
      <c r="AW784" s="240"/>
      <c r="AX784" s="380"/>
    </row>
    <row r="785" spans="1:50">
      <c r="A785" s="367"/>
      <c r="B785" s="262"/>
      <c r="C785" s="263"/>
      <c r="D785" s="247"/>
      <c r="E785" s="244"/>
      <c r="F785" s="244"/>
      <c r="G785" s="244"/>
      <c r="H785" s="244"/>
      <c r="I785" s="244"/>
      <c r="J785" s="244"/>
      <c r="K785" s="244"/>
      <c r="L785" s="244"/>
      <c r="M785" s="244"/>
      <c r="N785" s="244"/>
      <c r="O785" s="238"/>
      <c r="P785" s="238"/>
      <c r="Q785" s="240"/>
      <c r="R785" s="241"/>
      <c r="S785" s="256"/>
      <c r="T785" s="248"/>
      <c r="U785" s="238"/>
      <c r="V785" s="238"/>
      <c r="W785" s="251"/>
      <c r="X785" s="251"/>
      <c r="Y785" s="93" t="s">
        <v>530</v>
      </c>
      <c r="Z785" s="89" t="s">
        <v>73</v>
      </c>
      <c r="AA785" s="89" t="s">
        <v>73</v>
      </c>
      <c r="AB785" s="251"/>
      <c r="AC785" s="96" t="s">
        <v>73</v>
      </c>
      <c r="AD785" s="240"/>
      <c r="AE785" s="238"/>
      <c r="AF785" s="240"/>
      <c r="AG785" s="240"/>
      <c r="AH785" s="251"/>
      <c r="AI785" s="260"/>
      <c r="AJ785" s="239"/>
      <c r="AK785" s="239"/>
      <c r="AL785" s="239"/>
      <c r="AM785" s="239"/>
      <c r="AN785" s="240"/>
      <c r="AO785" s="240"/>
      <c r="AP785" s="240"/>
      <c r="AQ785" s="240"/>
      <c r="AR785" s="239"/>
      <c r="AS785" s="239"/>
      <c r="AT785" s="239"/>
      <c r="AU785" s="239"/>
      <c r="AV785" s="239"/>
      <c r="AW785" s="240"/>
      <c r="AX785" s="380"/>
    </row>
    <row r="786" spans="1:50">
      <c r="A786" s="367"/>
      <c r="B786" s="262"/>
      <c r="C786" s="263"/>
      <c r="D786" s="247"/>
      <c r="E786" s="244"/>
      <c r="F786" s="244"/>
      <c r="G786" s="244"/>
      <c r="H786" s="244"/>
      <c r="I786" s="244"/>
      <c r="J786" s="244"/>
      <c r="K786" s="244"/>
      <c r="L786" s="244"/>
      <c r="M786" s="244"/>
      <c r="N786" s="244"/>
      <c r="O786" s="238"/>
      <c r="P786" s="238"/>
      <c r="Q786" s="240"/>
      <c r="R786" s="241"/>
      <c r="S786" s="256"/>
      <c r="T786" s="248"/>
      <c r="U786" s="238"/>
      <c r="V786" s="238"/>
      <c r="W786" s="251"/>
      <c r="X786" s="251"/>
      <c r="Y786" s="93" t="s">
        <v>202</v>
      </c>
      <c r="Z786" s="89" t="s">
        <v>73</v>
      </c>
      <c r="AA786" s="93" t="s">
        <v>202</v>
      </c>
      <c r="AB786" s="251"/>
      <c r="AC786" s="96" t="s">
        <v>73</v>
      </c>
      <c r="AD786" s="240"/>
      <c r="AE786" s="238"/>
      <c r="AF786" s="240"/>
      <c r="AG786" s="240"/>
      <c r="AH786" s="251"/>
      <c r="AI786" s="260"/>
      <c r="AJ786" s="239"/>
      <c r="AK786" s="239"/>
      <c r="AL786" s="239"/>
      <c r="AM786" s="239"/>
      <c r="AN786" s="240"/>
      <c r="AO786" s="240"/>
      <c r="AP786" s="240"/>
      <c r="AQ786" s="240"/>
      <c r="AR786" s="239"/>
      <c r="AS786" s="239"/>
      <c r="AT786" s="239"/>
      <c r="AU786" s="239"/>
      <c r="AV786" s="239"/>
      <c r="AW786" s="240"/>
      <c r="AX786" s="380"/>
    </row>
    <row r="787" spans="1:50" ht="15" customHeight="1">
      <c r="A787" s="367" t="s">
        <v>896</v>
      </c>
      <c r="B787" s="262" t="s">
        <v>995</v>
      </c>
      <c r="C787" s="263" t="s">
        <v>996</v>
      </c>
      <c r="D787" s="247">
        <v>46357</v>
      </c>
      <c r="E787" s="244">
        <v>0</v>
      </c>
      <c r="F787" s="244">
        <v>0</v>
      </c>
      <c r="G787" s="244">
        <v>0</v>
      </c>
      <c r="H787" s="244">
        <v>0</v>
      </c>
      <c r="I787" s="244">
        <v>0</v>
      </c>
      <c r="J787" s="244">
        <v>0</v>
      </c>
      <c r="K787" s="244">
        <v>0</v>
      </c>
      <c r="L787" s="244">
        <v>0</v>
      </c>
      <c r="M787" s="244">
        <v>0</v>
      </c>
      <c r="N787" s="244">
        <v>0</v>
      </c>
      <c r="O787" s="238" t="s">
        <v>523</v>
      </c>
      <c r="P787" s="238" t="s">
        <v>994</v>
      </c>
      <c r="Q787" s="240" t="s">
        <v>122</v>
      </c>
      <c r="R787" s="241">
        <v>0.55480772</v>
      </c>
      <c r="S787" s="256" t="s">
        <v>149</v>
      </c>
      <c r="T787" s="248">
        <v>0.55480399999999996</v>
      </c>
      <c r="U787" s="238" t="s">
        <v>356</v>
      </c>
      <c r="V787" s="238" t="s">
        <v>356</v>
      </c>
      <c r="W787" s="251">
        <v>5</v>
      </c>
      <c r="X787" s="251">
        <v>5</v>
      </c>
      <c r="Y787" s="93" t="s">
        <v>529</v>
      </c>
      <c r="Z787" s="89" t="s">
        <v>73</v>
      </c>
      <c r="AA787" s="89" t="s">
        <v>73</v>
      </c>
      <c r="AB787" s="251">
        <v>1</v>
      </c>
      <c r="AC787" s="96" t="s">
        <v>73</v>
      </c>
      <c r="AD787" s="240">
        <v>0.55480399999999996</v>
      </c>
      <c r="AE787" s="238" t="s">
        <v>529</v>
      </c>
      <c r="AF787" s="240">
        <v>0.67686088</v>
      </c>
      <c r="AG787" s="240">
        <v>0.67686088</v>
      </c>
      <c r="AH787" s="251" t="s">
        <v>928</v>
      </c>
      <c r="AI787" s="260" t="s">
        <v>139</v>
      </c>
      <c r="AJ787" s="239">
        <v>46021</v>
      </c>
      <c r="AK787" s="239">
        <v>46008</v>
      </c>
      <c r="AL787" s="239">
        <v>46048</v>
      </c>
      <c r="AM787" s="239">
        <v>46069</v>
      </c>
      <c r="AN787" s="240" t="s">
        <v>73</v>
      </c>
      <c r="AO787" s="240" t="s">
        <v>73</v>
      </c>
      <c r="AP787" s="240" t="s">
        <v>73</v>
      </c>
      <c r="AQ787" s="240" t="s">
        <v>73</v>
      </c>
      <c r="AR787" s="239">
        <v>46089</v>
      </c>
      <c r="AS787" s="239">
        <v>46091</v>
      </c>
      <c r="AT787" s="239">
        <v>46080</v>
      </c>
      <c r="AU787" s="239">
        <v>46091</v>
      </c>
      <c r="AV787" s="239">
        <v>46151</v>
      </c>
      <c r="AW787" s="240" t="s">
        <v>73</v>
      </c>
      <c r="AX787" s="380" t="s">
        <v>73</v>
      </c>
    </row>
    <row r="788" spans="1:50">
      <c r="A788" s="367"/>
      <c r="B788" s="262"/>
      <c r="C788" s="263"/>
      <c r="D788" s="247"/>
      <c r="E788" s="244"/>
      <c r="F788" s="244"/>
      <c r="G788" s="244"/>
      <c r="H788" s="244"/>
      <c r="I788" s="244"/>
      <c r="J788" s="244"/>
      <c r="K788" s="244"/>
      <c r="L788" s="244"/>
      <c r="M788" s="244"/>
      <c r="N788" s="244"/>
      <c r="O788" s="238"/>
      <c r="P788" s="238"/>
      <c r="Q788" s="240"/>
      <c r="R788" s="241"/>
      <c r="S788" s="256"/>
      <c r="T788" s="248"/>
      <c r="U788" s="238"/>
      <c r="V788" s="238"/>
      <c r="W788" s="251"/>
      <c r="X788" s="251"/>
      <c r="Y788" s="93" t="s">
        <v>528</v>
      </c>
      <c r="Z788" s="89" t="s">
        <v>73</v>
      </c>
      <c r="AA788" s="89" t="s">
        <v>73</v>
      </c>
      <c r="AB788" s="251"/>
      <c r="AC788" s="96" t="s">
        <v>73</v>
      </c>
      <c r="AD788" s="240"/>
      <c r="AE788" s="238"/>
      <c r="AF788" s="240"/>
      <c r="AG788" s="240"/>
      <c r="AH788" s="251"/>
      <c r="AI788" s="260"/>
      <c r="AJ788" s="239"/>
      <c r="AK788" s="239"/>
      <c r="AL788" s="239"/>
      <c r="AM788" s="239"/>
      <c r="AN788" s="240"/>
      <c r="AO788" s="240"/>
      <c r="AP788" s="240"/>
      <c r="AQ788" s="240"/>
      <c r="AR788" s="239"/>
      <c r="AS788" s="239"/>
      <c r="AT788" s="239"/>
      <c r="AU788" s="239"/>
      <c r="AV788" s="239"/>
      <c r="AW788" s="240"/>
      <c r="AX788" s="380"/>
    </row>
    <row r="789" spans="1:50" ht="31.5">
      <c r="A789" s="367"/>
      <c r="B789" s="262"/>
      <c r="C789" s="263"/>
      <c r="D789" s="247"/>
      <c r="E789" s="244"/>
      <c r="F789" s="244"/>
      <c r="G789" s="244"/>
      <c r="H789" s="244"/>
      <c r="I789" s="244"/>
      <c r="J789" s="244"/>
      <c r="K789" s="244"/>
      <c r="L789" s="244"/>
      <c r="M789" s="244"/>
      <c r="N789" s="244"/>
      <c r="O789" s="238"/>
      <c r="P789" s="238"/>
      <c r="Q789" s="240"/>
      <c r="R789" s="241"/>
      <c r="S789" s="256"/>
      <c r="T789" s="248"/>
      <c r="U789" s="238"/>
      <c r="V789" s="238"/>
      <c r="W789" s="251"/>
      <c r="X789" s="251"/>
      <c r="Y789" s="93" t="s">
        <v>526</v>
      </c>
      <c r="Z789" s="89" t="s">
        <v>73</v>
      </c>
      <c r="AA789" s="89" t="s">
        <v>73</v>
      </c>
      <c r="AB789" s="251"/>
      <c r="AC789" s="96" t="s">
        <v>73</v>
      </c>
      <c r="AD789" s="240"/>
      <c r="AE789" s="238"/>
      <c r="AF789" s="240"/>
      <c r="AG789" s="240"/>
      <c r="AH789" s="251"/>
      <c r="AI789" s="260"/>
      <c r="AJ789" s="239"/>
      <c r="AK789" s="239"/>
      <c r="AL789" s="239"/>
      <c r="AM789" s="239"/>
      <c r="AN789" s="240"/>
      <c r="AO789" s="240"/>
      <c r="AP789" s="240"/>
      <c r="AQ789" s="240"/>
      <c r="AR789" s="239"/>
      <c r="AS789" s="239"/>
      <c r="AT789" s="239"/>
      <c r="AU789" s="239"/>
      <c r="AV789" s="239"/>
      <c r="AW789" s="240"/>
      <c r="AX789" s="380"/>
    </row>
    <row r="790" spans="1:50">
      <c r="A790" s="367"/>
      <c r="B790" s="262"/>
      <c r="C790" s="263"/>
      <c r="D790" s="247"/>
      <c r="E790" s="244"/>
      <c r="F790" s="244"/>
      <c r="G790" s="244"/>
      <c r="H790" s="244"/>
      <c r="I790" s="244"/>
      <c r="J790" s="244"/>
      <c r="K790" s="244"/>
      <c r="L790" s="244"/>
      <c r="M790" s="244"/>
      <c r="N790" s="244"/>
      <c r="O790" s="238"/>
      <c r="P790" s="238"/>
      <c r="Q790" s="240"/>
      <c r="R790" s="241"/>
      <c r="S790" s="256"/>
      <c r="T790" s="248"/>
      <c r="U790" s="238"/>
      <c r="V790" s="238"/>
      <c r="W790" s="251"/>
      <c r="X790" s="251"/>
      <c r="Y790" s="93" t="s">
        <v>530</v>
      </c>
      <c r="Z790" s="89" t="s">
        <v>73</v>
      </c>
      <c r="AA790" s="89" t="s">
        <v>73</v>
      </c>
      <c r="AB790" s="251"/>
      <c r="AC790" s="96" t="s">
        <v>73</v>
      </c>
      <c r="AD790" s="240"/>
      <c r="AE790" s="238"/>
      <c r="AF790" s="240"/>
      <c r="AG790" s="240"/>
      <c r="AH790" s="251"/>
      <c r="AI790" s="260"/>
      <c r="AJ790" s="239"/>
      <c r="AK790" s="239"/>
      <c r="AL790" s="239"/>
      <c r="AM790" s="239"/>
      <c r="AN790" s="240"/>
      <c r="AO790" s="240"/>
      <c r="AP790" s="240"/>
      <c r="AQ790" s="240"/>
      <c r="AR790" s="239"/>
      <c r="AS790" s="239"/>
      <c r="AT790" s="239"/>
      <c r="AU790" s="239"/>
      <c r="AV790" s="239"/>
      <c r="AW790" s="240"/>
      <c r="AX790" s="380"/>
    </row>
    <row r="791" spans="1:50">
      <c r="A791" s="367"/>
      <c r="B791" s="262"/>
      <c r="C791" s="263"/>
      <c r="D791" s="247"/>
      <c r="E791" s="244"/>
      <c r="F791" s="244"/>
      <c r="G791" s="244"/>
      <c r="H791" s="244"/>
      <c r="I791" s="244"/>
      <c r="J791" s="244"/>
      <c r="K791" s="244"/>
      <c r="L791" s="244"/>
      <c r="M791" s="244"/>
      <c r="N791" s="244"/>
      <c r="O791" s="238"/>
      <c r="P791" s="238"/>
      <c r="Q791" s="240"/>
      <c r="R791" s="241"/>
      <c r="S791" s="256"/>
      <c r="T791" s="248"/>
      <c r="U791" s="238"/>
      <c r="V791" s="238"/>
      <c r="W791" s="251"/>
      <c r="X791" s="251"/>
      <c r="Y791" s="93" t="s">
        <v>202</v>
      </c>
      <c r="Z791" s="89" t="s">
        <v>73</v>
      </c>
      <c r="AA791" s="93" t="s">
        <v>202</v>
      </c>
      <c r="AB791" s="251"/>
      <c r="AC791" s="96" t="s">
        <v>73</v>
      </c>
      <c r="AD791" s="240"/>
      <c r="AE791" s="238"/>
      <c r="AF791" s="240"/>
      <c r="AG791" s="240"/>
      <c r="AH791" s="251"/>
      <c r="AI791" s="260"/>
      <c r="AJ791" s="239"/>
      <c r="AK791" s="239"/>
      <c r="AL791" s="239"/>
      <c r="AM791" s="239"/>
      <c r="AN791" s="240"/>
      <c r="AO791" s="240"/>
      <c r="AP791" s="240"/>
      <c r="AQ791" s="240"/>
      <c r="AR791" s="239"/>
      <c r="AS791" s="239"/>
      <c r="AT791" s="239"/>
      <c r="AU791" s="239"/>
      <c r="AV791" s="239"/>
      <c r="AW791" s="240"/>
      <c r="AX791" s="380"/>
    </row>
    <row r="792" spans="1:50" ht="15" customHeight="1">
      <c r="A792" s="367" t="s">
        <v>896</v>
      </c>
      <c r="B792" s="262" t="s">
        <v>997</v>
      </c>
      <c r="C792" s="263" t="s">
        <v>998</v>
      </c>
      <c r="D792" s="247">
        <v>46357</v>
      </c>
      <c r="E792" s="244">
        <v>0</v>
      </c>
      <c r="F792" s="244">
        <v>0</v>
      </c>
      <c r="G792" s="244">
        <v>0</v>
      </c>
      <c r="H792" s="244">
        <v>0</v>
      </c>
      <c r="I792" s="244">
        <v>0</v>
      </c>
      <c r="J792" s="244">
        <v>0</v>
      </c>
      <c r="K792" s="244">
        <v>0</v>
      </c>
      <c r="L792" s="244">
        <v>0</v>
      </c>
      <c r="M792" s="244">
        <v>0</v>
      </c>
      <c r="N792" s="244">
        <v>0</v>
      </c>
      <c r="O792" s="238" t="s">
        <v>523</v>
      </c>
      <c r="P792" s="238" t="s">
        <v>999</v>
      </c>
      <c r="Q792" s="240" t="s">
        <v>122</v>
      </c>
      <c r="R792" s="241">
        <v>0.54927545</v>
      </c>
      <c r="S792" s="256" t="s">
        <v>149</v>
      </c>
      <c r="T792" s="248">
        <v>0.54927499999999996</v>
      </c>
      <c r="U792" s="269" t="s">
        <v>356</v>
      </c>
      <c r="V792" s="269" t="s">
        <v>356</v>
      </c>
      <c r="W792" s="286">
        <v>3</v>
      </c>
      <c r="X792" s="286">
        <v>3</v>
      </c>
      <c r="Y792" s="176" t="s">
        <v>528</v>
      </c>
      <c r="Z792" s="89" t="s">
        <v>73</v>
      </c>
      <c r="AA792" s="95" t="s">
        <v>73</v>
      </c>
      <c r="AB792" s="251">
        <v>1</v>
      </c>
      <c r="AC792" s="89" t="s">
        <v>73</v>
      </c>
      <c r="AD792" s="240">
        <v>0.54927499999999996</v>
      </c>
      <c r="AE792" s="238" t="s">
        <v>528</v>
      </c>
      <c r="AF792" s="240">
        <v>0.67011549999999998</v>
      </c>
      <c r="AG792" s="240">
        <v>0.67011549999999998</v>
      </c>
      <c r="AH792" s="251" t="s">
        <v>1000</v>
      </c>
      <c r="AI792" s="260" t="s">
        <v>139</v>
      </c>
      <c r="AJ792" s="239">
        <v>46021</v>
      </c>
      <c r="AK792" s="239">
        <v>46013</v>
      </c>
      <c r="AL792" s="239">
        <v>46052</v>
      </c>
      <c r="AM792" s="239">
        <v>46070</v>
      </c>
      <c r="AN792" s="240" t="s">
        <v>73</v>
      </c>
      <c r="AO792" s="240" t="s">
        <v>73</v>
      </c>
      <c r="AP792" s="240" t="s">
        <v>73</v>
      </c>
      <c r="AQ792" s="240" t="s">
        <v>73</v>
      </c>
      <c r="AR792" s="265">
        <v>46090</v>
      </c>
      <c r="AS792" s="266">
        <v>46091</v>
      </c>
      <c r="AT792" s="265">
        <v>46080</v>
      </c>
      <c r="AU792" s="266">
        <v>46091</v>
      </c>
      <c r="AV792" s="265">
        <f>AU792+60</f>
        <v>46151</v>
      </c>
      <c r="AW792" s="248" t="s">
        <v>73</v>
      </c>
      <c r="AX792" s="261" t="s">
        <v>73</v>
      </c>
    </row>
    <row r="793" spans="1:50">
      <c r="A793" s="367"/>
      <c r="B793" s="262"/>
      <c r="C793" s="263"/>
      <c r="D793" s="247"/>
      <c r="E793" s="244"/>
      <c r="F793" s="244"/>
      <c r="G793" s="244"/>
      <c r="H793" s="244"/>
      <c r="I793" s="244"/>
      <c r="J793" s="244"/>
      <c r="K793" s="244"/>
      <c r="L793" s="244"/>
      <c r="M793" s="244"/>
      <c r="N793" s="244"/>
      <c r="O793" s="238"/>
      <c r="P793" s="238"/>
      <c r="Q793" s="240"/>
      <c r="R793" s="241"/>
      <c r="S793" s="256"/>
      <c r="T793" s="248"/>
      <c r="U793" s="269"/>
      <c r="V793" s="269"/>
      <c r="W793" s="286"/>
      <c r="X793" s="286"/>
      <c r="Y793" s="176" t="s">
        <v>529</v>
      </c>
      <c r="Z793" s="89" t="s">
        <v>73</v>
      </c>
      <c r="AA793" s="95" t="s">
        <v>73</v>
      </c>
      <c r="AB793" s="251"/>
      <c r="AC793" s="89" t="s">
        <v>73</v>
      </c>
      <c r="AD793" s="240"/>
      <c r="AE793" s="238"/>
      <c r="AF793" s="240"/>
      <c r="AG793" s="240"/>
      <c r="AH793" s="251"/>
      <c r="AI793" s="260"/>
      <c r="AJ793" s="239"/>
      <c r="AK793" s="239"/>
      <c r="AL793" s="239"/>
      <c r="AM793" s="239"/>
      <c r="AN793" s="240"/>
      <c r="AO793" s="240"/>
      <c r="AP793" s="240"/>
      <c r="AQ793" s="240"/>
      <c r="AR793" s="265"/>
      <c r="AS793" s="266"/>
      <c r="AT793" s="265"/>
      <c r="AU793" s="266"/>
      <c r="AV793" s="265"/>
      <c r="AW793" s="248"/>
      <c r="AX793" s="261"/>
    </row>
    <row r="794" spans="1:50">
      <c r="A794" s="367"/>
      <c r="B794" s="262"/>
      <c r="C794" s="263"/>
      <c r="D794" s="247"/>
      <c r="E794" s="244"/>
      <c r="F794" s="244"/>
      <c r="G794" s="244"/>
      <c r="H794" s="244"/>
      <c r="I794" s="244"/>
      <c r="J794" s="244"/>
      <c r="K794" s="244"/>
      <c r="L794" s="244"/>
      <c r="M794" s="244"/>
      <c r="N794" s="244"/>
      <c r="O794" s="238"/>
      <c r="P794" s="238"/>
      <c r="Q794" s="240"/>
      <c r="R794" s="241"/>
      <c r="S794" s="256"/>
      <c r="T794" s="248"/>
      <c r="U794" s="269"/>
      <c r="V794" s="269"/>
      <c r="W794" s="286"/>
      <c r="X794" s="286"/>
      <c r="Y794" s="176" t="s">
        <v>359</v>
      </c>
      <c r="Z794" s="89" t="s">
        <v>73</v>
      </c>
      <c r="AA794" s="176" t="s">
        <v>359</v>
      </c>
      <c r="AB794" s="251"/>
      <c r="AC794" s="89" t="s">
        <v>73</v>
      </c>
      <c r="AD794" s="240"/>
      <c r="AE794" s="238"/>
      <c r="AF794" s="240"/>
      <c r="AG794" s="240"/>
      <c r="AH794" s="251"/>
      <c r="AI794" s="260"/>
      <c r="AJ794" s="239"/>
      <c r="AK794" s="239"/>
      <c r="AL794" s="239"/>
      <c r="AM794" s="239"/>
      <c r="AN794" s="240"/>
      <c r="AO794" s="240"/>
      <c r="AP794" s="240"/>
      <c r="AQ794" s="240"/>
      <c r="AR794" s="265"/>
      <c r="AS794" s="266"/>
      <c r="AT794" s="265"/>
      <c r="AU794" s="266"/>
      <c r="AV794" s="265"/>
      <c r="AW794" s="248"/>
      <c r="AX794" s="261"/>
    </row>
    <row r="795" spans="1:50" ht="110.25">
      <c r="A795" s="365" t="s">
        <v>896</v>
      </c>
      <c r="B795" s="77" t="s">
        <v>1001</v>
      </c>
      <c r="C795" s="78" t="s">
        <v>1002</v>
      </c>
      <c r="D795" s="79">
        <v>46357</v>
      </c>
      <c r="E795" s="80">
        <v>0</v>
      </c>
      <c r="F795" s="80">
        <v>0</v>
      </c>
      <c r="G795" s="80">
        <v>0</v>
      </c>
      <c r="H795" s="80">
        <v>0</v>
      </c>
      <c r="I795" s="80">
        <v>0</v>
      </c>
      <c r="J795" s="80">
        <v>0</v>
      </c>
      <c r="K795" s="80">
        <v>0</v>
      </c>
      <c r="L795" s="80">
        <v>0</v>
      </c>
      <c r="M795" s="80">
        <v>0</v>
      </c>
      <c r="N795" s="80">
        <v>0</v>
      </c>
      <c r="O795" s="95" t="s">
        <v>523</v>
      </c>
      <c r="P795" s="95" t="s">
        <v>1003</v>
      </c>
      <c r="Q795" s="96" t="s">
        <v>135</v>
      </c>
      <c r="R795" s="83">
        <v>0.40911024000000001</v>
      </c>
      <c r="S795" s="81" t="s">
        <v>149</v>
      </c>
      <c r="T795" s="153">
        <v>0</v>
      </c>
      <c r="U795" s="81" t="s">
        <v>393</v>
      </c>
      <c r="V795" s="81" t="s">
        <v>73</v>
      </c>
      <c r="W795" s="143" t="s">
        <v>73</v>
      </c>
      <c r="X795" s="143" t="s">
        <v>73</v>
      </c>
      <c r="Y795" s="82" t="s">
        <v>73</v>
      </c>
      <c r="Z795" s="82" t="s">
        <v>73</v>
      </c>
      <c r="AA795" s="82" t="s">
        <v>73</v>
      </c>
      <c r="AB795" s="96" t="s">
        <v>73</v>
      </c>
      <c r="AC795" s="96" t="s">
        <v>73</v>
      </c>
      <c r="AD795" s="96" t="s">
        <v>73</v>
      </c>
      <c r="AE795" s="96" t="s">
        <v>73</v>
      </c>
      <c r="AF795" s="96">
        <v>0</v>
      </c>
      <c r="AG795" s="96">
        <v>0</v>
      </c>
      <c r="AH795" s="109" t="s">
        <v>73</v>
      </c>
      <c r="AI795" s="96" t="s">
        <v>73</v>
      </c>
      <c r="AJ795" s="111">
        <v>46209</v>
      </c>
      <c r="AK795" s="111" t="s">
        <v>73</v>
      </c>
      <c r="AL795" s="111" t="s">
        <v>73</v>
      </c>
      <c r="AM795" s="111" t="s">
        <v>73</v>
      </c>
      <c r="AN795" s="96" t="s">
        <v>73</v>
      </c>
      <c r="AO795" s="82" t="s">
        <v>73</v>
      </c>
      <c r="AP795" s="87" t="s">
        <v>73</v>
      </c>
      <c r="AQ795" s="81" t="s">
        <v>73</v>
      </c>
      <c r="AR795" s="87" t="s">
        <v>73</v>
      </c>
      <c r="AS795" s="87" t="s">
        <v>73</v>
      </c>
      <c r="AT795" s="87">
        <v>46249</v>
      </c>
      <c r="AU795" s="218" t="s">
        <v>73</v>
      </c>
      <c r="AV795" s="87" t="s">
        <v>73</v>
      </c>
      <c r="AW795" s="82" t="s">
        <v>73</v>
      </c>
      <c r="AX795" s="88" t="s">
        <v>73</v>
      </c>
    </row>
    <row r="796" spans="1:50" ht="78.75">
      <c r="A796" s="365" t="s">
        <v>896</v>
      </c>
      <c r="B796" s="77" t="s">
        <v>1004</v>
      </c>
      <c r="C796" s="78" t="s">
        <v>1005</v>
      </c>
      <c r="D796" s="79">
        <v>46722</v>
      </c>
      <c r="E796" s="80">
        <v>0</v>
      </c>
      <c r="F796" s="80">
        <v>0</v>
      </c>
      <c r="G796" s="80">
        <v>0</v>
      </c>
      <c r="H796" s="80">
        <v>0</v>
      </c>
      <c r="I796" s="80">
        <v>0</v>
      </c>
      <c r="J796" s="80">
        <v>0</v>
      </c>
      <c r="K796" s="80">
        <v>0</v>
      </c>
      <c r="L796" s="80">
        <v>0</v>
      </c>
      <c r="M796" s="80">
        <v>0</v>
      </c>
      <c r="N796" s="80">
        <v>0</v>
      </c>
      <c r="O796" s="95" t="s">
        <v>523</v>
      </c>
      <c r="P796" s="95" t="s">
        <v>1006</v>
      </c>
      <c r="Q796" s="96" t="s">
        <v>122</v>
      </c>
      <c r="R796" s="83">
        <v>0.29769083000000002</v>
      </c>
      <c r="S796" s="81" t="s">
        <v>149</v>
      </c>
      <c r="T796" s="82">
        <v>0</v>
      </c>
      <c r="U796" s="94" t="s">
        <v>642</v>
      </c>
      <c r="V796" s="94" t="s">
        <v>73</v>
      </c>
      <c r="W796" s="90" t="s">
        <v>73</v>
      </c>
      <c r="X796" s="90" t="s">
        <v>73</v>
      </c>
      <c r="Y796" s="89" t="s">
        <v>73</v>
      </c>
      <c r="Z796" s="89" t="s">
        <v>73</v>
      </c>
      <c r="AA796" s="89" t="s">
        <v>73</v>
      </c>
      <c r="AB796" s="109" t="s">
        <v>73</v>
      </c>
      <c r="AC796" s="96" t="s">
        <v>73</v>
      </c>
      <c r="AD796" s="96" t="s">
        <v>73</v>
      </c>
      <c r="AE796" s="96" t="s">
        <v>73</v>
      </c>
      <c r="AF796" s="96">
        <v>0</v>
      </c>
      <c r="AG796" s="96">
        <v>0</v>
      </c>
      <c r="AH796" s="109" t="s">
        <v>73</v>
      </c>
      <c r="AI796" s="110" t="s">
        <v>73</v>
      </c>
      <c r="AJ796" s="111">
        <v>46259</v>
      </c>
      <c r="AK796" s="111" t="s">
        <v>73</v>
      </c>
      <c r="AL796" s="111" t="s">
        <v>73</v>
      </c>
      <c r="AM796" s="111" t="s">
        <v>73</v>
      </c>
      <c r="AN796" s="96" t="s">
        <v>73</v>
      </c>
      <c r="AO796" s="89" t="s">
        <v>73</v>
      </c>
      <c r="AP796" s="89" t="s">
        <v>73</v>
      </c>
      <c r="AQ796" s="89" t="s">
        <v>73</v>
      </c>
      <c r="AR796" s="92" t="s">
        <v>73</v>
      </c>
      <c r="AS796" s="92" t="s">
        <v>73</v>
      </c>
      <c r="AT796" s="92">
        <v>46289</v>
      </c>
      <c r="AU796" s="87" t="s">
        <v>73</v>
      </c>
      <c r="AV796" s="92" t="s">
        <v>73</v>
      </c>
      <c r="AW796" s="153" t="s">
        <v>73</v>
      </c>
      <c r="AX796" s="101" t="s">
        <v>73</v>
      </c>
    </row>
    <row r="797" spans="1:50" ht="110.25">
      <c r="A797" s="365" t="s">
        <v>896</v>
      </c>
      <c r="B797" s="77" t="s">
        <v>1007</v>
      </c>
      <c r="C797" s="78" t="s">
        <v>1008</v>
      </c>
      <c r="D797" s="79">
        <v>46357</v>
      </c>
      <c r="E797" s="80">
        <v>0</v>
      </c>
      <c r="F797" s="80">
        <v>0</v>
      </c>
      <c r="G797" s="80">
        <v>0</v>
      </c>
      <c r="H797" s="80">
        <v>0</v>
      </c>
      <c r="I797" s="80">
        <v>0</v>
      </c>
      <c r="J797" s="80">
        <v>0</v>
      </c>
      <c r="K797" s="80">
        <v>0</v>
      </c>
      <c r="L797" s="80">
        <v>0</v>
      </c>
      <c r="M797" s="80">
        <v>0</v>
      </c>
      <c r="N797" s="80">
        <v>0</v>
      </c>
      <c r="O797" s="95" t="s">
        <v>523</v>
      </c>
      <c r="P797" s="95" t="s">
        <v>1003</v>
      </c>
      <c r="Q797" s="96" t="s">
        <v>135</v>
      </c>
      <c r="R797" s="83">
        <v>0.39655317000000001</v>
      </c>
      <c r="S797" s="81" t="s">
        <v>149</v>
      </c>
      <c r="T797" s="153">
        <v>0</v>
      </c>
      <c r="U797" s="81" t="s">
        <v>393</v>
      </c>
      <c r="V797" s="94" t="s">
        <v>73</v>
      </c>
      <c r="W797" s="90" t="s">
        <v>73</v>
      </c>
      <c r="X797" s="90" t="s">
        <v>73</v>
      </c>
      <c r="Y797" s="212" t="s">
        <v>73</v>
      </c>
      <c r="Z797" s="208" t="s">
        <v>73</v>
      </c>
      <c r="AA797" s="212" t="s">
        <v>73</v>
      </c>
      <c r="AB797" s="209" t="s">
        <v>73</v>
      </c>
      <c r="AC797" s="208" t="s">
        <v>73</v>
      </c>
      <c r="AD797" s="208" t="s">
        <v>73</v>
      </c>
      <c r="AE797" s="154" t="s">
        <v>73</v>
      </c>
      <c r="AF797" s="208">
        <v>0</v>
      </c>
      <c r="AG797" s="153">
        <v>0</v>
      </c>
      <c r="AH797" s="209" t="s">
        <v>73</v>
      </c>
      <c r="AI797" s="213" t="s">
        <v>73</v>
      </c>
      <c r="AJ797" s="207">
        <v>46259</v>
      </c>
      <c r="AK797" s="207" t="s">
        <v>73</v>
      </c>
      <c r="AL797" s="207" t="s">
        <v>73</v>
      </c>
      <c r="AM797" s="207" t="s">
        <v>73</v>
      </c>
      <c r="AN797" s="208" t="s">
        <v>73</v>
      </c>
      <c r="AO797" s="208" t="s">
        <v>73</v>
      </c>
      <c r="AP797" s="208" t="s">
        <v>73</v>
      </c>
      <c r="AQ797" s="67" t="s">
        <v>73</v>
      </c>
      <c r="AR797" s="207" t="s">
        <v>73</v>
      </c>
      <c r="AS797" s="180" t="s">
        <v>73</v>
      </c>
      <c r="AT797" s="207">
        <v>46289</v>
      </c>
      <c r="AU797" s="180" t="s">
        <v>73</v>
      </c>
      <c r="AV797" s="207" t="s">
        <v>73</v>
      </c>
      <c r="AW797" s="82" t="s">
        <v>73</v>
      </c>
      <c r="AX797" s="101" t="s">
        <v>73</v>
      </c>
    </row>
    <row r="798" spans="1:50" ht="47.25">
      <c r="A798" s="365" t="s">
        <v>896</v>
      </c>
      <c r="B798" s="77" t="s">
        <v>1009</v>
      </c>
      <c r="C798" s="78" t="s">
        <v>1010</v>
      </c>
      <c r="D798" s="79">
        <v>46357</v>
      </c>
      <c r="E798" s="80">
        <v>0</v>
      </c>
      <c r="F798" s="80">
        <v>0</v>
      </c>
      <c r="G798" s="80">
        <v>0</v>
      </c>
      <c r="H798" s="80">
        <v>0</v>
      </c>
      <c r="I798" s="80">
        <v>0</v>
      </c>
      <c r="J798" s="80">
        <v>0</v>
      </c>
      <c r="K798" s="80">
        <v>0</v>
      </c>
      <c r="L798" s="80">
        <v>0</v>
      </c>
      <c r="M798" s="80">
        <v>0</v>
      </c>
      <c r="N798" s="80">
        <v>0</v>
      </c>
      <c r="O798" s="95" t="s">
        <v>523</v>
      </c>
      <c r="P798" s="95" t="s">
        <v>1011</v>
      </c>
      <c r="Q798" s="96" t="s">
        <v>135</v>
      </c>
      <c r="R798" s="83">
        <v>1.5080366700000001</v>
      </c>
      <c r="S798" s="81" t="s">
        <v>149</v>
      </c>
      <c r="T798" s="82">
        <v>0</v>
      </c>
      <c r="U798" s="81" t="s">
        <v>150</v>
      </c>
      <c r="V798" s="81" t="s">
        <v>73</v>
      </c>
      <c r="W798" s="214" t="s">
        <v>73</v>
      </c>
      <c r="X798" s="84" t="s">
        <v>73</v>
      </c>
      <c r="Y798" s="82" t="s">
        <v>73</v>
      </c>
      <c r="Z798" s="82" t="s">
        <v>73</v>
      </c>
      <c r="AA798" s="82" t="s">
        <v>73</v>
      </c>
      <c r="AB798" s="84" t="s">
        <v>73</v>
      </c>
      <c r="AC798" s="82" t="s">
        <v>73</v>
      </c>
      <c r="AD798" s="82" t="s">
        <v>73</v>
      </c>
      <c r="AE798" s="82" t="s">
        <v>73</v>
      </c>
      <c r="AF798" s="82">
        <v>0</v>
      </c>
      <c r="AG798" s="82">
        <v>0</v>
      </c>
      <c r="AH798" s="217" t="s">
        <v>73</v>
      </c>
      <c r="AI798" s="216" t="s">
        <v>73</v>
      </c>
      <c r="AJ798" s="169">
        <v>46234</v>
      </c>
      <c r="AK798" s="169" t="s">
        <v>73</v>
      </c>
      <c r="AL798" s="169" t="s">
        <v>73</v>
      </c>
      <c r="AM798" s="169" t="s">
        <v>73</v>
      </c>
      <c r="AN798" s="216" t="s">
        <v>73</v>
      </c>
      <c r="AO798" s="216" t="s">
        <v>73</v>
      </c>
      <c r="AP798" s="216" t="s">
        <v>73</v>
      </c>
      <c r="AQ798" s="216" t="s">
        <v>73</v>
      </c>
      <c r="AR798" s="169" t="s">
        <v>73</v>
      </c>
      <c r="AS798" s="169" t="s">
        <v>73</v>
      </c>
      <c r="AT798" s="169">
        <v>46294</v>
      </c>
      <c r="AU798" s="216" t="s">
        <v>73</v>
      </c>
      <c r="AV798" s="215" t="s">
        <v>73</v>
      </c>
      <c r="AW798" s="82" t="s">
        <v>73</v>
      </c>
      <c r="AX798" s="88" t="s">
        <v>73</v>
      </c>
    </row>
    <row r="799" spans="1:50" ht="30" customHeight="1">
      <c r="A799" s="365" t="s">
        <v>896</v>
      </c>
      <c r="B799" s="77" t="s">
        <v>1012</v>
      </c>
      <c r="C799" s="78" t="s">
        <v>1013</v>
      </c>
      <c r="D799" s="79">
        <v>46357</v>
      </c>
      <c r="E799" s="80">
        <v>0</v>
      </c>
      <c r="F799" s="80">
        <v>0</v>
      </c>
      <c r="G799" s="80">
        <v>0</v>
      </c>
      <c r="H799" s="80">
        <v>0</v>
      </c>
      <c r="I799" s="80">
        <v>0</v>
      </c>
      <c r="J799" s="80">
        <v>0</v>
      </c>
      <c r="K799" s="80">
        <v>0</v>
      </c>
      <c r="L799" s="80">
        <v>0</v>
      </c>
      <c r="M799" s="80">
        <v>0</v>
      </c>
      <c r="N799" s="80">
        <v>0</v>
      </c>
      <c r="O799" s="95" t="s">
        <v>523</v>
      </c>
      <c r="P799" s="95" t="s">
        <v>1011</v>
      </c>
      <c r="Q799" s="96" t="s">
        <v>135</v>
      </c>
      <c r="R799" s="83">
        <v>25.322599239999999</v>
      </c>
      <c r="S799" s="94" t="s">
        <v>149</v>
      </c>
      <c r="T799" s="89">
        <v>0</v>
      </c>
      <c r="U799" s="81" t="s">
        <v>150</v>
      </c>
      <c r="V799" s="94" t="s">
        <v>73</v>
      </c>
      <c r="W799" s="90" t="s">
        <v>73</v>
      </c>
      <c r="X799" s="90" t="s">
        <v>73</v>
      </c>
      <c r="Y799" s="89" t="s">
        <v>73</v>
      </c>
      <c r="Z799" s="89" t="s">
        <v>73</v>
      </c>
      <c r="AA799" s="89" t="s">
        <v>73</v>
      </c>
      <c r="AB799" s="90" t="s">
        <v>73</v>
      </c>
      <c r="AC799" s="82" t="s">
        <v>73</v>
      </c>
      <c r="AD799" s="89" t="s">
        <v>73</v>
      </c>
      <c r="AE799" s="89" t="s">
        <v>73</v>
      </c>
      <c r="AF799" s="89">
        <v>0</v>
      </c>
      <c r="AG799" s="89">
        <v>0</v>
      </c>
      <c r="AH799" s="217" t="s">
        <v>73</v>
      </c>
      <c r="AI799" s="216" t="s">
        <v>73</v>
      </c>
      <c r="AJ799" s="169">
        <v>46234</v>
      </c>
      <c r="AK799" s="169" t="s">
        <v>73</v>
      </c>
      <c r="AL799" s="169" t="s">
        <v>73</v>
      </c>
      <c r="AM799" s="169" t="s">
        <v>73</v>
      </c>
      <c r="AN799" s="216" t="s">
        <v>73</v>
      </c>
      <c r="AO799" s="216" t="s">
        <v>73</v>
      </c>
      <c r="AP799" s="216" t="s">
        <v>73</v>
      </c>
      <c r="AQ799" s="216" t="s">
        <v>73</v>
      </c>
      <c r="AR799" s="169" t="s">
        <v>73</v>
      </c>
      <c r="AS799" s="169" t="s">
        <v>73</v>
      </c>
      <c r="AT799" s="169">
        <v>46294</v>
      </c>
      <c r="AU799" s="216" t="s">
        <v>73</v>
      </c>
      <c r="AV799" s="215" t="s">
        <v>73</v>
      </c>
      <c r="AW799" s="82" t="s">
        <v>73</v>
      </c>
      <c r="AX799" s="101" t="s">
        <v>73</v>
      </c>
    </row>
    <row r="800" spans="1:50" ht="47.25">
      <c r="A800" s="365" t="s">
        <v>896</v>
      </c>
      <c r="B800" s="77" t="s">
        <v>1014</v>
      </c>
      <c r="C800" s="78" t="s">
        <v>1015</v>
      </c>
      <c r="D800" s="79">
        <v>46357</v>
      </c>
      <c r="E800" s="80">
        <v>0</v>
      </c>
      <c r="F800" s="80">
        <v>0</v>
      </c>
      <c r="G800" s="80">
        <v>0</v>
      </c>
      <c r="H800" s="80">
        <v>0</v>
      </c>
      <c r="I800" s="80">
        <v>0</v>
      </c>
      <c r="J800" s="80">
        <v>0</v>
      </c>
      <c r="K800" s="80">
        <v>0</v>
      </c>
      <c r="L800" s="80">
        <v>0</v>
      </c>
      <c r="M800" s="80">
        <v>0</v>
      </c>
      <c r="N800" s="80">
        <v>0</v>
      </c>
      <c r="O800" s="95" t="s">
        <v>523</v>
      </c>
      <c r="P800" s="95" t="s">
        <v>1011</v>
      </c>
      <c r="Q800" s="96" t="s">
        <v>135</v>
      </c>
      <c r="R800" s="83">
        <v>6.0577776999999999</v>
      </c>
      <c r="S800" s="81" t="s">
        <v>149</v>
      </c>
      <c r="T800" s="82">
        <v>0</v>
      </c>
      <c r="U800" s="94" t="s">
        <v>150</v>
      </c>
      <c r="V800" s="94" t="s">
        <v>73</v>
      </c>
      <c r="W800" s="90" t="s">
        <v>73</v>
      </c>
      <c r="X800" s="90" t="s">
        <v>73</v>
      </c>
      <c r="Y800" s="89" t="s">
        <v>73</v>
      </c>
      <c r="Z800" s="89" t="s">
        <v>73</v>
      </c>
      <c r="AA800" s="89" t="s">
        <v>73</v>
      </c>
      <c r="AB800" s="90" t="s">
        <v>73</v>
      </c>
      <c r="AC800" s="89" t="s">
        <v>73</v>
      </c>
      <c r="AD800" s="89" t="s">
        <v>73</v>
      </c>
      <c r="AE800" s="89" t="s">
        <v>73</v>
      </c>
      <c r="AF800" s="153">
        <v>0</v>
      </c>
      <c r="AG800" s="82">
        <v>0</v>
      </c>
      <c r="AH800" s="90" t="s">
        <v>73</v>
      </c>
      <c r="AI800" s="97" t="s">
        <v>73</v>
      </c>
      <c r="AJ800" s="92">
        <v>46234</v>
      </c>
      <c r="AK800" s="92" t="s">
        <v>73</v>
      </c>
      <c r="AL800" s="92" t="s">
        <v>73</v>
      </c>
      <c r="AM800" s="92" t="s">
        <v>73</v>
      </c>
      <c r="AN800" s="89" t="s">
        <v>73</v>
      </c>
      <c r="AO800" s="89" t="s">
        <v>73</v>
      </c>
      <c r="AP800" s="89" t="s">
        <v>73</v>
      </c>
      <c r="AQ800" s="89" t="s">
        <v>73</v>
      </c>
      <c r="AR800" s="92" t="s">
        <v>73</v>
      </c>
      <c r="AS800" s="92" t="s">
        <v>73</v>
      </c>
      <c r="AT800" s="92">
        <v>46294</v>
      </c>
      <c r="AU800" s="218" t="s">
        <v>73</v>
      </c>
      <c r="AV800" s="92" t="s">
        <v>73</v>
      </c>
      <c r="AW800" s="153" t="s">
        <v>73</v>
      </c>
      <c r="AX800" s="101" t="s">
        <v>73</v>
      </c>
    </row>
    <row r="801" spans="1:50" ht="15" customHeight="1">
      <c r="A801" s="367" t="s">
        <v>896</v>
      </c>
      <c r="B801" s="262" t="s">
        <v>1016</v>
      </c>
      <c r="C801" s="263" t="s">
        <v>1017</v>
      </c>
      <c r="D801" s="247">
        <v>46722</v>
      </c>
      <c r="E801" s="244">
        <v>0</v>
      </c>
      <c r="F801" s="244">
        <v>0</v>
      </c>
      <c r="G801" s="244">
        <v>0</v>
      </c>
      <c r="H801" s="244">
        <v>0</v>
      </c>
      <c r="I801" s="244">
        <v>0</v>
      </c>
      <c r="J801" s="244">
        <v>0</v>
      </c>
      <c r="K801" s="244">
        <v>0</v>
      </c>
      <c r="L801" s="244">
        <v>0</v>
      </c>
      <c r="M801" s="244">
        <v>0</v>
      </c>
      <c r="N801" s="244">
        <v>0</v>
      </c>
      <c r="O801" s="238" t="s">
        <v>523</v>
      </c>
      <c r="P801" s="238" t="s">
        <v>1018</v>
      </c>
      <c r="Q801" s="240" t="s">
        <v>122</v>
      </c>
      <c r="R801" s="241">
        <v>7.2640000000000002</v>
      </c>
      <c r="S801" s="256" t="s">
        <v>149</v>
      </c>
      <c r="T801" s="248">
        <v>7.2131150000000002</v>
      </c>
      <c r="U801" s="269" t="s">
        <v>356</v>
      </c>
      <c r="V801" s="269" t="s">
        <v>356</v>
      </c>
      <c r="W801" s="270">
        <v>4</v>
      </c>
      <c r="X801" s="270">
        <v>4</v>
      </c>
      <c r="Y801" s="93" t="s">
        <v>1019</v>
      </c>
      <c r="Z801" s="89">
        <v>7.2131150000000002</v>
      </c>
      <c r="AA801" s="89" t="s">
        <v>73</v>
      </c>
      <c r="AB801" s="270">
        <v>1</v>
      </c>
      <c r="AC801" s="89">
        <v>6.4557380000000002</v>
      </c>
      <c r="AD801" s="240">
        <f>AC801</f>
        <v>6.4557380000000002</v>
      </c>
      <c r="AE801" s="240" t="s">
        <v>1019</v>
      </c>
      <c r="AF801" s="240">
        <v>7.8760000000000003</v>
      </c>
      <c r="AG801" s="240">
        <v>7.8760000000000003</v>
      </c>
      <c r="AH801" s="251">
        <v>32616000081</v>
      </c>
      <c r="AI801" s="268" t="s">
        <v>139</v>
      </c>
      <c r="AJ801" s="273">
        <v>46171</v>
      </c>
      <c r="AK801" s="273">
        <v>46155</v>
      </c>
      <c r="AL801" s="273">
        <v>46163</v>
      </c>
      <c r="AM801" s="273">
        <v>46188</v>
      </c>
      <c r="AN801" s="264" t="s">
        <v>73</v>
      </c>
      <c r="AO801" s="264" t="s">
        <v>73</v>
      </c>
      <c r="AP801" s="264" t="s">
        <v>73</v>
      </c>
      <c r="AQ801" s="264" t="s">
        <v>73</v>
      </c>
      <c r="AR801" s="273">
        <v>46208</v>
      </c>
      <c r="AS801" s="239">
        <v>46203</v>
      </c>
      <c r="AT801" s="239" t="s">
        <v>1020</v>
      </c>
      <c r="AU801" s="239" t="s">
        <v>1020</v>
      </c>
      <c r="AV801" s="239" t="s">
        <v>279</v>
      </c>
      <c r="AW801" s="240" t="s">
        <v>73</v>
      </c>
      <c r="AX801" s="261" t="s">
        <v>73</v>
      </c>
    </row>
    <row r="802" spans="1:50" ht="31.5">
      <c r="A802" s="367"/>
      <c r="B802" s="262"/>
      <c r="C802" s="263"/>
      <c r="D802" s="247"/>
      <c r="E802" s="244"/>
      <c r="F802" s="244"/>
      <c r="G802" s="244"/>
      <c r="H802" s="244"/>
      <c r="I802" s="244"/>
      <c r="J802" s="244"/>
      <c r="K802" s="244"/>
      <c r="L802" s="244"/>
      <c r="M802" s="244"/>
      <c r="N802" s="244"/>
      <c r="O802" s="238"/>
      <c r="P802" s="238"/>
      <c r="Q802" s="240"/>
      <c r="R802" s="241"/>
      <c r="S802" s="256"/>
      <c r="T802" s="248"/>
      <c r="U802" s="269"/>
      <c r="V802" s="269"/>
      <c r="W802" s="270"/>
      <c r="X802" s="270"/>
      <c r="Y802" s="93" t="s">
        <v>1021</v>
      </c>
      <c r="Z802" s="89">
        <v>7.2131179999999997</v>
      </c>
      <c r="AA802" s="89" t="s">
        <v>73</v>
      </c>
      <c r="AB802" s="270"/>
      <c r="AC802" s="89">
        <v>6.8885249999999996</v>
      </c>
      <c r="AD802" s="240"/>
      <c r="AE802" s="240"/>
      <c r="AF802" s="240"/>
      <c r="AG802" s="240"/>
      <c r="AH802" s="251"/>
      <c r="AI802" s="268"/>
      <c r="AJ802" s="273"/>
      <c r="AK802" s="273"/>
      <c r="AL802" s="273"/>
      <c r="AM802" s="273"/>
      <c r="AN802" s="264"/>
      <c r="AO802" s="264"/>
      <c r="AP802" s="264"/>
      <c r="AQ802" s="264"/>
      <c r="AR802" s="273"/>
      <c r="AS802" s="239"/>
      <c r="AT802" s="239"/>
      <c r="AU802" s="239"/>
      <c r="AV802" s="239"/>
      <c r="AW802" s="240"/>
      <c r="AX802" s="261"/>
    </row>
    <row r="803" spans="1:50" ht="31.5">
      <c r="A803" s="367"/>
      <c r="B803" s="262"/>
      <c r="C803" s="263"/>
      <c r="D803" s="247"/>
      <c r="E803" s="244"/>
      <c r="F803" s="244"/>
      <c r="G803" s="244"/>
      <c r="H803" s="244"/>
      <c r="I803" s="244"/>
      <c r="J803" s="244"/>
      <c r="K803" s="244"/>
      <c r="L803" s="244"/>
      <c r="M803" s="244"/>
      <c r="N803" s="244"/>
      <c r="O803" s="238"/>
      <c r="P803" s="238"/>
      <c r="Q803" s="240"/>
      <c r="R803" s="241"/>
      <c r="S803" s="256"/>
      <c r="T803" s="248"/>
      <c r="U803" s="269"/>
      <c r="V803" s="269"/>
      <c r="W803" s="270"/>
      <c r="X803" s="270"/>
      <c r="Y803" s="93" t="s">
        <v>1022</v>
      </c>
      <c r="Z803" s="89">
        <v>8.2131150000000002</v>
      </c>
      <c r="AA803" s="89" t="s">
        <v>73</v>
      </c>
      <c r="AB803" s="270"/>
      <c r="AC803" s="89">
        <v>6.491803</v>
      </c>
      <c r="AD803" s="240"/>
      <c r="AE803" s="240"/>
      <c r="AF803" s="240"/>
      <c r="AG803" s="240"/>
      <c r="AH803" s="251"/>
      <c r="AI803" s="268"/>
      <c r="AJ803" s="273"/>
      <c r="AK803" s="273"/>
      <c r="AL803" s="273"/>
      <c r="AM803" s="273"/>
      <c r="AN803" s="264"/>
      <c r="AO803" s="264"/>
      <c r="AP803" s="264"/>
      <c r="AQ803" s="264"/>
      <c r="AR803" s="273"/>
      <c r="AS803" s="239"/>
      <c r="AT803" s="239"/>
      <c r="AU803" s="239"/>
      <c r="AV803" s="239"/>
      <c r="AW803" s="240"/>
      <c r="AX803" s="261"/>
    </row>
    <row r="804" spans="1:50">
      <c r="A804" s="367"/>
      <c r="B804" s="262"/>
      <c r="C804" s="263"/>
      <c r="D804" s="247"/>
      <c r="E804" s="244"/>
      <c r="F804" s="244"/>
      <c r="G804" s="244"/>
      <c r="H804" s="244"/>
      <c r="I804" s="244"/>
      <c r="J804" s="244"/>
      <c r="K804" s="244"/>
      <c r="L804" s="244"/>
      <c r="M804" s="244"/>
      <c r="N804" s="244"/>
      <c r="O804" s="238"/>
      <c r="P804" s="238"/>
      <c r="Q804" s="240"/>
      <c r="R804" s="241"/>
      <c r="S804" s="256"/>
      <c r="T804" s="248"/>
      <c r="U804" s="269"/>
      <c r="V804" s="269"/>
      <c r="W804" s="270"/>
      <c r="X804" s="270"/>
      <c r="Y804" s="85" t="s">
        <v>359</v>
      </c>
      <c r="Z804" s="82">
        <v>7.2131150000000002</v>
      </c>
      <c r="AA804" s="81" t="s">
        <v>359</v>
      </c>
      <c r="AB804" s="270"/>
      <c r="AC804" s="82">
        <v>7.2131150000000002</v>
      </c>
      <c r="AD804" s="240"/>
      <c r="AE804" s="240"/>
      <c r="AF804" s="240"/>
      <c r="AG804" s="240"/>
      <c r="AH804" s="251"/>
      <c r="AI804" s="268"/>
      <c r="AJ804" s="273"/>
      <c r="AK804" s="273"/>
      <c r="AL804" s="273"/>
      <c r="AM804" s="273"/>
      <c r="AN804" s="264"/>
      <c r="AO804" s="264"/>
      <c r="AP804" s="264"/>
      <c r="AQ804" s="264"/>
      <c r="AR804" s="273"/>
      <c r="AS804" s="239"/>
      <c r="AT804" s="239"/>
      <c r="AU804" s="239"/>
      <c r="AV804" s="239"/>
      <c r="AW804" s="240"/>
      <c r="AX804" s="261"/>
    </row>
    <row r="805" spans="1:50" ht="25.35" customHeight="1">
      <c r="A805" s="367" t="s">
        <v>896</v>
      </c>
      <c r="B805" s="262" t="s">
        <v>1023</v>
      </c>
      <c r="C805" s="263" t="s">
        <v>1024</v>
      </c>
      <c r="D805" s="247">
        <v>46357</v>
      </c>
      <c r="E805" s="244">
        <v>0</v>
      </c>
      <c r="F805" s="244">
        <v>0</v>
      </c>
      <c r="G805" s="244">
        <v>0</v>
      </c>
      <c r="H805" s="244">
        <v>0</v>
      </c>
      <c r="I805" s="244">
        <v>0</v>
      </c>
      <c r="J805" s="244">
        <v>0</v>
      </c>
      <c r="K805" s="244">
        <v>0</v>
      </c>
      <c r="L805" s="244">
        <v>0</v>
      </c>
      <c r="M805" s="244">
        <v>0</v>
      </c>
      <c r="N805" s="244">
        <v>0</v>
      </c>
      <c r="O805" s="238" t="s">
        <v>523</v>
      </c>
      <c r="P805" s="238" t="s">
        <v>1025</v>
      </c>
      <c r="Q805" s="240" t="s">
        <v>122</v>
      </c>
      <c r="R805" s="241">
        <v>0.32469826000000002</v>
      </c>
      <c r="S805" s="284" t="s">
        <v>149</v>
      </c>
      <c r="T805" s="248">
        <v>0.33931</v>
      </c>
      <c r="U805" s="256" t="s">
        <v>356</v>
      </c>
      <c r="V805" s="256" t="s">
        <v>356</v>
      </c>
      <c r="W805" s="274">
        <v>5</v>
      </c>
      <c r="X805" s="274">
        <v>5</v>
      </c>
      <c r="Y805" s="85" t="s">
        <v>526</v>
      </c>
      <c r="Z805" s="89" t="s">
        <v>73</v>
      </c>
      <c r="AA805" s="81" t="s">
        <v>73</v>
      </c>
      <c r="AB805" s="259">
        <v>1</v>
      </c>
      <c r="AC805" s="89" t="s">
        <v>73</v>
      </c>
      <c r="AD805" s="248">
        <v>0.32469799999999999</v>
      </c>
      <c r="AE805" s="256" t="s">
        <v>526</v>
      </c>
      <c r="AF805" s="240">
        <v>0.39613155999999999</v>
      </c>
      <c r="AG805" s="240">
        <v>0.39613155999999999</v>
      </c>
      <c r="AH805" s="257" t="s">
        <v>527</v>
      </c>
      <c r="AI805" s="258" t="s">
        <v>139</v>
      </c>
      <c r="AJ805" s="255">
        <v>46021</v>
      </c>
      <c r="AK805" s="255">
        <v>46010</v>
      </c>
      <c r="AL805" s="255">
        <v>46041</v>
      </c>
      <c r="AM805" s="255">
        <v>46065</v>
      </c>
      <c r="AN805" s="240" t="s">
        <v>73</v>
      </c>
      <c r="AO805" s="240" t="s">
        <v>73</v>
      </c>
      <c r="AP805" s="240" t="s">
        <v>73</v>
      </c>
      <c r="AQ805" s="240" t="s">
        <v>73</v>
      </c>
      <c r="AR805" s="239">
        <v>46085</v>
      </c>
      <c r="AS805" s="255">
        <v>46078</v>
      </c>
      <c r="AT805" s="255">
        <v>46080</v>
      </c>
      <c r="AU805" s="255">
        <v>46078</v>
      </c>
      <c r="AV805" s="255">
        <v>46138</v>
      </c>
      <c r="AW805" s="240" t="s">
        <v>73</v>
      </c>
      <c r="AX805" s="380" t="s">
        <v>73</v>
      </c>
    </row>
    <row r="806" spans="1:50">
      <c r="A806" s="367"/>
      <c r="B806" s="262"/>
      <c r="C806" s="263"/>
      <c r="D806" s="247"/>
      <c r="E806" s="244"/>
      <c r="F806" s="244"/>
      <c r="G806" s="244"/>
      <c r="H806" s="244"/>
      <c r="I806" s="244"/>
      <c r="J806" s="244"/>
      <c r="K806" s="244"/>
      <c r="L806" s="244"/>
      <c r="M806" s="244"/>
      <c r="N806" s="244"/>
      <c r="O806" s="238"/>
      <c r="P806" s="238"/>
      <c r="Q806" s="240"/>
      <c r="R806" s="241"/>
      <c r="S806" s="284"/>
      <c r="T806" s="248"/>
      <c r="U806" s="256"/>
      <c r="V806" s="256"/>
      <c r="W806" s="274"/>
      <c r="X806" s="274"/>
      <c r="Y806" s="85" t="s">
        <v>530</v>
      </c>
      <c r="Z806" s="89" t="s">
        <v>73</v>
      </c>
      <c r="AA806" s="210" t="s">
        <v>530</v>
      </c>
      <c r="AB806" s="259"/>
      <c r="AC806" s="89" t="s">
        <v>73</v>
      </c>
      <c r="AD806" s="248"/>
      <c r="AE806" s="256"/>
      <c r="AF806" s="240"/>
      <c r="AG806" s="240"/>
      <c r="AH806" s="257"/>
      <c r="AI806" s="258"/>
      <c r="AJ806" s="255"/>
      <c r="AK806" s="255"/>
      <c r="AL806" s="255"/>
      <c r="AM806" s="255"/>
      <c r="AN806" s="240"/>
      <c r="AO806" s="240"/>
      <c r="AP806" s="240"/>
      <c r="AQ806" s="240"/>
      <c r="AR806" s="239"/>
      <c r="AS806" s="255"/>
      <c r="AT806" s="255"/>
      <c r="AU806" s="255"/>
      <c r="AV806" s="255"/>
      <c r="AW806" s="240"/>
      <c r="AX806" s="380"/>
    </row>
    <row r="807" spans="1:50">
      <c r="A807" s="367"/>
      <c r="B807" s="262"/>
      <c r="C807" s="263"/>
      <c r="D807" s="247"/>
      <c r="E807" s="244"/>
      <c r="F807" s="244"/>
      <c r="G807" s="244"/>
      <c r="H807" s="244"/>
      <c r="I807" s="244"/>
      <c r="J807" s="244"/>
      <c r="K807" s="244"/>
      <c r="L807" s="244"/>
      <c r="M807" s="244"/>
      <c r="N807" s="244"/>
      <c r="O807" s="238"/>
      <c r="P807" s="238"/>
      <c r="Q807" s="240"/>
      <c r="R807" s="241"/>
      <c r="S807" s="284"/>
      <c r="T807" s="248"/>
      <c r="U807" s="256"/>
      <c r="V807" s="256"/>
      <c r="W807" s="274"/>
      <c r="X807" s="274"/>
      <c r="Y807" s="85" t="s">
        <v>528</v>
      </c>
      <c r="Z807" s="89" t="s">
        <v>73</v>
      </c>
      <c r="AA807" s="81" t="s">
        <v>73</v>
      </c>
      <c r="AB807" s="259"/>
      <c r="AC807" s="89" t="s">
        <v>73</v>
      </c>
      <c r="AD807" s="248"/>
      <c r="AE807" s="256"/>
      <c r="AF807" s="240"/>
      <c r="AG807" s="240"/>
      <c r="AH807" s="257"/>
      <c r="AI807" s="258"/>
      <c r="AJ807" s="255"/>
      <c r="AK807" s="255"/>
      <c r="AL807" s="255"/>
      <c r="AM807" s="255"/>
      <c r="AN807" s="240"/>
      <c r="AO807" s="240"/>
      <c r="AP807" s="240"/>
      <c r="AQ807" s="240"/>
      <c r="AR807" s="239"/>
      <c r="AS807" s="255"/>
      <c r="AT807" s="255"/>
      <c r="AU807" s="255"/>
      <c r="AV807" s="255"/>
      <c r="AW807" s="240"/>
      <c r="AX807" s="380"/>
    </row>
    <row r="808" spans="1:50" ht="31.5">
      <c r="A808" s="367"/>
      <c r="B808" s="262"/>
      <c r="C808" s="263"/>
      <c r="D808" s="247"/>
      <c r="E808" s="244"/>
      <c r="F808" s="244"/>
      <c r="G808" s="244"/>
      <c r="H808" s="244"/>
      <c r="I808" s="244"/>
      <c r="J808" s="244"/>
      <c r="K808" s="244"/>
      <c r="L808" s="244"/>
      <c r="M808" s="244"/>
      <c r="N808" s="244"/>
      <c r="O808" s="238"/>
      <c r="P808" s="238"/>
      <c r="Q808" s="240"/>
      <c r="R808" s="241"/>
      <c r="S808" s="284"/>
      <c r="T808" s="248"/>
      <c r="U808" s="256"/>
      <c r="V808" s="256"/>
      <c r="W808" s="274"/>
      <c r="X808" s="274"/>
      <c r="Y808" s="85" t="s">
        <v>375</v>
      </c>
      <c r="Z808" s="89" t="s">
        <v>73</v>
      </c>
      <c r="AA808" s="81" t="s">
        <v>73</v>
      </c>
      <c r="AB808" s="259"/>
      <c r="AC808" s="89" t="s">
        <v>73</v>
      </c>
      <c r="AD808" s="248"/>
      <c r="AE808" s="256"/>
      <c r="AF808" s="240"/>
      <c r="AG808" s="240"/>
      <c r="AH808" s="257"/>
      <c r="AI808" s="258"/>
      <c r="AJ808" s="255"/>
      <c r="AK808" s="255"/>
      <c r="AL808" s="255"/>
      <c r="AM808" s="255"/>
      <c r="AN808" s="240"/>
      <c r="AO808" s="240"/>
      <c r="AP808" s="240"/>
      <c r="AQ808" s="240"/>
      <c r="AR808" s="239"/>
      <c r="AS808" s="255"/>
      <c r="AT808" s="255"/>
      <c r="AU808" s="255"/>
      <c r="AV808" s="255"/>
      <c r="AW808" s="240"/>
      <c r="AX808" s="380"/>
    </row>
    <row r="809" spans="1:50">
      <c r="A809" s="367"/>
      <c r="B809" s="262"/>
      <c r="C809" s="263"/>
      <c r="D809" s="247"/>
      <c r="E809" s="244"/>
      <c r="F809" s="244"/>
      <c r="G809" s="244"/>
      <c r="H809" s="244"/>
      <c r="I809" s="244"/>
      <c r="J809" s="244"/>
      <c r="K809" s="244"/>
      <c r="L809" s="244"/>
      <c r="M809" s="244"/>
      <c r="N809" s="244"/>
      <c r="O809" s="238"/>
      <c r="P809" s="238"/>
      <c r="Q809" s="240"/>
      <c r="R809" s="241"/>
      <c r="S809" s="284"/>
      <c r="T809" s="248"/>
      <c r="U809" s="256"/>
      <c r="V809" s="256"/>
      <c r="W809" s="274"/>
      <c r="X809" s="274"/>
      <c r="Y809" s="85" t="s">
        <v>529</v>
      </c>
      <c r="Z809" s="89" t="s">
        <v>73</v>
      </c>
      <c r="AA809" s="81" t="s">
        <v>73</v>
      </c>
      <c r="AB809" s="259"/>
      <c r="AC809" s="89" t="s">
        <v>73</v>
      </c>
      <c r="AD809" s="248"/>
      <c r="AE809" s="256"/>
      <c r="AF809" s="240"/>
      <c r="AG809" s="240"/>
      <c r="AH809" s="257"/>
      <c r="AI809" s="258"/>
      <c r="AJ809" s="255"/>
      <c r="AK809" s="255"/>
      <c r="AL809" s="255"/>
      <c r="AM809" s="255"/>
      <c r="AN809" s="240"/>
      <c r="AO809" s="240"/>
      <c r="AP809" s="240"/>
      <c r="AQ809" s="240"/>
      <c r="AR809" s="239"/>
      <c r="AS809" s="255"/>
      <c r="AT809" s="255"/>
      <c r="AU809" s="255"/>
      <c r="AV809" s="255"/>
      <c r="AW809" s="240"/>
      <c r="AX809" s="380"/>
    </row>
    <row r="810" spans="1:50" ht="46.5" customHeight="1">
      <c r="A810" s="367" t="s">
        <v>896</v>
      </c>
      <c r="B810" s="262" t="s">
        <v>1026</v>
      </c>
      <c r="C810" s="263" t="s">
        <v>1027</v>
      </c>
      <c r="D810" s="247">
        <v>46357</v>
      </c>
      <c r="E810" s="244">
        <v>0</v>
      </c>
      <c r="F810" s="244">
        <v>0</v>
      </c>
      <c r="G810" s="244">
        <v>0</v>
      </c>
      <c r="H810" s="244">
        <v>0</v>
      </c>
      <c r="I810" s="244">
        <v>0</v>
      </c>
      <c r="J810" s="244">
        <v>0</v>
      </c>
      <c r="K810" s="244">
        <v>0</v>
      </c>
      <c r="L810" s="244">
        <v>0</v>
      </c>
      <c r="M810" s="244">
        <v>0</v>
      </c>
      <c r="N810" s="244">
        <v>0</v>
      </c>
      <c r="O810" s="238" t="s">
        <v>523</v>
      </c>
      <c r="P810" s="238" t="s">
        <v>1028</v>
      </c>
      <c r="Q810" s="240" t="s">
        <v>122</v>
      </c>
      <c r="R810" s="241">
        <v>0.68817581999999999</v>
      </c>
      <c r="S810" s="285" t="s">
        <v>149</v>
      </c>
      <c r="T810" s="264">
        <v>0.56656600000000001</v>
      </c>
      <c r="U810" s="269" t="s">
        <v>356</v>
      </c>
      <c r="V810" s="269" t="s">
        <v>356</v>
      </c>
      <c r="W810" s="270">
        <v>3</v>
      </c>
      <c r="X810" s="274">
        <v>3</v>
      </c>
      <c r="Y810" s="85" t="s">
        <v>1029</v>
      </c>
      <c r="Z810" s="82" t="s">
        <v>73</v>
      </c>
      <c r="AA810" s="82" t="s">
        <v>73</v>
      </c>
      <c r="AB810" s="274">
        <v>1</v>
      </c>
      <c r="AC810" s="82" t="s">
        <v>73</v>
      </c>
      <c r="AD810" s="248">
        <v>0.56656600000000001</v>
      </c>
      <c r="AE810" s="256" t="s">
        <v>1029</v>
      </c>
      <c r="AF810" s="240">
        <v>0.69121052000000005</v>
      </c>
      <c r="AG810" s="240">
        <v>0.69121052000000005</v>
      </c>
      <c r="AH810" s="251" t="s">
        <v>1030</v>
      </c>
      <c r="AI810" s="260" t="s">
        <v>139</v>
      </c>
      <c r="AJ810" s="239">
        <v>46021</v>
      </c>
      <c r="AK810" s="239">
        <v>46013</v>
      </c>
      <c r="AL810" s="239">
        <v>46056</v>
      </c>
      <c r="AM810" s="239">
        <v>46091</v>
      </c>
      <c r="AN810" s="240" t="s">
        <v>73</v>
      </c>
      <c r="AO810" s="240" t="s">
        <v>73</v>
      </c>
      <c r="AP810" s="240" t="s">
        <v>73</v>
      </c>
      <c r="AQ810" s="240" t="s">
        <v>73</v>
      </c>
      <c r="AR810" s="239">
        <v>46111</v>
      </c>
      <c r="AS810" s="239">
        <v>46111</v>
      </c>
      <c r="AT810" s="239">
        <v>46083</v>
      </c>
      <c r="AU810" s="239">
        <v>46111</v>
      </c>
      <c r="AV810" s="239">
        <f>AU810+60</f>
        <v>46171</v>
      </c>
      <c r="AW810" s="240" t="s">
        <v>73</v>
      </c>
      <c r="AX810" s="380" t="s">
        <v>73</v>
      </c>
    </row>
    <row r="811" spans="1:50" ht="27" customHeight="1">
      <c r="A811" s="367"/>
      <c r="B811" s="262"/>
      <c r="C811" s="263"/>
      <c r="D811" s="247"/>
      <c r="E811" s="244"/>
      <c r="F811" s="244"/>
      <c r="G811" s="244"/>
      <c r="H811" s="244"/>
      <c r="I811" s="244"/>
      <c r="J811" s="244"/>
      <c r="K811" s="244"/>
      <c r="L811" s="244"/>
      <c r="M811" s="244"/>
      <c r="N811" s="244"/>
      <c r="O811" s="238"/>
      <c r="P811" s="238"/>
      <c r="Q811" s="240"/>
      <c r="R811" s="241"/>
      <c r="S811" s="285"/>
      <c r="T811" s="264"/>
      <c r="U811" s="269"/>
      <c r="V811" s="269"/>
      <c r="W811" s="270"/>
      <c r="X811" s="274"/>
      <c r="Y811" s="85" t="s">
        <v>1031</v>
      </c>
      <c r="Z811" s="82" t="s">
        <v>73</v>
      </c>
      <c r="AA811" s="82" t="s">
        <v>73</v>
      </c>
      <c r="AB811" s="274"/>
      <c r="AC811" s="82" t="s">
        <v>73</v>
      </c>
      <c r="AD811" s="248"/>
      <c r="AE811" s="256"/>
      <c r="AF811" s="240"/>
      <c r="AG811" s="240"/>
      <c r="AH811" s="251"/>
      <c r="AI811" s="260"/>
      <c r="AJ811" s="239"/>
      <c r="AK811" s="239"/>
      <c r="AL811" s="239"/>
      <c r="AM811" s="239"/>
      <c r="AN811" s="240"/>
      <c r="AO811" s="240"/>
      <c r="AP811" s="240"/>
      <c r="AQ811" s="240"/>
      <c r="AR811" s="239"/>
      <c r="AS811" s="239"/>
      <c r="AT811" s="239"/>
      <c r="AU811" s="239"/>
      <c r="AV811" s="239"/>
      <c r="AW811" s="240"/>
      <c r="AX811" s="380"/>
    </row>
    <row r="812" spans="1:50" ht="27" customHeight="1">
      <c r="A812" s="367"/>
      <c r="B812" s="262"/>
      <c r="C812" s="263"/>
      <c r="D812" s="247"/>
      <c r="E812" s="244"/>
      <c r="F812" s="244"/>
      <c r="G812" s="244"/>
      <c r="H812" s="244"/>
      <c r="I812" s="244"/>
      <c r="J812" s="244"/>
      <c r="K812" s="244"/>
      <c r="L812" s="244"/>
      <c r="M812" s="244"/>
      <c r="N812" s="244"/>
      <c r="O812" s="238"/>
      <c r="P812" s="238"/>
      <c r="Q812" s="240"/>
      <c r="R812" s="241"/>
      <c r="S812" s="285"/>
      <c r="T812" s="264"/>
      <c r="U812" s="269"/>
      <c r="V812" s="269"/>
      <c r="W812" s="270"/>
      <c r="X812" s="274"/>
      <c r="Y812" s="85" t="s">
        <v>567</v>
      </c>
      <c r="Z812" s="82" t="s">
        <v>73</v>
      </c>
      <c r="AA812" s="85" t="s">
        <v>567</v>
      </c>
      <c r="AB812" s="274"/>
      <c r="AC812" s="82" t="s">
        <v>73</v>
      </c>
      <c r="AD812" s="248"/>
      <c r="AE812" s="256"/>
      <c r="AF812" s="240"/>
      <c r="AG812" s="240"/>
      <c r="AH812" s="251"/>
      <c r="AI812" s="260"/>
      <c r="AJ812" s="239"/>
      <c r="AK812" s="239"/>
      <c r="AL812" s="239"/>
      <c r="AM812" s="239"/>
      <c r="AN812" s="240"/>
      <c r="AO812" s="240"/>
      <c r="AP812" s="240"/>
      <c r="AQ812" s="240"/>
      <c r="AR812" s="239"/>
      <c r="AS812" s="239"/>
      <c r="AT812" s="239"/>
      <c r="AU812" s="239"/>
      <c r="AV812" s="239"/>
      <c r="AW812" s="240"/>
      <c r="AX812" s="380"/>
    </row>
    <row r="813" spans="1:50" ht="15" customHeight="1">
      <c r="A813" s="367" t="s">
        <v>896</v>
      </c>
      <c r="B813" s="262" t="s">
        <v>1032</v>
      </c>
      <c r="C813" s="263" t="s">
        <v>1033</v>
      </c>
      <c r="D813" s="247">
        <v>47818</v>
      </c>
      <c r="E813" s="244">
        <v>0</v>
      </c>
      <c r="F813" s="244">
        <v>0</v>
      </c>
      <c r="G813" s="244">
        <v>0</v>
      </c>
      <c r="H813" s="244">
        <v>0</v>
      </c>
      <c r="I813" s="244">
        <v>0</v>
      </c>
      <c r="J813" s="244">
        <v>0</v>
      </c>
      <c r="K813" s="244">
        <v>0</v>
      </c>
      <c r="L813" s="244">
        <v>0</v>
      </c>
      <c r="M813" s="244">
        <v>0</v>
      </c>
      <c r="N813" s="244">
        <v>0</v>
      </c>
      <c r="O813" s="238" t="s">
        <v>523</v>
      </c>
      <c r="P813" s="238" t="s">
        <v>927</v>
      </c>
      <c r="Q813" s="240" t="s">
        <v>122</v>
      </c>
      <c r="R813" s="241">
        <v>0.92881007999999998</v>
      </c>
      <c r="S813" s="284" t="s">
        <v>149</v>
      </c>
      <c r="T813" s="248">
        <v>0.92881000000000002</v>
      </c>
      <c r="U813" s="238" t="s">
        <v>356</v>
      </c>
      <c r="V813" s="238" t="s">
        <v>356</v>
      </c>
      <c r="W813" s="251">
        <v>5</v>
      </c>
      <c r="X813" s="251">
        <v>5</v>
      </c>
      <c r="Y813" s="93" t="s">
        <v>529</v>
      </c>
      <c r="Z813" s="89" t="s">
        <v>73</v>
      </c>
      <c r="AA813" s="89" t="s">
        <v>73</v>
      </c>
      <c r="AB813" s="251">
        <v>1</v>
      </c>
      <c r="AC813" s="96" t="s">
        <v>73</v>
      </c>
      <c r="AD813" s="240">
        <v>0.92881000000000002</v>
      </c>
      <c r="AE813" s="238" t="s">
        <v>529</v>
      </c>
      <c r="AF813" s="240">
        <v>1.1331481999999999</v>
      </c>
      <c r="AG813" s="240">
        <v>1.1331481999999999</v>
      </c>
      <c r="AH813" s="251" t="s">
        <v>928</v>
      </c>
      <c r="AI813" s="260" t="s">
        <v>139</v>
      </c>
      <c r="AJ813" s="239">
        <v>46021</v>
      </c>
      <c r="AK813" s="239">
        <v>46008</v>
      </c>
      <c r="AL813" s="239">
        <v>46048</v>
      </c>
      <c r="AM813" s="239">
        <v>46069</v>
      </c>
      <c r="AN813" s="240" t="s">
        <v>73</v>
      </c>
      <c r="AO813" s="240" t="s">
        <v>73</v>
      </c>
      <c r="AP813" s="240" t="s">
        <v>73</v>
      </c>
      <c r="AQ813" s="240" t="s">
        <v>73</v>
      </c>
      <c r="AR813" s="239">
        <v>46089</v>
      </c>
      <c r="AS813" s="239">
        <v>46091</v>
      </c>
      <c r="AT813" s="239">
        <v>46080</v>
      </c>
      <c r="AU813" s="239">
        <v>46091</v>
      </c>
      <c r="AV813" s="239">
        <v>46151</v>
      </c>
      <c r="AW813" s="240" t="s">
        <v>73</v>
      </c>
      <c r="AX813" s="380" t="s">
        <v>73</v>
      </c>
    </row>
    <row r="814" spans="1:50">
      <c r="A814" s="367"/>
      <c r="B814" s="262"/>
      <c r="C814" s="263"/>
      <c r="D814" s="247"/>
      <c r="E814" s="244"/>
      <c r="F814" s="244"/>
      <c r="G814" s="244"/>
      <c r="H814" s="244"/>
      <c r="I814" s="244"/>
      <c r="J814" s="244"/>
      <c r="K814" s="244"/>
      <c r="L814" s="244"/>
      <c r="M814" s="244"/>
      <c r="N814" s="244"/>
      <c r="O814" s="238"/>
      <c r="P814" s="238"/>
      <c r="Q814" s="240"/>
      <c r="R814" s="241"/>
      <c r="S814" s="284"/>
      <c r="T814" s="248"/>
      <c r="U814" s="238"/>
      <c r="V814" s="238"/>
      <c r="W814" s="251"/>
      <c r="X814" s="251"/>
      <c r="Y814" s="93" t="s">
        <v>528</v>
      </c>
      <c r="Z814" s="89" t="s">
        <v>73</v>
      </c>
      <c r="AA814" s="89" t="s">
        <v>73</v>
      </c>
      <c r="AB814" s="251"/>
      <c r="AC814" s="96" t="s">
        <v>73</v>
      </c>
      <c r="AD814" s="240"/>
      <c r="AE814" s="238"/>
      <c r="AF814" s="240"/>
      <c r="AG814" s="240"/>
      <c r="AH814" s="251"/>
      <c r="AI814" s="260"/>
      <c r="AJ814" s="239"/>
      <c r="AK814" s="239"/>
      <c r="AL814" s="239"/>
      <c r="AM814" s="239"/>
      <c r="AN814" s="240"/>
      <c r="AO814" s="240"/>
      <c r="AP814" s="240"/>
      <c r="AQ814" s="240"/>
      <c r="AR814" s="239"/>
      <c r="AS814" s="239"/>
      <c r="AT814" s="239"/>
      <c r="AU814" s="239"/>
      <c r="AV814" s="239"/>
      <c r="AW814" s="240"/>
      <c r="AX814" s="380"/>
    </row>
    <row r="815" spans="1:50" ht="31.5">
      <c r="A815" s="367"/>
      <c r="B815" s="262"/>
      <c r="C815" s="263"/>
      <c r="D815" s="247"/>
      <c r="E815" s="244"/>
      <c r="F815" s="244"/>
      <c r="G815" s="244"/>
      <c r="H815" s="244"/>
      <c r="I815" s="244"/>
      <c r="J815" s="244"/>
      <c r="K815" s="244"/>
      <c r="L815" s="244"/>
      <c r="M815" s="244"/>
      <c r="N815" s="244"/>
      <c r="O815" s="238"/>
      <c r="P815" s="238"/>
      <c r="Q815" s="240"/>
      <c r="R815" s="241"/>
      <c r="S815" s="284"/>
      <c r="T815" s="248"/>
      <c r="U815" s="238"/>
      <c r="V815" s="238"/>
      <c r="W815" s="251"/>
      <c r="X815" s="251"/>
      <c r="Y815" s="93" t="s">
        <v>526</v>
      </c>
      <c r="Z815" s="89" t="s">
        <v>73</v>
      </c>
      <c r="AA815" s="89" t="s">
        <v>73</v>
      </c>
      <c r="AB815" s="251"/>
      <c r="AC815" s="96" t="s">
        <v>73</v>
      </c>
      <c r="AD815" s="240"/>
      <c r="AE815" s="238"/>
      <c r="AF815" s="240"/>
      <c r="AG815" s="240"/>
      <c r="AH815" s="251"/>
      <c r="AI815" s="260"/>
      <c r="AJ815" s="239"/>
      <c r="AK815" s="239"/>
      <c r="AL815" s="239"/>
      <c r="AM815" s="239"/>
      <c r="AN815" s="240"/>
      <c r="AO815" s="240"/>
      <c r="AP815" s="240"/>
      <c r="AQ815" s="240"/>
      <c r="AR815" s="239"/>
      <c r="AS815" s="239"/>
      <c r="AT815" s="239"/>
      <c r="AU815" s="239"/>
      <c r="AV815" s="239"/>
      <c r="AW815" s="240"/>
      <c r="AX815" s="380"/>
    </row>
    <row r="816" spans="1:50">
      <c r="A816" s="367"/>
      <c r="B816" s="262"/>
      <c r="C816" s="263"/>
      <c r="D816" s="247"/>
      <c r="E816" s="244"/>
      <c r="F816" s="244"/>
      <c r="G816" s="244"/>
      <c r="H816" s="244"/>
      <c r="I816" s="244"/>
      <c r="J816" s="244"/>
      <c r="K816" s="244"/>
      <c r="L816" s="244"/>
      <c r="M816" s="244"/>
      <c r="N816" s="244"/>
      <c r="O816" s="238"/>
      <c r="P816" s="238"/>
      <c r="Q816" s="240"/>
      <c r="R816" s="241"/>
      <c r="S816" s="284"/>
      <c r="T816" s="248"/>
      <c r="U816" s="238"/>
      <c r="V816" s="238"/>
      <c r="W816" s="251"/>
      <c r="X816" s="251"/>
      <c r="Y816" s="93" t="s">
        <v>530</v>
      </c>
      <c r="Z816" s="89" t="s">
        <v>73</v>
      </c>
      <c r="AA816" s="89" t="s">
        <v>73</v>
      </c>
      <c r="AB816" s="251"/>
      <c r="AC816" s="96" t="s">
        <v>73</v>
      </c>
      <c r="AD816" s="240"/>
      <c r="AE816" s="238"/>
      <c r="AF816" s="240"/>
      <c r="AG816" s="240"/>
      <c r="AH816" s="251"/>
      <c r="AI816" s="260"/>
      <c r="AJ816" s="239"/>
      <c r="AK816" s="239"/>
      <c r="AL816" s="239"/>
      <c r="AM816" s="239"/>
      <c r="AN816" s="240"/>
      <c r="AO816" s="240"/>
      <c r="AP816" s="240"/>
      <c r="AQ816" s="240"/>
      <c r="AR816" s="239"/>
      <c r="AS816" s="239"/>
      <c r="AT816" s="239"/>
      <c r="AU816" s="239"/>
      <c r="AV816" s="239"/>
      <c r="AW816" s="240"/>
      <c r="AX816" s="380"/>
    </row>
    <row r="817" spans="1:50">
      <c r="A817" s="367"/>
      <c r="B817" s="262"/>
      <c r="C817" s="263"/>
      <c r="D817" s="247"/>
      <c r="E817" s="244"/>
      <c r="F817" s="244"/>
      <c r="G817" s="244"/>
      <c r="H817" s="244"/>
      <c r="I817" s="244"/>
      <c r="J817" s="244"/>
      <c r="K817" s="244"/>
      <c r="L817" s="244"/>
      <c r="M817" s="244"/>
      <c r="N817" s="244"/>
      <c r="O817" s="238"/>
      <c r="P817" s="238"/>
      <c r="Q817" s="240"/>
      <c r="R817" s="241"/>
      <c r="S817" s="284"/>
      <c r="T817" s="248"/>
      <c r="U817" s="238"/>
      <c r="V817" s="238"/>
      <c r="W817" s="251"/>
      <c r="X817" s="251"/>
      <c r="Y817" s="93" t="s">
        <v>202</v>
      </c>
      <c r="Z817" s="89" t="s">
        <v>73</v>
      </c>
      <c r="AA817" s="93" t="s">
        <v>202</v>
      </c>
      <c r="AB817" s="251"/>
      <c r="AC817" s="96" t="s">
        <v>73</v>
      </c>
      <c r="AD817" s="240"/>
      <c r="AE817" s="238"/>
      <c r="AF817" s="240"/>
      <c r="AG817" s="240"/>
      <c r="AH817" s="251"/>
      <c r="AI817" s="260"/>
      <c r="AJ817" s="239"/>
      <c r="AK817" s="239"/>
      <c r="AL817" s="239"/>
      <c r="AM817" s="239"/>
      <c r="AN817" s="240"/>
      <c r="AO817" s="240"/>
      <c r="AP817" s="240"/>
      <c r="AQ817" s="240"/>
      <c r="AR817" s="239"/>
      <c r="AS817" s="239"/>
      <c r="AT817" s="239"/>
      <c r="AU817" s="239"/>
      <c r="AV817" s="239"/>
      <c r="AW817" s="240"/>
      <c r="AX817" s="380"/>
    </row>
    <row r="818" spans="1:50" ht="26.85" customHeight="1">
      <c r="A818" s="367" t="s">
        <v>896</v>
      </c>
      <c r="B818" s="262" t="s">
        <v>1034</v>
      </c>
      <c r="C818" s="263" t="s">
        <v>1035</v>
      </c>
      <c r="D818" s="247">
        <v>47453</v>
      </c>
      <c r="E818" s="244">
        <v>0</v>
      </c>
      <c r="F818" s="244">
        <v>0</v>
      </c>
      <c r="G818" s="244">
        <v>0</v>
      </c>
      <c r="H818" s="244">
        <v>0</v>
      </c>
      <c r="I818" s="244">
        <v>0</v>
      </c>
      <c r="J818" s="244">
        <v>0</v>
      </c>
      <c r="K818" s="244">
        <v>0</v>
      </c>
      <c r="L818" s="244">
        <v>0</v>
      </c>
      <c r="M818" s="244">
        <v>0</v>
      </c>
      <c r="N818" s="244">
        <v>0</v>
      </c>
      <c r="O818" s="238" t="s">
        <v>523</v>
      </c>
      <c r="P818" s="238" t="s">
        <v>979</v>
      </c>
      <c r="Q818" s="240" t="s">
        <v>122</v>
      </c>
      <c r="R818" s="241">
        <v>0.41180902000000003</v>
      </c>
      <c r="S818" s="284" t="s">
        <v>149</v>
      </c>
      <c r="T818" s="248">
        <v>0.46287499999999998</v>
      </c>
      <c r="U818" s="257" t="s">
        <v>356</v>
      </c>
      <c r="V818" s="257" t="s">
        <v>356</v>
      </c>
      <c r="W818" s="251">
        <v>5</v>
      </c>
      <c r="X818" s="251">
        <v>5</v>
      </c>
      <c r="Y818" s="210" t="s">
        <v>526</v>
      </c>
      <c r="Z818" s="89" t="s">
        <v>73</v>
      </c>
      <c r="AA818" s="81" t="s">
        <v>73</v>
      </c>
      <c r="AB818" s="259">
        <v>1</v>
      </c>
      <c r="AC818" s="89" t="s">
        <v>73</v>
      </c>
      <c r="AD818" s="248">
        <v>0.4118</v>
      </c>
      <c r="AE818" s="256" t="s">
        <v>526</v>
      </c>
      <c r="AF818" s="240">
        <v>0.50239599999999995</v>
      </c>
      <c r="AG818" s="240">
        <v>0.50239599999999995</v>
      </c>
      <c r="AH818" s="257" t="s">
        <v>527</v>
      </c>
      <c r="AI818" s="258" t="s">
        <v>139</v>
      </c>
      <c r="AJ818" s="255">
        <v>46021</v>
      </c>
      <c r="AK818" s="255">
        <v>46010</v>
      </c>
      <c r="AL818" s="255">
        <v>46041</v>
      </c>
      <c r="AM818" s="255">
        <v>46065</v>
      </c>
      <c r="AN818" s="240" t="s">
        <v>73</v>
      </c>
      <c r="AO818" s="240" t="s">
        <v>73</v>
      </c>
      <c r="AP818" s="240" t="s">
        <v>73</v>
      </c>
      <c r="AQ818" s="240" t="s">
        <v>73</v>
      </c>
      <c r="AR818" s="239">
        <v>46085</v>
      </c>
      <c r="AS818" s="255">
        <v>46078</v>
      </c>
      <c r="AT818" s="255">
        <v>46080</v>
      </c>
      <c r="AU818" s="255">
        <v>46078</v>
      </c>
      <c r="AV818" s="255">
        <v>46138</v>
      </c>
      <c r="AW818" s="240" t="s">
        <v>73</v>
      </c>
      <c r="AX818" s="380" t="s">
        <v>73</v>
      </c>
    </row>
    <row r="819" spans="1:50">
      <c r="A819" s="367"/>
      <c r="B819" s="262"/>
      <c r="C819" s="263"/>
      <c r="D819" s="247"/>
      <c r="E819" s="244"/>
      <c r="F819" s="244"/>
      <c r="G819" s="244"/>
      <c r="H819" s="244"/>
      <c r="I819" s="244"/>
      <c r="J819" s="244"/>
      <c r="K819" s="244"/>
      <c r="L819" s="244"/>
      <c r="M819" s="244"/>
      <c r="N819" s="244"/>
      <c r="O819" s="238"/>
      <c r="P819" s="238"/>
      <c r="Q819" s="240"/>
      <c r="R819" s="241"/>
      <c r="S819" s="284"/>
      <c r="T819" s="248"/>
      <c r="U819" s="257"/>
      <c r="V819" s="257"/>
      <c r="W819" s="251"/>
      <c r="X819" s="251"/>
      <c r="Y819" s="210" t="s">
        <v>530</v>
      </c>
      <c r="Z819" s="89" t="s">
        <v>73</v>
      </c>
      <c r="AA819" s="210" t="s">
        <v>530</v>
      </c>
      <c r="AB819" s="259"/>
      <c r="AC819" s="89" t="s">
        <v>73</v>
      </c>
      <c r="AD819" s="248"/>
      <c r="AE819" s="256"/>
      <c r="AF819" s="240"/>
      <c r="AG819" s="240"/>
      <c r="AH819" s="257"/>
      <c r="AI819" s="258"/>
      <c r="AJ819" s="255"/>
      <c r="AK819" s="255"/>
      <c r="AL819" s="255"/>
      <c r="AM819" s="255"/>
      <c r="AN819" s="240"/>
      <c r="AO819" s="240"/>
      <c r="AP819" s="240"/>
      <c r="AQ819" s="240"/>
      <c r="AR819" s="239"/>
      <c r="AS819" s="255"/>
      <c r="AT819" s="255"/>
      <c r="AU819" s="255"/>
      <c r="AV819" s="255"/>
      <c r="AW819" s="240"/>
      <c r="AX819" s="380"/>
    </row>
    <row r="820" spans="1:50">
      <c r="A820" s="367"/>
      <c r="B820" s="262"/>
      <c r="C820" s="263"/>
      <c r="D820" s="247"/>
      <c r="E820" s="244"/>
      <c r="F820" s="244"/>
      <c r="G820" s="244"/>
      <c r="H820" s="244"/>
      <c r="I820" s="244"/>
      <c r="J820" s="244"/>
      <c r="K820" s="244"/>
      <c r="L820" s="244"/>
      <c r="M820" s="244"/>
      <c r="N820" s="244"/>
      <c r="O820" s="238"/>
      <c r="P820" s="238"/>
      <c r="Q820" s="240"/>
      <c r="R820" s="241"/>
      <c r="S820" s="284"/>
      <c r="T820" s="248"/>
      <c r="U820" s="257"/>
      <c r="V820" s="257"/>
      <c r="W820" s="251"/>
      <c r="X820" s="251"/>
      <c r="Y820" s="210" t="s">
        <v>528</v>
      </c>
      <c r="Z820" s="89" t="s">
        <v>73</v>
      </c>
      <c r="AA820" s="81" t="s">
        <v>73</v>
      </c>
      <c r="AB820" s="259"/>
      <c r="AC820" s="89" t="s">
        <v>73</v>
      </c>
      <c r="AD820" s="248"/>
      <c r="AE820" s="256"/>
      <c r="AF820" s="240"/>
      <c r="AG820" s="240"/>
      <c r="AH820" s="257"/>
      <c r="AI820" s="258"/>
      <c r="AJ820" s="255"/>
      <c r="AK820" s="255"/>
      <c r="AL820" s="255"/>
      <c r="AM820" s="255"/>
      <c r="AN820" s="240"/>
      <c r="AO820" s="240"/>
      <c r="AP820" s="240"/>
      <c r="AQ820" s="240"/>
      <c r="AR820" s="239"/>
      <c r="AS820" s="255"/>
      <c r="AT820" s="255"/>
      <c r="AU820" s="255"/>
      <c r="AV820" s="255"/>
      <c r="AW820" s="240"/>
      <c r="AX820" s="380"/>
    </row>
    <row r="821" spans="1:50" ht="31.5">
      <c r="A821" s="367"/>
      <c r="B821" s="262"/>
      <c r="C821" s="263"/>
      <c r="D821" s="247"/>
      <c r="E821" s="244"/>
      <c r="F821" s="244"/>
      <c r="G821" s="244"/>
      <c r="H821" s="244"/>
      <c r="I821" s="244"/>
      <c r="J821" s="244"/>
      <c r="K821" s="244"/>
      <c r="L821" s="244"/>
      <c r="M821" s="244"/>
      <c r="N821" s="244"/>
      <c r="O821" s="238"/>
      <c r="P821" s="238"/>
      <c r="Q821" s="240"/>
      <c r="R821" s="241"/>
      <c r="S821" s="284"/>
      <c r="T821" s="248"/>
      <c r="U821" s="257"/>
      <c r="V821" s="257"/>
      <c r="W821" s="251"/>
      <c r="X821" s="251"/>
      <c r="Y821" s="210" t="s">
        <v>375</v>
      </c>
      <c r="Z821" s="89" t="s">
        <v>73</v>
      </c>
      <c r="AA821" s="81" t="s">
        <v>73</v>
      </c>
      <c r="AB821" s="259"/>
      <c r="AC821" s="89" t="s">
        <v>73</v>
      </c>
      <c r="AD821" s="248"/>
      <c r="AE821" s="256"/>
      <c r="AF821" s="240"/>
      <c r="AG821" s="240"/>
      <c r="AH821" s="257"/>
      <c r="AI821" s="258"/>
      <c r="AJ821" s="255"/>
      <c r="AK821" s="255"/>
      <c r="AL821" s="255"/>
      <c r="AM821" s="255"/>
      <c r="AN821" s="240"/>
      <c r="AO821" s="240"/>
      <c r="AP821" s="240"/>
      <c r="AQ821" s="240"/>
      <c r="AR821" s="239"/>
      <c r="AS821" s="255"/>
      <c r="AT821" s="255"/>
      <c r="AU821" s="255"/>
      <c r="AV821" s="255"/>
      <c r="AW821" s="240"/>
      <c r="AX821" s="380"/>
    </row>
    <row r="822" spans="1:50">
      <c r="A822" s="367"/>
      <c r="B822" s="262"/>
      <c r="C822" s="263"/>
      <c r="D822" s="247"/>
      <c r="E822" s="244"/>
      <c r="F822" s="244"/>
      <c r="G822" s="244"/>
      <c r="H822" s="244"/>
      <c r="I822" s="244"/>
      <c r="J822" s="244"/>
      <c r="K822" s="244"/>
      <c r="L822" s="244"/>
      <c r="M822" s="244"/>
      <c r="N822" s="244"/>
      <c r="O822" s="238"/>
      <c r="P822" s="238"/>
      <c r="Q822" s="240"/>
      <c r="R822" s="241"/>
      <c r="S822" s="284"/>
      <c r="T822" s="248"/>
      <c r="U822" s="257"/>
      <c r="V822" s="257"/>
      <c r="W822" s="251"/>
      <c r="X822" s="251"/>
      <c r="Y822" s="210" t="s">
        <v>529</v>
      </c>
      <c r="Z822" s="89" t="s">
        <v>73</v>
      </c>
      <c r="AA822" s="81" t="s">
        <v>73</v>
      </c>
      <c r="AB822" s="259"/>
      <c r="AC822" s="89" t="s">
        <v>73</v>
      </c>
      <c r="AD822" s="248"/>
      <c r="AE822" s="256"/>
      <c r="AF822" s="240"/>
      <c r="AG822" s="240"/>
      <c r="AH822" s="257"/>
      <c r="AI822" s="258"/>
      <c r="AJ822" s="255"/>
      <c r="AK822" s="255"/>
      <c r="AL822" s="255"/>
      <c r="AM822" s="255"/>
      <c r="AN822" s="240"/>
      <c r="AO822" s="240"/>
      <c r="AP822" s="240"/>
      <c r="AQ822" s="240"/>
      <c r="AR822" s="239"/>
      <c r="AS822" s="255"/>
      <c r="AT822" s="255"/>
      <c r="AU822" s="255"/>
      <c r="AV822" s="255"/>
      <c r="AW822" s="240"/>
      <c r="AX822" s="380"/>
    </row>
    <row r="823" spans="1:50" ht="15" customHeight="1">
      <c r="A823" s="367" t="s">
        <v>896</v>
      </c>
      <c r="B823" s="262" t="s">
        <v>1036</v>
      </c>
      <c r="C823" s="263" t="s">
        <v>1037</v>
      </c>
      <c r="D823" s="247">
        <v>47453</v>
      </c>
      <c r="E823" s="244">
        <v>0</v>
      </c>
      <c r="F823" s="244">
        <v>0</v>
      </c>
      <c r="G823" s="244">
        <v>0</v>
      </c>
      <c r="H823" s="244">
        <v>0</v>
      </c>
      <c r="I823" s="244">
        <v>0</v>
      </c>
      <c r="J823" s="244">
        <v>0</v>
      </c>
      <c r="K823" s="244">
        <v>0</v>
      </c>
      <c r="L823" s="244">
        <v>0</v>
      </c>
      <c r="M823" s="244">
        <v>0</v>
      </c>
      <c r="N823" s="244">
        <v>0</v>
      </c>
      <c r="O823" s="238" t="s">
        <v>523</v>
      </c>
      <c r="P823" s="238" t="s">
        <v>1038</v>
      </c>
      <c r="Q823" s="240" t="s">
        <v>122</v>
      </c>
      <c r="R823" s="241">
        <v>1.7040630999999999</v>
      </c>
      <c r="S823" s="256" t="s">
        <v>149</v>
      </c>
      <c r="T823" s="248">
        <v>1.61202186</v>
      </c>
      <c r="U823" s="260" t="s">
        <v>356</v>
      </c>
      <c r="V823" s="260" t="s">
        <v>356</v>
      </c>
      <c r="W823" s="251">
        <v>2</v>
      </c>
      <c r="X823" s="251">
        <v>2</v>
      </c>
      <c r="Y823" s="85" t="s">
        <v>1039</v>
      </c>
      <c r="Z823" s="82" t="s">
        <v>73</v>
      </c>
      <c r="AA823" s="81" t="s">
        <v>73</v>
      </c>
      <c r="AB823" s="274">
        <v>1</v>
      </c>
      <c r="AC823" s="82" t="s">
        <v>73</v>
      </c>
      <c r="AD823" s="248">
        <v>1.5860000000000001</v>
      </c>
      <c r="AE823" s="256" t="s">
        <v>1039</v>
      </c>
      <c r="AF823" s="248">
        <v>1.93492</v>
      </c>
      <c r="AG823" s="281">
        <v>1.93492</v>
      </c>
      <c r="AH823" s="277">
        <v>326160790055</v>
      </c>
      <c r="AI823" s="277" t="s">
        <v>139</v>
      </c>
      <c r="AJ823" s="278">
        <v>46188</v>
      </c>
      <c r="AK823" s="278">
        <v>46161</v>
      </c>
      <c r="AL823" s="278">
        <v>46169</v>
      </c>
      <c r="AM823" s="280">
        <v>46202</v>
      </c>
      <c r="AN823" s="277" t="s">
        <v>73</v>
      </c>
      <c r="AO823" s="277" t="s">
        <v>73</v>
      </c>
      <c r="AP823" s="277" t="s">
        <v>73</v>
      </c>
      <c r="AQ823" s="277" t="s">
        <v>73</v>
      </c>
      <c r="AR823" s="278">
        <v>46222</v>
      </c>
      <c r="AS823" s="278">
        <v>46218</v>
      </c>
      <c r="AT823" s="278" t="s">
        <v>741</v>
      </c>
      <c r="AU823" s="279" t="s">
        <v>741</v>
      </c>
      <c r="AV823" s="277" t="s">
        <v>279</v>
      </c>
      <c r="AW823" s="275" t="s">
        <v>73</v>
      </c>
      <c r="AX823" s="276" t="s">
        <v>73</v>
      </c>
    </row>
    <row r="824" spans="1:50">
      <c r="A824" s="367"/>
      <c r="B824" s="262"/>
      <c r="C824" s="263"/>
      <c r="D824" s="247"/>
      <c r="E824" s="244"/>
      <c r="F824" s="244"/>
      <c r="G824" s="244"/>
      <c r="H824" s="244"/>
      <c r="I824" s="244"/>
      <c r="J824" s="244"/>
      <c r="K824" s="244"/>
      <c r="L824" s="244"/>
      <c r="M824" s="244"/>
      <c r="N824" s="244"/>
      <c r="O824" s="238"/>
      <c r="P824" s="238"/>
      <c r="Q824" s="240"/>
      <c r="R824" s="241"/>
      <c r="S824" s="256"/>
      <c r="T824" s="248"/>
      <c r="U824" s="260"/>
      <c r="V824" s="260"/>
      <c r="W824" s="251"/>
      <c r="X824" s="251"/>
      <c r="Y824" s="85" t="s">
        <v>1040</v>
      </c>
      <c r="Z824" s="82" t="s">
        <v>73</v>
      </c>
      <c r="AA824" s="81" t="s">
        <v>73</v>
      </c>
      <c r="AB824" s="274"/>
      <c r="AC824" s="82" t="s">
        <v>73</v>
      </c>
      <c r="AD824" s="248"/>
      <c r="AE824" s="256"/>
      <c r="AF824" s="248"/>
      <c r="AG824" s="281"/>
      <c r="AH824" s="277"/>
      <c r="AI824" s="277"/>
      <c r="AJ824" s="278"/>
      <c r="AK824" s="278"/>
      <c r="AL824" s="278"/>
      <c r="AM824" s="280"/>
      <c r="AN824" s="277"/>
      <c r="AO824" s="277"/>
      <c r="AP824" s="277"/>
      <c r="AQ824" s="277"/>
      <c r="AR824" s="278"/>
      <c r="AS824" s="278"/>
      <c r="AT824" s="278"/>
      <c r="AU824" s="279"/>
      <c r="AV824" s="277"/>
      <c r="AW824" s="275"/>
      <c r="AX824" s="276"/>
    </row>
    <row r="825" spans="1:50" ht="15" customHeight="1">
      <c r="A825" s="367" t="s">
        <v>896</v>
      </c>
      <c r="B825" s="262" t="s">
        <v>1041</v>
      </c>
      <c r="C825" s="263" t="s">
        <v>1042</v>
      </c>
      <c r="D825" s="247">
        <v>47088</v>
      </c>
      <c r="E825" s="244">
        <v>0</v>
      </c>
      <c r="F825" s="244">
        <v>0</v>
      </c>
      <c r="G825" s="244">
        <v>0</v>
      </c>
      <c r="H825" s="244">
        <v>0</v>
      </c>
      <c r="I825" s="244">
        <v>0</v>
      </c>
      <c r="J825" s="244">
        <v>0</v>
      </c>
      <c r="K825" s="244">
        <v>0</v>
      </c>
      <c r="L825" s="244">
        <v>0</v>
      </c>
      <c r="M825" s="244">
        <v>0</v>
      </c>
      <c r="N825" s="244">
        <v>0</v>
      </c>
      <c r="O825" s="238" t="s">
        <v>523</v>
      </c>
      <c r="P825" s="238" t="s">
        <v>1043</v>
      </c>
      <c r="Q825" s="240" t="s">
        <v>122</v>
      </c>
      <c r="R825" s="241">
        <v>13.638037450000001</v>
      </c>
      <c r="S825" s="256" t="s">
        <v>149</v>
      </c>
      <c r="T825" s="248">
        <v>12.69933</v>
      </c>
      <c r="U825" s="256" t="s">
        <v>1044</v>
      </c>
      <c r="V825" s="269" t="s">
        <v>1044</v>
      </c>
      <c r="W825" s="270">
        <v>4</v>
      </c>
      <c r="X825" s="270">
        <v>4</v>
      </c>
      <c r="Y825" s="93" t="s">
        <v>1045</v>
      </c>
      <c r="Z825" s="89">
        <v>12.699332999999999</v>
      </c>
      <c r="AA825" s="94" t="s">
        <v>73</v>
      </c>
      <c r="AB825" s="270">
        <v>1</v>
      </c>
      <c r="AC825" s="89">
        <v>7.45</v>
      </c>
      <c r="AD825" s="264">
        <f>AC825</f>
        <v>7.45</v>
      </c>
      <c r="AE825" s="269" t="s">
        <v>1045</v>
      </c>
      <c r="AF825" s="283">
        <v>9.0890000000000004</v>
      </c>
      <c r="AG825" s="248">
        <v>9.0890000000000004</v>
      </c>
      <c r="AH825" s="270">
        <v>32616049520</v>
      </c>
      <c r="AI825" s="268" t="s">
        <v>139</v>
      </c>
      <c r="AJ825" s="273">
        <v>46171</v>
      </c>
      <c r="AK825" s="273">
        <v>46169</v>
      </c>
      <c r="AL825" s="273">
        <v>46188</v>
      </c>
      <c r="AM825" s="273">
        <v>46223</v>
      </c>
      <c r="AN825" s="264" t="s">
        <v>73</v>
      </c>
      <c r="AO825" s="264" t="s">
        <v>73</v>
      </c>
      <c r="AP825" s="264" t="s">
        <v>73</v>
      </c>
      <c r="AQ825" s="264" t="s">
        <v>73</v>
      </c>
      <c r="AR825" s="273">
        <v>46243</v>
      </c>
      <c r="AS825" s="273">
        <v>46235</v>
      </c>
      <c r="AT825" s="273" t="s">
        <v>1020</v>
      </c>
      <c r="AU825" s="267">
        <v>46235</v>
      </c>
      <c r="AV825" s="273">
        <f>AU825+80</f>
        <v>46315</v>
      </c>
      <c r="AW825" s="283" t="s">
        <v>73</v>
      </c>
      <c r="AX825" s="261" t="s">
        <v>73</v>
      </c>
    </row>
    <row r="826" spans="1:50" ht="31.5">
      <c r="A826" s="367"/>
      <c r="B826" s="262"/>
      <c r="C826" s="263"/>
      <c r="D826" s="247"/>
      <c r="E826" s="244"/>
      <c r="F826" s="244"/>
      <c r="G826" s="244"/>
      <c r="H826" s="244"/>
      <c r="I826" s="244"/>
      <c r="J826" s="244"/>
      <c r="K826" s="244"/>
      <c r="L826" s="244"/>
      <c r="M826" s="244"/>
      <c r="N826" s="244"/>
      <c r="O826" s="238"/>
      <c r="P826" s="238"/>
      <c r="Q826" s="240"/>
      <c r="R826" s="241"/>
      <c r="S826" s="256"/>
      <c r="T826" s="248"/>
      <c r="U826" s="256"/>
      <c r="V826" s="269"/>
      <c r="W826" s="270"/>
      <c r="X826" s="270"/>
      <c r="Y826" s="93" t="s">
        <v>1022</v>
      </c>
      <c r="Z826" s="89">
        <v>12.699332999999999</v>
      </c>
      <c r="AA826" s="94" t="s">
        <v>1022</v>
      </c>
      <c r="AB826" s="270"/>
      <c r="AC826" s="89">
        <v>9.4610029999999998</v>
      </c>
      <c r="AD826" s="264"/>
      <c r="AE826" s="269"/>
      <c r="AF826" s="283"/>
      <c r="AG826" s="248"/>
      <c r="AH826" s="270"/>
      <c r="AI826" s="268"/>
      <c r="AJ826" s="273"/>
      <c r="AK826" s="273"/>
      <c r="AL826" s="273"/>
      <c r="AM826" s="273"/>
      <c r="AN826" s="264"/>
      <c r="AO826" s="264"/>
      <c r="AP826" s="264"/>
      <c r="AQ826" s="264"/>
      <c r="AR826" s="273"/>
      <c r="AS826" s="273"/>
      <c r="AT826" s="273"/>
      <c r="AU826" s="267"/>
      <c r="AV826" s="273"/>
      <c r="AW826" s="283"/>
      <c r="AX826" s="261"/>
    </row>
    <row r="827" spans="1:50" ht="31.5">
      <c r="A827" s="367"/>
      <c r="B827" s="262"/>
      <c r="C827" s="263"/>
      <c r="D827" s="247"/>
      <c r="E827" s="244"/>
      <c r="F827" s="244"/>
      <c r="G827" s="244"/>
      <c r="H827" s="244"/>
      <c r="I827" s="244"/>
      <c r="J827" s="244"/>
      <c r="K827" s="244"/>
      <c r="L827" s="244"/>
      <c r="M827" s="244"/>
      <c r="N827" s="244"/>
      <c r="O827" s="238"/>
      <c r="P827" s="238"/>
      <c r="Q827" s="240"/>
      <c r="R827" s="241"/>
      <c r="S827" s="256"/>
      <c r="T827" s="248"/>
      <c r="U827" s="256"/>
      <c r="V827" s="269"/>
      <c r="W827" s="270"/>
      <c r="X827" s="270"/>
      <c r="Y827" s="93" t="s">
        <v>1046</v>
      </c>
      <c r="Z827" s="89">
        <v>12.699332999999999</v>
      </c>
      <c r="AA827" s="94" t="s">
        <v>73</v>
      </c>
      <c r="AB827" s="270"/>
      <c r="AC827" s="89">
        <v>7.555523</v>
      </c>
      <c r="AD827" s="264"/>
      <c r="AE827" s="269"/>
      <c r="AF827" s="283"/>
      <c r="AG827" s="248"/>
      <c r="AH827" s="270"/>
      <c r="AI827" s="268"/>
      <c r="AJ827" s="273"/>
      <c r="AK827" s="273"/>
      <c r="AL827" s="273"/>
      <c r="AM827" s="273"/>
      <c r="AN827" s="264"/>
      <c r="AO827" s="264"/>
      <c r="AP827" s="264"/>
      <c r="AQ827" s="264"/>
      <c r="AR827" s="273"/>
      <c r="AS827" s="273"/>
      <c r="AT827" s="273"/>
      <c r="AU827" s="267"/>
      <c r="AV827" s="273"/>
      <c r="AW827" s="283"/>
      <c r="AX827" s="261"/>
    </row>
    <row r="828" spans="1:50">
      <c r="A828" s="367"/>
      <c r="B828" s="262"/>
      <c r="C828" s="263"/>
      <c r="D828" s="247"/>
      <c r="E828" s="244"/>
      <c r="F828" s="244"/>
      <c r="G828" s="244"/>
      <c r="H828" s="244"/>
      <c r="I828" s="244"/>
      <c r="J828" s="244"/>
      <c r="K828" s="244"/>
      <c r="L828" s="244"/>
      <c r="M828" s="244"/>
      <c r="N828" s="244"/>
      <c r="O828" s="238"/>
      <c r="P828" s="238"/>
      <c r="Q828" s="240"/>
      <c r="R828" s="241"/>
      <c r="S828" s="256"/>
      <c r="T828" s="248"/>
      <c r="U828" s="256"/>
      <c r="V828" s="269"/>
      <c r="W828" s="270"/>
      <c r="X828" s="270"/>
      <c r="Y828" s="93" t="s">
        <v>1047</v>
      </c>
      <c r="Z828" s="89">
        <v>12.699332999999999</v>
      </c>
      <c r="AA828" s="94" t="s">
        <v>73</v>
      </c>
      <c r="AB828" s="270"/>
      <c r="AC828" s="89">
        <v>8.2545660000000005</v>
      </c>
      <c r="AD828" s="264"/>
      <c r="AE828" s="269"/>
      <c r="AF828" s="283"/>
      <c r="AG828" s="248"/>
      <c r="AH828" s="270"/>
      <c r="AI828" s="268"/>
      <c r="AJ828" s="273"/>
      <c r="AK828" s="273"/>
      <c r="AL828" s="273"/>
      <c r="AM828" s="273"/>
      <c r="AN828" s="264"/>
      <c r="AO828" s="264"/>
      <c r="AP828" s="264"/>
      <c r="AQ828" s="264"/>
      <c r="AR828" s="273"/>
      <c r="AS828" s="273"/>
      <c r="AT828" s="273"/>
      <c r="AU828" s="267"/>
      <c r="AV828" s="273"/>
      <c r="AW828" s="283"/>
      <c r="AX828" s="261"/>
    </row>
    <row r="829" spans="1:50" ht="31.5">
      <c r="A829" s="365" t="s">
        <v>896</v>
      </c>
      <c r="B829" s="77" t="s">
        <v>1048</v>
      </c>
      <c r="C829" s="78" t="s">
        <v>1049</v>
      </c>
      <c r="D829" s="79">
        <v>46357</v>
      </c>
      <c r="E829" s="80">
        <v>0</v>
      </c>
      <c r="F829" s="80">
        <v>0</v>
      </c>
      <c r="G829" s="80">
        <v>0</v>
      </c>
      <c r="H829" s="80">
        <v>0</v>
      </c>
      <c r="I829" s="80">
        <v>0</v>
      </c>
      <c r="J829" s="80">
        <v>0</v>
      </c>
      <c r="K829" s="80">
        <v>0</v>
      </c>
      <c r="L829" s="80">
        <v>0</v>
      </c>
      <c r="M829" s="80">
        <v>0</v>
      </c>
      <c r="N829" s="80">
        <v>0</v>
      </c>
      <c r="O829" s="95" t="s">
        <v>73</v>
      </c>
      <c r="P829" s="95" t="s">
        <v>73</v>
      </c>
      <c r="Q829" s="96" t="s">
        <v>73</v>
      </c>
      <c r="R829" s="83">
        <v>0</v>
      </c>
      <c r="S829" s="81" t="s">
        <v>73</v>
      </c>
      <c r="T829" s="82">
        <v>0</v>
      </c>
      <c r="U829" s="81" t="s">
        <v>73</v>
      </c>
      <c r="V829" s="81" t="s">
        <v>73</v>
      </c>
      <c r="W829" s="81" t="s">
        <v>73</v>
      </c>
      <c r="X829" s="81" t="s">
        <v>73</v>
      </c>
      <c r="Y829" s="81" t="s">
        <v>73</v>
      </c>
      <c r="Z829" s="81" t="s">
        <v>73</v>
      </c>
      <c r="AA829" s="81" t="s">
        <v>73</v>
      </c>
      <c r="AB829" s="81" t="s">
        <v>73</v>
      </c>
      <c r="AC829" s="81" t="s">
        <v>73</v>
      </c>
      <c r="AD829" s="81" t="s">
        <v>73</v>
      </c>
      <c r="AE829" s="81" t="s">
        <v>73</v>
      </c>
      <c r="AF829" s="82">
        <v>0</v>
      </c>
      <c r="AG829" s="82">
        <v>0</v>
      </c>
      <c r="AH829" s="81" t="s">
        <v>73</v>
      </c>
      <c r="AI829" s="81" t="s">
        <v>73</v>
      </c>
      <c r="AJ829" s="81" t="s">
        <v>73</v>
      </c>
      <c r="AK829" s="81" t="s">
        <v>73</v>
      </c>
      <c r="AL829" s="81" t="s">
        <v>73</v>
      </c>
      <c r="AM829" s="81" t="s">
        <v>73</v>
      </c>
      <c r="AN829" s="81" t="s">
        <v>73</v>
      </c>
      <c r="AO829" s="81" t="s">
        <v>73</v>
      </c>
      <c r="AP829" s="81" t="s">
        <v>73</v>
      </c>
      <c r="AQ829" s="81" t="s">
        <v>73</v>
      </c>
      <c r="AR829" s="81" t="s">
        <v>73</v>
      </c>
      <c r="AS829" s="81" t="s">
        <v>73</v>
      </c>
      <c r="AT829" s="81" t="s">
        <v>73</v>
      </c>
      <c r="AU829" s="81" t="s">
        <v>73</v>
      </c>
      <c r="AV829" s="81" t="s">
        <v>73</v>
      </c>
      <c r="AW829" s="81" t="s">
        <v>73</v>
      </c>
      <c r="AX829" s="88" t="s">
        <v>73</v>
      </c>
    </row>
    <row r="830" spans="1:50" ht="47.25">
      <c r="A830" s="365" t="s">
        <v>896</v>
      </c>
      <c r="B830" s="77" t="s">
        <v>1050</v>
      </c>
      <c r="C830" s="78" t="s">
        <v>1051</v>
      </c>
      <c r="D830" s="79">
        <v>46357</v>
      </c>
      <c r="E830" s="80">
        <v>0</v>
      </c>
      <c r="F830" s="80">
        <v>0</v>
      </c>
      <c r="G830" s="80">
        <v>0</v>
      </c>
      <c r="H830" s="80">
        <v>0</v>
      </c>
      <c r="I830" s="80">
        <v>0</v>
      </c>
      <c r="J830" s="80">
        <v>0</v>
      </c>
      <c r="K830" s="80">
        <v>0</v>
      </c>
      <c r="L830" s="80">
        <v>0</v>
      </c>
      <c r="M830" s="80">
        <v>0</v>
      </c>
      <c r="N830" s="80">
        <v>0</v>
      </c>
      <c r="O830" s="95" t="s">
        <v>523</v>
      </c>
      <c r="P830" s="95" t="s">
        <v>1011</v>
      </c>
      <c r="Q830" s="96" t="s">
        <v>135</v>
      </c>
      <c r="R830" s="83">
        <v>2.6948725100000002</v>
      </c>
      <c r="S830" s="81" t="s">
        <v>149</v>
      </c>
      <c r="T830" s="82">
        <v>0</v>
      </c>
      <c r="U830" s="81" t="s">
        <v>150</v>
      </c>
      <c r="V830" s="81" t="s">
        <v>73</v>
      </c>
      <c r="W830" s="214" t="s">
        <v>73</v>
      </c>
      <c r="X830" s="84" t="s">
        <v>73</v>
      </c>
      <c r="Y830" s="82" t="s">
        <v>73</v>
      </c>
      <c r="Z830" s="82" t="s">
        <v>73</v>
      </c>
      <c r="AA830" s="82" t="s">
        <v>73</v>
      </c>
      <c r="AB830" s="84" t="s">
        <v>73</v>
      </c>
      <c r="AC830" s="82" t="s">
        <v>73</v>
      </c>
      <c r="AD830" s="82" t="s">
        <v>73</v>
      </c>
      <c r="AE830" s="82" t="s">
        <v>73</v>
      </c>
      <c r="AF830" s="82">
        <v>0</v>
      </c>
      <c r="AG830" s="82">
        <v>0</v>
      </c>
      <c r="AH830" s="217" t="s">
        <v>73</v>
      </c>
      <c r="AI830" s="216" t="s">
        <v>73</v>
      </c>
      <c r="AJ830" s="169">
        <v>46234</v>
      </c>
      <c r="AK830" s="169" t="s">
        <v>73</v>
      </c>
      <c r="AL830" s="169" t="s">
        <v>73</v>
      </c>
      <c r="AM830" s="169" t="s">
        <v>73</v>
      </c>
      <c r="AN830" s="216" t="s">
        <v>73</v>
      </c>
      <c r="AO830" s="216" t="s">
        <v>73</v>
      </c>
      <c r="AP830" s="216" t="s">
        <v>73</v>
      </c>
      <c r="AQ830" s="216" t="s">
        <v>73</v>
      </c>
      <c r="AR830" s="169" t="s">
        <v>73</v>
      </c>
      <c r="AS830" s="169" t="s">
        <v>73</v>
      </c>
      <c r="AT830" s="169">
        <v>46294</v>
      </c>
      <c r="AU830" s="216" t="s">
        <v>73</v>
      </c>
      <c r="AV830" s="215" t="s">
        <v>73</v>
      </c>
      <c r="AW830" s="82" t="s">
        <v>73</v>
      </c>
      <c r="AX830" s="88" t="s">
        <v>73</v>
      </c>
    </row>
    <row r="831" spans="1:50" ht="26.85" customHeight="1">
      <c r="A831" s="367" t="s">
        <v>896</v>
      </c>
      <c r="B831" s="262" t="s">
        <v>1052</v>
      </c>
      <c r="C831" s="263" t="s">
        <v>1053</v>
      </c>
      <c r="D831" s="247">
        <v>46357</v>
      </c>
      <c r="E831" s="244">
        <v>0</v>
      </c>
      <c r="F831" s="244">
        <v>0</v>
      </c>
      <c r="G831" s="244">
        <v>0</v>
      </c>
      <c r="H831" s="244">
        <v>0</v>
      </c>
      <c r="I831" s="244">
        <v>0</v>
      </c>
      <c r="J831" s="244">
        <v>0</v>
      </c>
      <c r="K831" s="244">
        <v>0</v>
      </c>
      <c r="L831" s="244">
        <v>0</v>
      </c>
      <c r="M831" s="244">
        <v>0</v>
      </c>
      <c r="N831" s="244">
        <v>0</v>
      </c>
      <c r="O831" s="238" t="s">
        <v>523</v>
      </c>
      <c r="P831" s="238" t="s">
        <v>979</v>
      </c>
      <c r="Q831" s="240" t="s">
        <v>122</v>
      </c>
      <c r="R831" s="241">
        <v>0.43044190999999998</v>
      </c>
      <c r="S831" s="256" t="s">
        <v>149</v>
      </c>
      <c r="T831" s="282">
        <v>0.51749999999999996</v>
      </c>
      <c r="U831" s="257" t="s">
        <v>356</v>
      </c>
      <c r="V831" s="257" t="s">
        <v>356</v>
      </c>
      <c r="W831" s="251">
        <v>5</v>
      </c>
      <c r="X831" s="251">
        <v>5</v>
      </c>
      <c r="Y831" s="210" t="s">
        <v>526</v>
      </c>
      <c r="Z831" s="89" t="s">
        <v>73</v>
      </c>
      <c r="AA831" s="81" t="s">
        <v>73</v>
      </c>
      <c r="AB831" s="259">
        <v>1</v>
      </c>
      <c r="AC831" s="89" t="s">
        <v>73</v>
      </c>
      <c r="AD831" s="248">
        <v>0.4304</v>
      </c>
      <c r="AE831" s="256" t="s">
        <v>526</v>
      </c>
      <c r="AF831" s="240">
        <v>0.525088</v>
      </c>
      <c r="AG831" s="240">
        <v>0.525088</v>
      </c>
      <c r="AH831" s="257" t="s">
        <v>527</v>
      </c>
      <c r="AI831" s="258" t="s">
        <v>139</v>
      </c>
      <c r="AJ831" s="255">
        <v>46021</v>
      </c>
      <c r="AK831" s="255">
        <v>46010</v>
      </c>
      <c r="AL831" s="255">
        <v>46041</v>
      </c>
      <c r="AM831" s="255">
        <v>46065</v>
      </c>
      <c r="AN831" s="240" t="s">
        <v>73</v>
      </c>
      <c r="AO831" s="240" t="s">
        <v>73</v>
      </c>
      <c r="AP831" s="240" t="s">
        <v>73</v>
      </c>
      <c r="AQ831" s="240" t="s">
        <v>73</v>
      </c>
      <c r="AR831" s="239">
        <v>46085</v>
      </c>
      <c r="AS831" s="255">
        <v>46078</v>
      </c>
      <c r="AT831" s="255">
        <v>46080</v>
      </c>
      <c r="AU831" s="255">
        <v>46078</v>
      </c>
      <c r="AV831" s="255">
        <v>46138</v>
      </c>
      <c r="AW831" s="240" t="s">
        <v>73</v>
      </c>
      <c r="AX831" s="380" t="s">
        <v>73</v>
      </c>
    </row>
    <row r="832" spans="1:50">
      <c r="A832" s="367"/>
      <c r="B832" s="262"/>
      <c r="C832" s="263"/>
      <c r="D832" s="247"/>
      <c r="E832" s="244"/>
      <c r="F832" s="244"/>
      <c r="G832" s="244"/>
      <c r="H832" s="244"/>
      <c r="I832" s="244"/>
      <c r="J832" s="244"/>
      <c r="K832" s="244"/>
      <c r="L832" s="244"/>
      <c r="M832" s="244"/>
      <c r="N832" s="244"/>
      <c r="O832" s="238"/>
      <c r="P832" s="238"/>
      <c r="Q832" s="240"/>
      <c r="R832" s="241"/>
      <c r="S832" s="256"/>
      <c r="T832" s="282"/>
      <c r="U832" s="257"/>
      <c r="V832" s="257"/>
      <c r="W832" s="251"/>
      <c r="X832" s="251"/>
      <c r="Y832" s="210" t="s">
        <v>530</v>
      </c>
      <c r="Z832" s="89" t="s">
        <v>73</v>
      </c>
      <c r="AA832" s="210" t="s">
        <v>530</v>
      </c>
      <c r="AB832" s="259"/>
      <c r="AC832" s="89" t="s">
        <v>73</v>
      </c>
      <c r="AD832" s="248"/>
      <c r="AE832" s="256"/>
      <c r="AF832" s="240"/>
      <c r="AG832" s="240"/>
      <c r="AH832" s="257"/>
      <c r="AI832" s="258"/>
      <c r="AJ832" s="255"/>
      <c r="AK832" s="255"/>
      <c r="AL832" s="255"/>
      <c r="AM832" s="255"/>
      <c r="AN832" s="240"/>
      <c r="AO832" s="240"/>
      <c r="AP832" s="240"/>
      <c r="AQ832" s="240"/>
      <c r="AR832" s="239"/>
      <c r="AS832" s="255"/>
      <c r="AT832" s="255"/>
      <c r="AU832" s="255"/>
      <c r="AV832" s="255"/>
      <c r="AW832" s="240"/>
      <c r="AX832" s="380"/>
    </row>
    <row r="833" spans="1:50">
      <c r="A833" s="367"/>
      <c r="B833" s="262"/>
      <c r="C833" s="263"/>
      <c r="D833" s="247"/>
      <c r="E833" s="244"/>
      <c r="F833" s="244"/>
      <c r="G833" s="244"/>
      <c r="H833" s="244"/>
      <c r="I833" s="244"/>
      <c r="J833" s="244"/>
      <c r="K833" s="244"/>
      <c r="L833" s="244"/>
      <c r="M833" s="244"/>
      <c r="N833" s="244"/>
      <c r="O833" s="238"/>
      <c r="P833" s="238"/>
      <c r="Q833" s="240"/>
      <c r="R833" s="241"/>
      <c r="S833" s="256"/>
      <c r="T833" s="282"/>
      <c r="U833" s="257"/>
      <c r="V833" s="257"/>
      <c r="W833" s="251"/>
      <c r="X833" s="251"/>
      <c r="Y833" s="210" t="s">
        <v>528</v>
      </c>
      <c r="Z833" s="89" t="s">
        <v>73</v>
      </c>
      <c r="AA833" s="81" t="s">
        <v>73</v>
      </c>
      <c r="AB833" s="259"/>
      <c r="AC833" s="89" t="s">
        <v>73</v>
      </c>
      <c r="AD833" s="248"/>
      <c r="AE833" s="256"/>
      <c r="AF833" s="240"/>
      <c r="AG833" s="240"/>
      <c r="AH833" s="257"/>
      <c r="AI833" s="258"/>
      <c r="AJ833" s="255"/>
      <c r="AK833" s="255"/>
      <c r="AL833" s="255"/>
      <c r="AM833" s="255"/>
      <c r="AN833" s="240"/>
      <c r="AO833" s="240"/>
      <c r="AP833" s="240"/>
      <c r="AQ833" s="240"/>
      <c r="AR833" s="239"/>
      <c r="AS833" s="255"/>
      <c r="AT833" s="255"/>
      <c r="AU833" s="255"/>
      <c r="AV833" s="255"/>
      <c r="AW833" s="240"/>
      <c r="AX833" s="380"/>
    </row>
    <row r="834" spans="1:50" ht="31.5">
      <c r="A834" s="367"/>
      <c r="B834" s="262"/>
      <c r="C834" s="263"/>
      <c r="D834" s="247"/>
      <c r="E834" s="244"/>
      <c r="F834" s="244"/>
      <c r="G834" s="244"/>
      <c r="H834" s="244"/>
      <c r="I834" s="244"/>
      <c r="J834" s="244"/>
      <c r="K834" s="244"/>
      <c r="L834" s="244"/>
      <c r="M834" s="244"/>
      <c r="N834" s="244"/>
      <c r="O834" s="238"/>
      <c r="P834" s="238"/>
      <c r="Q834" s="240"/>
      <c r="R834" s="241"/>
      <c r="S834" s="256"/>
      <c r="T834" s="282"/>
      <c r="U834" s="257"/>
      <c r="V834" s="257"/>
      <c r="W834" s="251"/>
      <c r="X834" s="251"/>
      <c r="Y834" s="210" t="s">
        <v>375</v>
      </c>
      <c r="Z834" s="89" t="s">
        <v>73</v>
      </c>
      <c r="AA834" s="81" t="s">
        <v>73</v>
      </c>
      <c r="AB834" s="259"/>
      <c r="AC834" s="89" t="s">
        <v>73</v>
      </c>
      <c r="AD834" s="248"/>
      <c r="AE834" s="256"/>
      <c r="AF834" s="240"/>
      <c r="AG834" s="240"/>
      <c r="AH834" s="257"/>
      <c r="AI834" s="258"/>
      <c r="AJ834" s="255"/>
      <c r="AK834" s="255"/>
      <c r="AL834" s="255"/>
      <c r="AM834" s="255"/>
      <c r="AN834" s="240"/>
      <c r="AO834" s="240"/>
      <c r="AP834" s="240"/>
      <c r="AQ834" s="240"/>
      <c r="AR834" s="239"/>
      <c r="AS834" s="255"/>
      <c r="AT834" s="255"/>
      <c r="AU834" s="255"/>
      <c r="AV834" s="255"/>
      <c r="AW834" s="240"/>
      <c r="AX834" s="380"/>
    </row>
    <row r="835" spans="1:50">
      <c r="A835" s="367"/>
      <c r="B835" s="262"/>
      <c r="C835" s="263"/>
      <c r="D835" s="247"/>
      <c r="E835" s="244"/>
      <c r="F835" s="244"/>
      <c r="G835" s="244"/>
      <c r="H835" s="244"/>
      <c r="I835" s="244"/>
      <c r="J835" s="244"/>
      <c r="K835" s="244"/>
      <c r="L835" s="244"/>
      <c r="M835" s="244"/>
      <c r="N835" s="244"/>
      <c r="O835" s="238"/>
      <c r="P835" s="238"/>
      <c r="Q835" s="240"/>
      <c r="R835" s="241"/>
      <c r="S835" s="256"/>
      <c r="T835" s="282"/>
      <c r="U835" s="257"/>
      <c r="V835" s="257"/>
      <c r="W835" s="251"/>
      <c r="X835" s="251"/>
      <c r="Y835" s="210" t="s">
        <v>529</v>
      </c>
      <c r="Z835" s="89" t="s">
        <v>73</v>
      </c>
      <c r="AA835" s="81" t="s">
        <v>73</v>
      </c>
      <c r="AB835" s="259"/>
      <c r="AC835" s="89" t="s">
        <v>73</v>
      </c>
      <c r="AD835" s="248"/>
      <c r="AE835" s="256"/>
      <c r="AF835" s="240"/>
      <c r="AG835" s="240"/>
      <c r="AH835" s="257"/>
      <c r="AI835" s="258"/>
      <c r="AJ835" s="255"/>
      <c r="AK835" s="255"/>
      <c r="AL835" s="255"/>
      <c r="AM835" s="255"/>
      <c r="AN835" s="240"/>
      <c r="AO835" s="240"/>
      <c r="AP835" s="240"/>
      <c r="AQ835" s="240"/>
      <c r="AR835" s="239"/>
      <c r="AS835" s="255"/>
      <c r="AT835" s="255"/>
      <c r="AU835" s="255"/>
      <c r="AV835" s="255"/>
      <c r="AW835" s="240"/>
      <c r="AX835" s="380"/>
    </row>
    <row r="836" spans="1:50" ht="47.1" customHeight="1">
      <c r="A836" s="367" t="s">
        <v>896</v>
      </c>
      <c r="B836" s="262" t="s">
        <v>1054</v>
      </c>
      <c r="C836" s="263" t="s">
        <v>1055</v>
      </c>
      <c r="D836" s="247">
        <v>46357</v>
      </c>
      <c r="E836" s="244">
        <v>0</v>
      </c>
      <c r="F836" s="244">
        <v>0</v>
      </c>
      <c r="G836" s="244">
        <v>0</v>
      </c>
      <c r="H836" s="244">
        <v>0</v>
      </c>
      <c r="I836" s="244">
        <v>0</v>
      </c>
      <c r="J836" s="244">
        <v>0</v>
      </c>
      <c r="K836" s="244">
        <v>0</v>
      </c>
      <c r="L836" s="244">
        <v>0</v>
      </c>
      <c r="M836" s="244">
        <v>0</v>
      </c>
      <c r="N836" s="244">
        <v>0</v>
      </c>
      <c r="O836" s="238" t="s">
        <v>523</v>
      </c>
      <c r="P836" s="238" t="s">
        <v>1038</v>
      </c>
      <c r="Q836" s="240" t="s">
        <v>122</v>
      </c>
      <c r="R836" s="241">
        <v>1.98143</v>
      </c>
      <c r="S836" s="269" t="s">
        <v>149</v>
      </c>
      <c r="T836" s="264">
        <v>1.6147541000000001</v>
      </c>
      <c r="U836" s="256" t="s">
        <v>356</v>
      </c>
      <c r="V836" s="256" t="s">
        <v>356</v>
      </c>
      <c r="W836" s="251">
        <v>2</v>
      </c>
      <c r="X836" s="251">
        <v>2</v>
      </c>
      <c r="Y836" s="85" t="s">
        <v>1039</v>
      </c>
      <c r="Z836" s="82" t="s">
        <v>73</v>
      </c>
      <c r="AA836" s="81" t="s">
        <v>73</v>
      </c>
      <c r="AB836" s="274">
        <v>1</v>
      </c>
      <c r="AC836" s="82" t="s">
        <v>73</v>
      </c>
      <c r="AD836" s="248">
        <v>1.5860000000000001</v>
      </c>
      <c r="AE836" s="256" t="s">
        <v>1039</v>
      </c>
      <c r="AF836" s="248">
        <v>1.93492</v>
      </c>
      <c r="AG836" s="281">
        <v>1.93492</v>
      </c>
      <c r="AH836" s="277">
        <v>326160790055</v>
      </c>
      <c r="AI836" s="277" t="s">
        <v>139</v>
      </c>
      <c r="AJ836" s="278">
        <v>46188</v>
      </c>
      <c r="AK836" s="278">
        <v>46161</v>
      </c>
      <c r="AL836" s="278">
        <v>46169</v>
      </c>
      <c r="AM836" s="280">
        <v>46202</v>
      </c>
      <c r="AN836" s="277" t="s">
        <v>73</v>
      </c>
      <c r="AO836" s="277" t="s">
        <v>73</v>
      </c>
      <c r="AP836" s="277" t="s">
        <v>73</v>
      </c>
      <c r="AQ836" s="277" t="s">
        <v>73</v>
      </c>
      <c r="AR836" s="278">
        <v>46222</v>
      </c>
      <c r="AS836" s="278">
        <v>46218</v>
      </c>
      <c r="AT836" s="278" t="s">
        <v>741</v>
      </c>
      <c r="AU836" s="279" t="s">
        <v>741</v>
      </c>
      <c r="AV836" s="277" t="s">
        <v>279</v>
      </c>
      <c r="AW836" s="275" t="s">
        <v>73</v>
      </c>
      <c r="AX836" s="276" t="s">
        <v>73</v>
      </c>
    </row>
    <row r="837" spans="1:50" ht="65.25" customHeight="1">
      <c r="A837" s="367"/>
      <c r="B837" s="262"/>
      <c r="C837" s="263"/>
      <c r="D837" s="247"/>
      <c r="E837" s="244"/>
      <c r="F837" s="244"/>
      <c r="G837" s="244"/>
      <c r="H837" s="244"/>
      <c r="I837" s="244"/>
      <c r="J837" s="244"/>
      <c r="K837" s="244"/>
      <c r="L837" s="244"/>
      <c r="M837" s="244"/>
      <c r="N837" s="244"/>
      <c r="O837" s="238"/>
      <c r="P837" s="238"/>
      <c r="Q837" s="240"/>
      <c r="R837" s="241"/>
      <c r="S837" s="269"/>
      <c r="T837" s="264"/>
      <c r="U837" s="256"/>
      <c r="V837" s="256"/>
      <c r="W837" s="251"/>
      <c r="X837" s="251"/>
      <c r="Y837" s="85" t="s">
        <v>1040</v>
      </c>
      <c r="Z837" s="82" t="s">
        <v>73</v>
      </c>
      <c r="AA837" s="81" t="s">
        <v>73</v>
      </c>
      <c r="AB837" s="274"/>
      <c r="AC837" s="82" t="s">
        <v>73</v>
      </c>
      <c r="AD837" s="248"/>
      <c r="AE837" s="256"/>
      <c r="AF837" s="248"/>
      <c r="AG837" s="281"/>
      <c r="AH837" s="277"/>
      <c r="AI837" s="277"/>
      <c r="AJ837" s="278"/>
      <c r="AK837" s="278"/>
      <c r="AL837" s="278"/>
      <c r="AM837" s="280"/>
      <c r="AN837" s="277"/>
      <c r="AO837" s="277"/>
      <c r="AP837" s="277"/>
      <c r="AQ837" s="277"/>
      <c r="AR837" s="278"/>
      <c r="AS837" s="278"/>
      <c r="AT837" s="278"/>
      <c r="AU837" s="279"/>
      <c r="AV837" s="277"/>
      <c r="AW837" s="275"/>
      <c r="AX837" s="276"/>
    </row>
    <row r="838" spans="1:50" ht="94.5">
      <c r="A838" s="365" t="s">
        <v>896</v>
      </c>
      <c r="B838" s="77" t="s">
        <v>1056</v>
      </c>
      <c r="C838" s="78" t="s">
        <v>1057</v>
      </c>
      <c r="D838" s="79">
        <v>46357</v>
      </c>
      <c r="E838" s="80">
        <v>0</v>
      </c>
      <c r="F838" s="80">
        <v>0</v>
      </c>
      <c r="G838" s="80">
        <v>0</v>
      </c>
      <c r="H838" s="80">
        <v>0</v>
      </c>
      <c r="I838" s="80">
        <v>0</v>
      </c>
      <c r="J838" s="80">
        <v>0</v>
      </c>
      <c r="K838" s="80">
        <v>0</v>
      </c>
      <c r="L838" s="80">
        <v>0</v>
      </c>
      <c r="M838" s="80">
        <v>0</v>
      </c>
      <c r="N838" s="80">
        <v>0</v>
      </c>
      <c r="O838" s="95" t="s">
        <v>523</v>
      </c>
      <c r="P838" s="95" t="s">
        <v>1058</v>
      </c>
      <c r="Q838" s="96" t="s">
        <v>122</v>
      </c>
      <c r="R838" s="83">
        <v>2.9098165200000001</v>
      </c>
      <c r="S838" s="81" t="s">
        <v>149</v>
      </c>
      <c r="T838" s="83">
        <v>2.9098165200000001</v>
      </c>
      <c r="U838" s="81" t="s">
        <v>356</v>
      </c>
      <c r="V838" s="81" t="s">
        <v>356</v>
      </c>
      <c r="W838" s="84" t="s">
        <v>73</v>
      </c>
      <c r="X838" s="84" t="s">
        <v>73</v>
      </c>
      <c r="Y838" s="81" t="s">
        <v>73</v>
      </c>
      <c r="Z838" s="82" t="s">
        <v>73</v>
      </c>
      <c r="AA838" s="82" t="s">
        <v>73</v>
      </c>
      <c r="AB838" s="84" t="s">
        <v>73</v>
      </c>
      <c r="AC838" s="82" t="s">
        <v>73</v>
      </c>
      <c r="AD838" s="82" t="s">
        <v>73</v>
      </c>
      <c r="AE838" s="81" t="s">
        <v>73</v>
      </c>
      <c r="AF838" s="82">
        <v>0</v>
      </c>
      <c r="AG838" s="82">
        <v>0</v>
      </c>
      <c r="AH838" s="84" t="s">
        <v>73</v>
      </c>
      <c r="AI838" s="97" t="s">
        <v>73</v>
      </c>
      <c r="AJ838" s="169">
        <v>46234</v>
      </c>
      <c r="AK838" s="87" t="s">
        <v>73</v>
      </c>
      <c r="AL838" s="87" t="s">
        <v>73</v>
      </c>
      <c r="AM838" s="87" t="s">
        <v>73</v>
      </c>
      <c r="AN838" s="82" t="s">
        <v>73</v>
      </c>
      <c r="AO838" s="82" t="s">
        <v>73</v>
      </c>
      <c r="AP838" s="87" t="s">
        <v>73</v>
      </c>
      <c r="AQ838" s="86" t="s">
        <v>73</v>
      </c>
      <c r="AR838" s="169" t="s">
        <v>73</v>
      </c>
      <c r="AS838" s="169" t="s">
        <v>73</v>
      </c>
      <c r="AT838" s="169">
        <v>46294</v>
      </c>
      <c r="AU838" s="87" t="s">
        <v>73</v>
      </c>
      <c r="AV838" s="87" t="s">
        <v>73</v>
      </c>
      <c r="AW838" s="82" t="s">
        <v>73</v>
      </c>
      <c r="AX838" s="88" t="s">
        <v>73</v>
      </c>
    </row>
    <row r="839" spans="1:50" ht="31.5">
      <c r="A839" s="365" t="s">
        <v>896</v>
      </c>
      <c r="B839" s="77" t="s">
        <v>1059</v>
      </c>
      <c r="C839" s="78" t="s">
        <v>1060</v>
      </c>
      <c r="D839" s="79">
        <v>46357</v>
      </c>
      <c r="E839" s="80">
        <v>0</v>
      </c>
      <c r="F839" s="80">
        <v>0</v>
      </c>
      <c r="G839" s="80">
        <v>0</v>
      </c>
      <c r="H839" s="80">
        <v>0</v>
      </c>
      <c r="I839" s="80">
        <v>0</v>
      </c>
      <c r="J839" s="80">
        <v>0</v>
      </c>
      <c r="K839" s="80">
        <v>0</v>
      </c>
      <c r="L839" s="80">
        <v>0</v>
      </c>
      <c r="M839" s="80">
        <v>0</v>
      </c>
      <c r="N839" s="80">
        <v>0</v>
      </c>
      <c r="O839" s="95" t="s">
        <v>73</v>
      </c>
      <c r="P839" s="95" t="s">
        <v>73</v>
      </c>
      <c r="Q839" s="96" t="s">
        <v>73</v>
      </c>
      <c r="R839" s="83">
        <v>0</v>
      </c>
      <c r="S839" s="96" t="s">
        <v>73</v>
      </c>
      <c r="T839" s="82">
        <v>0</v>
      </c>
      <c r="U839" s="96" t="s">
        <v>73</v>
      </c>
      <c r="V839" s="96" t="s">
        <v>73</v>
      </c>
      <c r="W839" s="96" t="s">
        <v>73</v>
      </c>
      <c r="X839" s="96" t="s">
        <v>73</v>
      </c>
      <c r="Y839" s="96" t="s">
        <v>73</v>
      </c>
      <c r="Z839" s="96" t="s">
        <v>73</v>
      </c>
      <c r="AA839" s="96" t="s">
        <v>73</v>
      </c>
      <c r="AB839" s="96" t="s">
        <v>73</v>
      </c>
      <c r="AC839" s="96" t="s">
        <v>73</v>
      </c>
      <c r="AD839" s="96" t="s">
        <v>73</v>
      </c>
      <c r="AE839" s="96" t="s">
        <v>73</v>
      </c>
      <c r="AF839" s="153">
        <v>0</v>
      </c>
      <c r="AG839" s="82">
        <v>0</v>
      </c>
      <c r="AH839" s="96" t="s">
        <v>73</v>
      </c>
      <c r="AI839" s="96" t="s">
        <v>73</v>
      </c>
      <c r="AJ839" s="96" t="s">
        <v>73</v>
      </c>
      <c r="AK839" s="96" t="s">
        <v>73</v>
      </c>
      <c r="AL839" s="96" t="s">
        <v>73</v>
      </c>
      <c r="AM839" s="96" t="s">
        <v>73</v>
      </c>
      <c r="AN839" s="96" t="s">
        <v>73</v>
      </c>
      <c r="AO839" s="96" t="s">
        <v>73</v>
      </c>
      <c r="AP839" s="96" t="s">
        <v>73</v>
      </c>
      <c r="AQ839" s="96" t="s">
        <v>73</v>
      </c>
      <c r="AR839" s="96" t="s">
        <v>73</v>
      </c>
      <c r="AS839" s="96" t="s">
        <v>73</v>
      </c>
      <c r="AT839" s="96" t="s">
        <v>73</v>
      </c>
      <c r="AU839" s="96" t="s">
        <v>73</v>
      </c>
      <c r="AV839" s="96" t="s">
        <v>73</v>
      </c>
      <c r="AW839" s="96" t="s">
        <v>73</v>
      </c>
      <c r="AX839" s="385" t="s">
        <v>73</v>
      </c>
    </row>
    <row r="840" spans="1:50" ht="78.75">
      <c r="A840" s="365" t="s">
        <v>896</v>
      </c>
      <c r="B840" s="77" t="s">
        <v>1061</v>
      </c>
      <c r="C840" s="78" t="s">
        <v>1062</v>
      </c>
      <c r="D840" s="79" t="s">
        <v>73</v>
      </c>
      <c r="E840" s="80">
        <v>0</v>
      </c>
      <c r="F840" s="80">
        <v>0</v>
      </c>
      <c r="G840" s="80">
        <v>0</v>
      </c>
      <c r="H840" s="80">
        <v>0</v>
      </c>
      <c r="I840" s="80">
        <v>0</v>
      </c>
      <c r="J840" s="80">
        <v>0</v>
      </c>
      <c r="K840" s="80">
        <v>0</v>
      </c>
      <c r="L840" s="80">
        <v>0</v>
      </c>
      <c r="M840" s="80">
        <v>0</v>
      </c>
      <c r="N840" s="80">
        <v>0</v>
      </c>
      <c r="O840" s="95" t="s">
        <v>523</v>
      </c>
      <c r="P840" s="95" t="s">
        <v>1063</v>
      </c>
      <c r="Q840" s="96" t="s">
        <v>122</v>
      </c>
      <c r="R840" s="83">
        <v>6.3365572999999999</v>
      </c>
      <c r="S840" s="81" t="s">
        <v>149</v>
      </c>
      <c r="T840" s="82">
        <v>0</v>
      </c>
      <c r="U840" s="94" t="s">
        <v>1064</v>
      </c>
      <c r="V840" s="94" t="s">
        <v>73</v>
      </c>
      <c r="W840" s="90" t="s">
        <v>73</v>
      </c>
      <c r="X840" s="90" t="s">
        <v>73</v>
      </c>
      <c r="Y840" s="90" t="s">
        <v>73</v>
      </c>
      <c r="Z840" s="90" t="s">
        <v>73</v>
      </c>
      <c r="AA840" s="90" t="s">
        <v>73</v>
      </c>
      <c r="AB840" s="90" t="s">
        <v>73</v>
      </c>
      <c r="AC840" s="90" t="s">
        <v>73</v>
      </c>
      <c r="AD840" s="90" t="s">
        <v>73</v>
      </c>
      <c r="AE840" s="90" t="s">
        <v>73</v>
      </c>
      <c r="AF840" s="82">
        <v>0</v>
      </c>
      <c r="AG840" s="153">
        <v>0</v>
      </c>
      <c r="AH840" s="90" t="s">
        <v>73</v>
      </c>
      <c r="AI840" s="90" t="s">
        <v>73</v>
      </c>
      <c r="AJ840" s="92">
        <v>46171</v>
      </c>
      <c r="AK840" s="90" t="s">
        <v>73</v>
      </c>
      <c r="AL840" s="90" t="s">
        <v>73</v>
      </c>
      <c r="AM840" s="90" t="s">
        <v>73</v>
      </c>
      <c r="AN840" s="90" t="s">
        <v>73</v>
      </c>
      <c r="AO840" s="90" t="s">
        <v>73</v>
      </c>
      <c r="AP840" s="90" t="s">
        <v>73</v>
      </c>
      <c r="AQ840" s="90" t="s">
        <v>73</v>
      </c>
      <c r="AR840" s="90" t="s">
        <v>73</v>
      </c>
      <c r="AS840" s="90" t="s">
        <v>73</v>
      </c>
      <c r="AT840" s="92">
        <v>46216</v>
      </c>
      <c r="AU840" s="90" t="s">
        <v>73</v>
      </c>
      <c r="AV840" s="90" t="s">
        <v>73</v>
      </c>
      <c r="AW840" s="90" t="s">
        <v>73</v>
      </c>
      <c r="AX840" s="386" t="s">
        <v>73</v>
      </c>
    </row>
    <row r="841" spans="1:50" ht="94.5">
      <c r="A841" s="365" t="s">
        <v>896</v>
      </c>
      <c r="B841" s="77" t="s">
        <v>1065</v>
      </c>
      <c r="C841" s="78" t="s">
        <v>1066</v>
      </c>
      <c r="D841" s="79">
        <v>46357</v>
      </c>
      <c r="E841" s="80">
        <v>0</v>
      </c>
      <c r="F841" s="80">
        <v>0</v>
      </c>
      <c r="G841" s="80">
        <v>0</v>
      </c>
      <c r="H841" s="80">
        <v>0</v>
      </c>
      <c r="I841" s="80">
        <v>0</v>
      </c>
      <c r="J841" s="80">
        <v>0</v>
      </c>
      <c r="K841" s="80">
        <v>0</v>
      </c>
      <c r="L841" s="80">
        <v>0</v>
      </c>
      <c r="M841" s="80">
        <v>0</v>
      </c>
      <c r="N841" s="80">
        <v>0</v>
      </c>
      <c r="O841" s="95" t="s">
        <v>523</v>
      </c>
      <c r="P841" s="95" t="s">
        <v>1067</v>
      </c>
      <c r="Q841" s="96" t="s">
        <v>122</v>
      </c>
      <c r="R841" s="83">
        <v>0.45736758</v>
      </c>
      <c r="S841" s="154" t="s">
        <v>149</v>
      </c>
      <c r="T841" s="83">
        <v>0.45736758</v>
      </c>
      <c r="U841" s="94" t="s">
        <v>356</v>
      </c>
      <c r="V841" s="94" t="s">
        <v>356</v>
      </c>
      <c r="W841" s="84" t="s">
        <v>73</v>
      </c>
      <c r="X841" s="84" t="s">
        <v>73</v>
      </c>
      <c r="Y841" s="154" t="s">
        <v>73</v>
      </c>
      <c r="Z841" s="82" t="s">
        <v>73</v>
      </c>
      <c r="AA841" s="154" t="s">
        <v>73</v>
      </c>
      <c r="AB841" s="84" t="s">
        <v>73</v>
      </c>
      <c r="AC841" s="82" t="s">
        <v>73</v>
      </c>
      <c r="AD841" s="153" t="s">
        <v>73</v>
      </c>
      <c r="AE841" s="81" t="s">
        <v>73</v>
      </c>
      <c r="AF841" s="153">
        <v>0</v>
      </c>
      <c r="AG841" s="82">
        <v>0</v>
      </c>
      <c r="AH841" s="371" t="s">
        <v>1068</v>
      </c>
      <c r="AI841" s="97" t="s">
        <v>139</v>
      </c>
      <c r="AJ841" s="218">
        <v>46157</v>
      </c>
      <c r="AK841" s="87">
        <v>46126</v>
      </c>
      <c r="AL841" s="218">
        <v>46146</v>
      </c>
      <c r="AM841" s="87">
        <v>46161</v>
      </c>
      <c r="AN841" s="153" t="s">
        <v>73</v>
      </c>
      <c r="AO841" s="82" t="s">
        <v>73</v>
      </c>
      <c r="AP841" s="153" t="s">
        <v>73</v>
      </c>
      <c r="AQ841" s="81" t="s">
        <v>73</v>
      </c>
      <c r="AR841" s="218" t="s">
        <v>73</v>
      </c>
      <c r="AS841" s="87" t="s">
        <v>73</v>
      </c>
      <c r="AT841" s="218">
        <v>46217</v>
      </c>
      <c r="AU841" s="87" t="s">
        <v>73</v>
      </c>
      <c r="AV841" s="87" t="s">
        <v>73</v>
      </c>
      <c r="AW841" s="82" t="s">
        <v>73</v>
      </c>
      <c r="AX841" s="101" t="s">
        <v>887</v>
      </c>
    </row>
    <row r="842" spans="1:50" ht="78.75">
      <c r="A842" s="365" t="s">
        <v>896</v>
      </c>
      <c r="B842" s="77" t="s">
        <v>1069</v>
      </c>
      <c r="C842" s="78" t="s">
        <v>1070</v>
      </c>
      <c r="D842" s="79">
        <v>46357</v>
      </c>
      <c r="E842" s="80">
        <v>0</v>
      </c>
      <c r="F842" s="80">
        <v>0</v>
      </c>
      <c r="G842" s="80">
        <v>0</v>
      </c>
      <c r="H842" s="80">
        <v>0</v>
      </c>
      <c r="I842" s="80">
        <v>0</v>
      </c>
      <c r="J842" s="80">
        <v>0</v>
      </c>
      <c r="K842" s="80">
        <v>0</v>
      </c>
      <c r="L842" s="80">
        <v>0</v>
      </c>
      <c r="M842" s="80">
        <v>0</v>
      </c>
      <c r="N842" s="80">
        <v>0</v>
      </c>
      <c r="O842" s="95" t="s">
        <v>523</v>
      </c>
      <c r="P842" s="95" t="s">
        <v>969</v>
      </c>
      <c r="Q842" s="96" t="s">
        <v>122</v>
      </c>
      <c r="R842" s="83">
        <v>0.25819138000000003</v>
      </c>
      <c r="S842" s="95" t="s">
        <v>149</v>
      </c>
      <c r="T842" s="387">
        <v>0</v>
      </c>
      <c r="U842" s="216" t="s">
        <v>507</v>
      </c>
      <c r="V842" s="216" t="s">
        <v>73</v>
      </c>
      <c r="W842" s="216" t="s">
        <v>73</v>
      </c>
      <c r="X842" s="216" t="s">
        <v>73</v>
      </c>
      <c r="Y842" s="216" t="s">
        <v>73</v>
      </c>
      <c r="Z842" s="96" t="s">
        <v>73</v>
      </c>
      <c r="AA842" s="95" t="s">
        <v>73</v>
      </c>
      <c r="AB842" s="175" t="s">
        <v>73</v>
      </c>
      <c r="AC842" s="96" t="s">
        <v>73</v>
      </c>
      <c r="AD842" s="96" t="s">
        <v>73</v>
      </c>
      <c r="AE842" s="95" t="s">
        <v>73</v>
      </c>
      <c r="AF842" s="96">
        <v>0</v>
      </c>
      <c r="AG842" s="96">
        <v>0</v>
      </c>
      <c r="AH842" s="158" t="s">
        <v>73</v>
      </c>
      <c r="AI842" s="158" t="s">
        <v>73</v>
      </c>
      <c r="AJ842" s="159">
        <v>46234</v>
      </c>
      <c r="AK842" s="159" t="s">
        <v>73</v>
      </c>
      <c r="AL842" s="159" t="s">
        <v>73</v>
      </c>
      <c r="AM842" s="159" t="s">
        <v>73</v>
      </c>
      <c r="AN842" s="95" t="s">
        <v>73</v>
      </c>
      <c r="AO842" s="95" t="s">
        <v>73</v>
      </c>
      <c r="AP842" s="95" t="s">
        <v>73</v>
      </c>
      <c r="AQ842" s="95" t="s">
        <v>73</v>
      </c>
      <c r="AR842" s="159" t="s">
        <v>73</v>
      </c>
      <c r="AS842" s="159" t="s">
        <v>73</v>
      </c>
      <c r="AT842" s="159">
        <v>46294</v>
      </c>
      <c r="AU842" s="111" t="s">
        <v>73</v>
      </c>
      <c r="AV842" s="111" t="s">
        <v>73</v>
      </c>
      <c r="AW842" s="96" t="s">
        <v>73</v>
      </c>
      <c r="AX842" s="377" t="s">
        <v>73</v>
      </c>
    </row>
    <row r="843" spans="1:50" ht="49.5" customHeight="1">
      <c r="A843" s="365" t="s">
        <v>896</v>
      </c>
      <c r="B843" s="77" t="s">
        <v>1071</v>
      </c>
      <c r="C843" s="78" t="s">
        <v>1072</v>
      </c>
      <c r="D843" s="79">
        <v>46357</v>
      </c>
      <c r="E843" s="80">
        <v>0</v>
      </c>
      <c r="F843" s="80">
        <v>0</v>
      </c>
      <c r="G843" s="80">
        <v>0</v>
      </c>
      <c r="H843" s="80">
        <v>0</v>
      </c>
      <c r="I843" s="80">
        <v>0</v>
      </c>
      <c r="J843" s="80">
        <v>0</v>
      </c>
      <c r="K843" s="80">
        <v>0</v>
      </c>
      <c r="L843" s="80">
        <v>0</v>
      </c>
      <c r="M843" s="80">
        <v>0</v>
      </c>
      <c r="N843" s="80">
        <v>0</v>
      </c>
      <c r="O843" s="95" t="s">
        <v>523</v>
      </c>
      <c r="P843" s="95" t="s">
        <v>1011</v>
      </c>
      <c r="Q843" s="96" t="s">
        <v>135</v>
      </c>
      <c r="R843" s="83">
        <v>2.5450292999999999</v>
      </c>
      <c r="S843" s="95" t="s">
        <v>149</v>
      </c>
      <c r="T843" s="96">
        <v>0</v>
      </c>
      <c r="U843" s="94" t="s">
        <v>150</v>
      </c>
      <c r="V843" s="94" t="s">
        <v>73</v>
      </c>
      <c r="W843" s="90" t="s">
        <v>73</v>
      </c>
      <c r="X843" s="90" t="s">
        <v>73</v>
      </c>
      <c r="Y843" s="89" t="s">
        <v>73</v>
      </c>
      <c r="Z843" s="89" t="s">
        <v>73</v>
      </c>
      <c r="AA843" s="89" t="s">
        <v>73</v>
      </c>
      <c r="AB843" s="90" t="s">
        <v>73</v>
      </c>
      <c r="AC843" s="89" t="s">
        <v>73</v>
      </c>
      <c r="AD843" s="89" t="s">
        <v>73</v>
      </c>
      <c r="AE843" s="89" t="s">
        <v>73</v>
      </c>
      <c r="AF843" s="153">
        <v>0</v>
      </c>
      <c r="AG843" s="82">
        <v>0</v>
      </c>
      <c r="AH843" s="90" t="s">
        <v>73</v>
      </c>
      <c r="AI843" s="97" t="s">
        <v>73</v>
      </c>
      <c r="AJ843" s="92">
        <v>46234</v>
      </c>
      <c r="AK843" s="92" t="s">
        <v>73</v>
      </c>
      <c r="AL843" s="92" t="s">
        <v>73</v>
      </c>
      <c r="AM843" s="92" t="s">
        <v>73</v>
      </c>
      <c r="AN843" s="89" t="s">
        <v>73</v>
      </c>
      <c r="AO843" s="89" t="s">
        <v>73</v>
      </c>
      <c r="AP843" s="89" t="s">
        <v>73</v>
      </c>
      <c r="AQ843" s="89" t="s">
        <v>73</v>
      </c>
      <c r="AR843" s="92" t="s">
        <v>73</v>
      </c>
      <c r="AS843" s="92" t="s">
        <v>73</v>
      </c>
      <c r="AT843" s="92">
        <v>46294</v>
      </c>
      <c r="AU843" s="111" t="s">
        <v>73</v>
      </c>
      <c r="AV843" s="111" t="s">
        <v>73</v>
      </c>
      <c r="AW843" s="96" t="s">
        <v>73</v>
      </c>
      <c r="AX843" s="377" t="s">
        <v>73</v>
      </c>
    </row>
    <row r="844" spans="1:50" ht="47.25">
      <c r="A844" s="365" t="s">
        <v>896</v>
      </c>
      <c r="B844" s="77" t="s">
        <v>1073</v>
      </c>
      <c r="C844" s="78" t="s">
        <v>1074</v>
      </c>
      <c r="D844" s="79">
        <v>46357</v>
      </c>
      <c r="E844" s="80">
        <v>0</v>
      </c>
      <c r="F844" s="80">
        <v>0</v>
      </c>
      <c r="G844" s="80">
        <v>0</v>
      </c>
      <c r="H844" s="80">
        <v>0</v>
      </c>
      <c r="I844" s="80">
        <v>0</v>
      </c>
      <c r="J844" s="80">
        <v>0</v>
      </c>
      <c r="K844" s="80">
        <v>0</v>
      </c>
      <c r="L844" s="80">
        <v>0</v>
      </c>
      <c r="M844" s="80">
        <v>0</v>
      </c>
      <c r="N844" s="80">
        <v>0</v>
      </c>
      <c r="O844" s="95" t="s">
        <v>523</v>
      </c>
      <c r="P844" s="95" t="s">
        <v>1011</v>
      </c>
      <c r="Q844" s="96" t="s">
        <v>135</v>
      </c>
      <c r="R844" s="83">
        <v>0.14984321</v>
      </c>
      <c r="S844" s="81" t="s">
        <v>149</v>
      </c>
      <c r="T844" s="82">
        <v>0</v>
      </c>
      <c r="U844" s="94" t="s">
        <v>150</v>
      </c>
      <c r="V844" s="81" t="s">
        <v>73</v>
      </c>
      <c r="W844" s="84" t="s">
        <v>73</v>
      </c>
      <c r="X844" s="84" t="s">
        <v>73</v>
      </c>
      <c r="Y844" s="81" t="s">
        <v>73</v>
      </c>
      <c r="Z844" s="82" t="s">
        <v>73</v>
      </c>
      <c r="AA844" s="81" t="s">
        <v>73</v>
      </c>
      <c r="AB844" s="84" t="s">
        <v>73</v>
      </c>
      <c r="AC844" s="82" t="s">
        <v>73</v>
      </c>
      <c r="AD844" s="82" t="s">
        <v>73</v>
      </c>
      <c r="AE844" s="81" t="s">
        <v>73</v>
      </c>
      <c r="AF844" s="82">
        <v>0</v>
      </c>
      <c r="AG844" s="153">
        <v>0</v>
      </c>
      <c r="AH844" s="84" t="s">
        <v>73</v>
      </c>
      <c r="AI844" s="97" t="s">
        <v>73</v>
      </c>
      <c r="AJ844" s="92">
        <v>46234</v>
      </c>
      <c r="AK844" s="87" t="s">
        <v>73</v>
      </c>
      <c r="AL844" s="87" t="s">
        <v>73</v>
      </c>
      <c r="AM844" s="87" t="s">
        <v>73</v>
      </c>
      <c r="AN844" s="82" t="s">
        <v>73</v>
      </c>
      <c r="AO844" s="82" t="s">
        <v>73</v>
      </c>
      <c r="AP844" s="87" t="s">
        <v>73</v>
      </c>
      <c r="AQ844" s="82" t="s">
        <v>73</v>
      </c>
      <c r="AR844" s="220" t="s">
        <v>73</v>
      </c>
      <c r="AS844" s="220" t="s">
        <v>73</v>
      </c>
      <c r="AT844" s="92">
        <v>46294</v>
      </c>
      <c r="AU844" s="87" t="s">
        <v>73</v>
      </c>
      <c r="AV844" s="87" t="s">
        <v>73</v>
      </c>
      <c r="AW844" s="82" t="s">
        <v>73</v>
      </c>
      <c r="AX844" s="88" t="s">
        <v>73</v>
      </c>
    </row>
    <row r="845" spans="1:50" ht="26.85" customHeight="1">
      <c r="A845" s="367" t="s">
        <v>896</v>
      </c>
      <c r="B845" s="262" t="s">
        <v>1075</v>
      </c>
      <c r="C845" s="263" t="s">
        <v>1076</v>
      </c>
      <c r="D845" s="247">
        <v>46357</v>
      </c>
      <c r="E845" s="244">
        <v>0</v>
      </c>
      <c r="F845" s="244">
        <v>0</v>
      </c>
      <c r="G845" s="244">
        <v>0</v>
      </c>
      <c r="H845" s="244">
        <v>0</v>
      </c>
      <c r="I845" s="244">
        <v>0</v>
      </c>
      <c r="J845" s="244">
        <v>0</v>
      </c>
      <c r="K845" s="244">
        <v>0</v>
      </c>
      <c r="L845" s="244">
        <v>0</v>
      </c>
      <c r="M845" s="244">
        <v>0</v>
      </c>
      <c r="N845" s="244">
        <v>0</v>
      </c>
      <c r="O845" s="238" t="s">
        <v>523</v>
      </c>
      <c r="P845" s="238" t="s">
        <v>1077</v>
      </c>
      <c r="Q845" s="240" t="s">
        <v>122</v>
      </c>
      <c r="R845" s="241">
        <v>9.4055430700000002</v>
      </c>
      <c r="S845" s="256" t="s">
        <v>149</v>
      </c>
      <c r="T845" s="248">
        <v>9.2262299999999993</v>
      </c>
      <c r="U845" s="269" t="s">
        <v>356</v>
      </c>
      <c r="V845" s="269" t="s">
        <v>356</v>
      </c>
      <c r="W845" s="270">
        <v>4</v>
      </c>
      <c r="X845" s="270">
        <v>4</v>
      </c>
      <c r="Y845" s="93" t="s">
        <v>1046</v>
      </c>
      <c r="Z845" s="89">
        <v>9.2262299999999993</v>
      </c>
      <c r="AA845" s="94" t="s">
        <v>73</v>
      </c>
      <c r="AB845" s="270">
        <v>1</v>
      </c>
      <c r="AC845" s="89">
        <v>6.6890159999999996</v>
      </c>
      <c r="AD845" s="264">
        <f>AC845</f>
        <v>6.6890159999999996</v>
      </c>
      <c r="AE845" s="256" t="s">
        <v>1046</v>
      </c>
      <c r="AF845" s="248">
        <v>8.1605995199999999</v>
      </c>
      <c r="AG845" s="248">
        <v>8.1605995199999999</v>
      </c>
      <c r="AH845" s="274">
        <v>32616028555</v>
      </c>
      <c r="AI845" s="258" t="s">
        <v>139</v>
      </c>
      <c r="AJ845" s="273">
        <v>46171</v>
      </c>
      <c r="AK845" s="273">
        <v>46163</v>
      </c>
      <c r="AL845" s="273">
        <v>46174</v>
      </c>
      <c r="AM845" s="273">
        <v>46203</v>
      </c>
      <c r="AN845" s="264" t="s">
        <v>73</v>
      </c>
      <c r="AO845" s="264" t="s">
        <v>73</v>
      </c>
      <c r="AP845" s="264" t="s">
        <v>73</v>
      </c>
      <c r="AQ845" s="264" t="s">
        <v>73</v>
      </c>
      <c r="AR845" s="273">
        <v>46223</v>
      </c>
      <c r="AS845" s="273">
        <v>46223</v>
      </c>
      <c r="AT845" s="273" t="s">
        <v>1020</v>
      </c>
      <c r="AU845" s="265" t="s">
        <v>1078</v>
      </c>
      <c r="AV845" s="273" t="s">
        <v>279</v>
      </c>
      <c r="AW845" s="272" t="s">
        <v>73</v>
      </c>
      <c r="AX845" s="261" t="s">
        <v>73</v>
      </c>
    </row>
    <row r="846" spans="1:50">
      <c r="A846" s="367"/>
      <c r="B846" s="262"/>
      <c r="C846" s="263"/>
      <c r="D846" s="247"/>
      <c r="E846" s="244"/>
      <c r="F846" s="244"/>
      <c r="G846" s="244"/>
      <c r="H846" s="244"/>
      <c r="I846" s="244"/>
      <c r="J846" s="244"/>
      <c r="K846" s="244"/>
      <c r="L846" s="244"/>
      <c r="M846" s="244"/>
      <c r="N846" s="244"/>
      <c r="O846" s="238"/>
      <c r="P846" s="238"/>
      <c r="Q846" s="240"/>
      <c r="R846" s="241"/>
      <c r="S846" s="256"/>
      <c r="T846" s="248"/>
      <c r="U846" s="269"/>
      <c r="V846" s="269"/>
      <c r="W846" s="270"/>
      <c r="X846" s="270"/>
      <c r="Y846" s="93" t="s">
        <v>944</v>
      </c>
      <c r="Z846" s="89">
        <v>9.2262299999999993</v>
      </c>
      <c r="AA846" s="94" t="s">
        <v>944</v>
      </c>
      <c r="AB846" s="270"/>
      <c r="AC846" s="89">
        <v>9.2262299999999993</v>
      </c>
      <c r="AD846" s="264"/>
      <c r="AE846" s="256"/>
      <c r="AF846" s="256"/>
      <c r="AG846" s="256"/>
      <c r="AH846" s="274"/>
      <c r="AI846" s="258"/>
      <c r="AJ846" s="273"/>
      <c r="AK846" s="273"/>
      <c r="AL846" s="273"/>
      <c r="AM846" s="273"/>
      <c r="AN846" s="264"/>
      <c r="AO846" s="264"/>
      <c r="AP846" s="264"/>
      <c r="AQ846" s="264"/>
      <c r="AR846" s="273"/>
      <c r="AS846" s="273"/>
      <c r="AT846" s="273"/>
      <c r="AU846" s="265"/>
      <c r="AV846" s="273"/>
      <c r="AW846" s="272"/>
      <c r="AX846" s="261"/>
    </row>
    <row r="847" spans="1:50">
      <c r="A847" s="367"/>
      <c r="B847" s="262"/>
      <c r="C847" s="263"/>
      <c r="D847" s="247"/>
      <c r="E847" s="244"/>
      <c r="F847" s="244"/>
      <c r="G847" s="244"/>
      <c r="H847" s="244"/>
      <c r="I847" s="244"/>
      <c r="J847" s="244"/>
      <c r="K847" s="244"/>
      <c r="L847" s="244"/>
      <c r="M847" s="244"/>
      <c r="N847" s="244"/>
      <c r="O847" s="238"/>
      <c r="P847" s="238"/>
      <c r="Q847" s="240"/>
      <c r="R847" s="241"/>
      <c r="S847" s="256"/>
      <c r="T847" s="248"/>
      <c r="U847" s="269"/>
      <c r="V847" s="269"/>
      <c r="W847" s="270"/>
      <c r="X847" s="270"/>
      <c r="Y847" s="93" t="s">
        <v>1079</v>
      </c>
      <c r="Z847" s="89">
        <v>9.2262299999999993</v>
      </c>
      <c r="AA847" s="94" t="s">
        <v>73</v>
      </c>
      <c r="AB847" s="270"/>
      <c r="AC847" s="89">
        <v>6.7351470000000004</v>
      </c>
      <c r="AD847" s="264"/>
      <c r="AE847" s="256"/>
      <c r="AF847" s="256"/>
      <c r="AG847" s="256"/>
      <c r="AH847" s="274"/>
      <c r="AI847" s="258"/>
      <c r="AJ847" s="273"/>
      <c r="AK847" s="273"/>
      <c r="AL847" s="273"/>
      <c r="AM847" s="273"/>
      <c r="AN847" s="264"/>
      <c r="AO847" s="264"/>
      <c r="AP847" s="264"/>
      <c r="AQ847" s="264"/>
      <c r="AR847" s="273"/>
      <c r="AS847" s="273"/>
      <c r="AT847" s="273"/>
      <c r="AU847" s="265"/>
      <c r="AV847" s="273"/>
      <c r="AW847" s="272"/>
      <c r="AX847" s="261"/>
    </row>
    <row r="848" spans="1:50">
      <c r="A848" s="367"/>
      <c r="B848" s="262"/>
      <c r="C848" s="263"/>
      <c r="D848" s="247"/>
      <c r="E848" s="244"/>
      <c r="F848" s="244"/>
      <c r="G848" s="244"/>
      <c r="H848" s="244"/>
      <c r="I848" s="244"/>
      <c r="J848" s="244"/>
      <c r="K848" s="244"/>
      <c r="L848" s="244"/>
      <c r="M848" s="244"/>
      <c r="N848" s="244"/>
      <c r="O848" s="238"/>
      <c r="P848" s="238"/>
      <c r="Q848" s="240"/>
      <c r="R848" s="241"/>
      <c r="S848" s="256"/>
      <c r="T848" s="248"/>
      <c r="U848" s="269"/>
      <c r="V848" s="269"/>
      <c r="W848" s="270"/>
      <c r="X848" s="270"/>
      <c r="Y848" s="93" t="s">
        <v>359</v>
      </c>
      <c r="Z848" s="89">
        <v>9.2262299999999993</v>
      </c>
      <c r="AA848" s="94" t="s">
        <v>359</v>
      </c>
      <c r="AB848" s="270"/>
      <c r="AC848" s="89">
        <v>9.2262299999999993</v>
      </c>
      <c r="AD848" s="264"/>
      <c r="AE848" s="256"/>
      <c r="AF848" s="256"/>
      <c r="AG848" s="256"/>
      <c r="AH848" s="274"/>
      <c r="AI848" s="258"/>
      <c r="AJ848" s="273"/>
      <c r="AK848" s="273"/>
      <c r="AL848" s="273"/>
      <c r="AM848" s="273"/>
      <c r="AN848" s="264"/>
      <c r="AO848" s="264"/>
      <c r="AP848" s="264"/>
      <c r="AQ848" s="264"/>
      <c r="AR848" s="273"/>
      <c r="AS848" s="273"/>
      <c r="AT848" s="273"/>
      <c r="AU848" s="265"/>
      <c r="AV848" s="273"/>
      <c r="AW848" s="272"/>
      <c r="AX848" s="261"/>
    </row>
    <row r="849" spans="1:50" ht="15" customHeight="1">
      <c r="A849" s="367" t="s">
        <v>896</v>
      </c>
      <c r="B849" s="262" t="s">
        <v>1080</v>
      </c>
      <c r="C849" s="263" t="s">
        <v>1081</v>
      </c>
      <c r="D849" s="247">
        <v>46357</v>
      </c>
      <c r="E849" s="244">
        <v>0</v>
      </c>
      <c r="F849" s="244">
        <v>0</v>
      </c>
      <c r="G849" s="244">
        <v>0</v>
      </c>
      <c r="H849" s="244">
        <v>0</v>
      </c>
      <c r="I849" s="244">
        <v>0</v>
      </c>
      <c r="J849" s="244">
        <v>0</v>
      </c>
      <c r="K849" s="244">
        <v>0</v>
      </c>
      <c r="L849" s="244">
        <v>0</v>
      </c>
      <c r="M849" s="244">
        <v>0</v>
      </c>
      <c r="N849" s="244">
        <v>0</v>
      </c>
      <c r="O849" s="238" t="s">
        <v>523</v>
      </c>
      <c r="P849" s="238" t="s">
        <v>1082</v>
      </c>
      <c r="Q849" s="240" t="s">
        <v>122</v>
      </c>
      <c r="R849" s="241">
        <v>11.70160211</v>
      </c>
      <c r="S849" s="256" t="s">
        <v>149</v>
      </c>
      <c r="T849" s="271">
        <v>11.70160211</v>
      </c>
      <c r="U849" s="269" t="s">
        <v>356</v>
      </c>
      <c r="V849" s="269" t="s">
        <v>356</v>
      </c>
      <c r="W849" s="270">
        <v>4</v>
      </c>
      <c r="X849" s="270">
        <v>4</v>
      </c>
      <c r="Y849" s="176" t="s">
        <v>1083</v>
      </c>
      <c r="Z849" s="96">
        <v>10.933306</v>
      </c>
      <c r="AA849" s="95" t="s">
        <v>73</v>
      </c>
      <c r="AB849" s="251">
        <v>1</v>
      </c>
      <c r="AC849" s="96">
        <v>10.277308</v>
      </c>
      <c r="AD849" s="240">
        <v>10.277308</v>
      </c>
      <c r="AE849" s="238" t="s">
        <v>1083</v>
      </c>
      <c r="AF849" s="240">
        <v>12.538315000000001</v>
      </c>
      <c r="AG849" s="240">
        <v>12.538315000000001</v>
      </c>
      <c r="AH849" s="251" t="s">
        <v>1084</v>
      </c>
      <c r="AI849" s="268" t="s">
        <v>139</v>
      </c>
      <c r="AJ849" s="265">
        <v>46142</v>
      </c>
      <c r="AK849" s="267">
        <v>46140</v>
      </c>
      <c r="AL849" s="265">
        <v>46149</v>
      </c>
      <c r="AM849" s="267">
        <v>46178</v>
      </c>
      <c r="AN849" s="264" t="s">
        <v>73</v>
      </c>
      <c r="AO849" s="264" t="s">
        <v>73</v>
      </c>
      <c r="AP849" s="264" t="s">
        <v>73</v>
      </c>
      <c r="AQ849" s="264" t="s">
        <v>73</v>
      </c>
      <c r="AR849" s="265">
        <v>46198</v>
      </c>
      <c r="AS849" s="266">
        <v>46198</v>
      </c>
      <c r="AT849" s="265" t="s">
        <v>399</v>
      </c>
      <c r="AU849" s="266" t="s">
        <v>199</v>
      </c>
      <c r="AV849" s="267" t="s">
        <v>279</v>
      </c>
      <c r="AW849" s="248" t="s">
        <v>73</v>
      </c>
      <c r="AX849" s="261" t="s">
        <v>73</v>
      </c>
    </row>
    <row r="850" spans="1:50">
      <c r="A850" s="367"/>
      <c r="B850" s="262"/>
      <c r="C850" s="263"/>
      <c r="D850" s="247"/>
      <c r="E850" s="244"/>
      <c r="F850" s="244"/>
      <c r="G850" s="244"/>
      <c r="H850" s="244"/>
      <c r="I850" s="244"/>
      <c r="J850" s="244"/>
      <c r="K850" s="244"/>
      <c r="L850" s="244"/>
      <c r="M850" s="244"/>
      <c r="N850" s="244"/>
      <c r="O850" s="238"/>
      <c r="P850" s="238"/>
      <c r="Q850" s="240"/>
      <c r="R850" s="241"/>
      <c r="S850" s="256"/>
      <c r="T850" s="271"/>
      <c r="U850" s="269"/>
      <c r="V850" s="269"/>
      <c r="W850" s="270"/>
      <c r="X850" s="270"/>
      <c r="Y850" s="176" t="s">
        <v>1085</v>
      </c>
      <c r="Z850" s="96">
        <v>10.933306</v>
      </c>
      <c r="AA850" s="95" t="s">
        <v>1085</v>
      </c>
      <c r="AB850" s="251"/>
      <c r="AC850" s="96">
        <v>10.167973999999999</v>
      </c>
      <c r="AD850" s="240"/>
      <c r="AE850" s="238"/>
      <c r="AF850" s="240"/>
      <c r="AG850" s="240"/>
      <c r="AH850" s="251"/>
      <c r="AI850" s="268"/>
      <c r="AJ850" s="265"/>
      <c r="AK850" s="267"/>
      <c r="AL850" s="265"/>
      <c r="AM850" s="267"/>
      <c r="AN850" s="264"/>
      <c r="AO850" s="264"/>
      <c r="AP850" s="264"/>
      <c r="AQ850" s="264"/>
      <c r="AR850" s="265"/>
      <c r="AS850" s="266"/>
      <c r="AT850" s="265"/>
      <c r="AU850" s="266"/>
      <c r="AV850" s="267"/>
      <c r="AW850" s="248"/>
      <c r="AX850" s="261"/>
    </row>
    <row r="851" spans="1:50" ht="31.5">
      <c r="A851" s="367"/>
      <c r="B851" s="262"/>
      <c r="C851" s="263"/>
      <c r="D851" s="247"/>
      <c r="E851" s="244"/>
      <c r="F851" s="244"/>
      <c r="G851" s="244"/>
      <c r="H851" s="244"/>
      <c r="I851" s="244"/>
      <c r="J851" s="244"/>
      <c r="K851" s="244"/>
      <c r="L851" s="244"/>
      <c r="M851" s="244"/>
      <c r="N851" s="244"/>
      <c r="O851" s="238"/>
      <c r="P851" s="238"/>
      <c r="Q851" s="240"/>
      <c r="R851" s="241"/>
      <c r="S851" s="256"/>
      <c r="T851" s="271"/>
      <c r="U851" s="269"/>
      <c r="V851" s="269"/>
      <c r="W851" s="270"/>
      <c r="X851" s="270"/>
      <c r="Y851" s="176" t="s">
        <v>1046</v>
      </c>
      <c r="Z851" s="96">
        <v>10.933306</v>
      </c>
      <c r="AA851" s="95" t="s">
        <v>73</v>
      </c>
      <c r="AB851" s="251"/>
      <c r="AC851" s="96">
        <v>10.55064</v>
      </c>
      <c r="AD851" s="240"/>
      <c r="AE851" s="238"/>
      <c r="AF851" s="240"/>
      <c r="AG851" s="240"/>
      <c r="AH851" s="251"/>
      <c r="AI851" s="268"/>
      <c r="AJ851" s="265"/>
      <c r="AK851" s="267"/>
      <c r="AL851" s="265"/>
      <c r="AM851" s="267"/>
      <c r="AN851" s="264"/>
      <c r="AO851" s="264"/>
      <c r="AP851" s="264"/>
      <c r="AQ851" s="264"/>
      <c r="AR851" s="265"/>
      <c r="AS851" s="266"/>
      <c r="AT851" s="265"/>
      <c r="AU851" s="266"/>
      <c r="AV851" s="267"/>
      <c r="AW851" s="248"/>
      <c r="AX851" s="261"/>
    </row>
    <row r="852" spans="1:50">
      <c r="A852" s="367"/>
      <c r="B852" s="262"/>
      <c r="C852" s="263"/>
      <c r="D852" s="247"/>
      <c r="E852" s="244"/>
      <c r="F852" s="244"/>
      <c r="G852" s="244"/>
      <c r="H852" s="244"/>
      <c r="I852" s="244"/>
      <c r="J852" s="244"/>
      <c r="K852" s="244"/>
      <c r="L852" s="244"/>
      <c r="M852" s="244"/>
      <c r="N852" s="244"/>
      <c r="O852" s="238"/>
      <c r="P852" s="238"/>
      <c r="Q852" s="240"/>
      <c r="R852" s="241"/>
      <c r="S852" s="256"/>
      <c r="T852" s="271"/>
      <c r="U852" s="269"/>
      <c r="V852" s="269"/>
      <c r="W852" s="270"/>
      <c r="X852" s="270"/>
      <c r="Y852" s="176" t="s">
        <v>1086</v>
      </c>
      <c r="Z852" s="96">
        <v>10.933306</v>
      </c>
      <c r="AA852" s="95" t="s">
        <v>1086</v>
      </c>
      <c r="AB852" s="251"/>
      <c r="AC852" s="96">
        <v>10.222640999999999</v>
      </c>
      <c r="AD852" s="240"/>
      <c r="AE852" s="238"/>
      <c r="AF852" s="240"/>
      <c r="AG852" s="240"/>
      <c r="AH852" s="251"/>
      <c r="AI852" s="268"/>
      <c r="AJ852" s="265"/>
      <c r="AK852" s="267"/>
      <c r="AL852" s="265"/>
      <c r="AM852" s="267"/>
      <c r="AN852" s="264"/>
      <c r="AO852" s="264"/>
      <c r="AP852" s="264"/>
      <c r="AQ852" s="264"/>
      <c r="AR852" s="265"/>
      <c r="AS852" s="266"/>
      <c r="AT852" s="265"/>
      <c r="AU852" s="266"/>
      <c r="AV852" s="267"/>
      <c r="AW852" s="248"/>
      <c r="AX852" s="261"/>
    </row>
    <row r="853" spans="1:50" ht="15" customHeight="1">
      <c r="A853" s="367" t="s">
        <v>896</v>
      </c>
      <c r="B853" s="262" t="s">
        <v>1087</v>
      </c>
      <c r="C853" s="263" t="s">
        <v>1088</v>
      </c>
      <c r="D853" s="247">
        <v>46357</v>
      </c>
      <c r="E853" s="244">
        <v>0</v>
      </c>
      <c r="F853" s="244">
        <v>0</v>
      </c>
      <c r="G853" s="244">
        <v>0</v>
      </c>
      <c r="H853" s="244">
        <v>0</v>
      </c>
      <c r="I853" s="244">
        <v>0</v>
      </c>
      <c r="J853" s="244">
        <v>0</v>
      </c>
      <c r="K853" s="244">
        <v>0</v>
      </c>
      <c r="L853" s="244">
        <v>0</v>
      </c>
      <c r="M853" s="244">
        <v>0</v>
      </c>
      <c r="N853" s="244">
        <v>0</v>
      </c>
      <c r="O853" s="238" t="s">
        <v>523</v>
      </c>
      <c r="P853" s="238" t="s">
        <v>927</v>
      </c>
      <c r="Q853" s="240" t="s">
        <v>122</v>
      </c>
      <c r="R853" s="241">
        <v>0.60793003999999995</v>
      </c>
      <c r="S853" s="256" t="s">
        <v>149</v>
      </c>
      <c r="T853" s="248">
        <v>0.60792999999999997</v>
      </c>
      <c r="U853" s="238" t="s">
        <v>356</v>
      </c>
      <c r="V853" s="238" t="s">
        <v>356</v>
      </c>
      <c r="W853" s="251">
        <v>5</v>
      </c>
      <c r="X853" s="251">
        <v>5</v>
      </c>
      <c r="Y853" s="176" t="s">
        <v>529</v>
      </c>
      <c r="Z853" s="96" t="s">
        <v>73</v>
      </c>
      <c r="AA853" s="96" t="s">
        <v>73</v>
      </c>
      <c r="AB853" s="251">
        <v>1</v>
      </c>
      <c r="AC853" s="96" t="s">
        <v>73</v>
      </c>
      <c r="AD853" s="240">
        <v>0.60792999999999997</v>
      </c>
      <c r="AE853" s="238" t="s">
        <v>529</v>
      </c>
      <c r="AF853" s="240">
        <v>0.74167459999999996</v>
      </c>
      <c r="AG853" s="240">
        <v>0.74167459999999996</v>
      </c>
      <c r="AH853" s="251" t="s">
        <v>928</v>
      </c>
      <c r="AI853" s="260" t="s">
        <v>139</v>
      </c>
      <c r="AJ853" s="239">
        <v>46021</v>
      </c>
      <c r="AK853" s="239">
        <v>46008</v>
      </c>
      <c r="AL853" s="239">
        <v>46048</v>
      </c>
      <c r="AM853" s="239">
        <v>46069</v>
      </c>
      <c r="AN853" s="240" t="s">
        <v>73</v>
      </c>
      <c r="AO853" s="240" t="s">
        <v>73</v>
      </c>
      <c r="AP853" s="240" t="s">
        <v>73</v>
      </c>
      <c r="AQ853" s="240" t="s">
        <v>73</v>
      </c>
      <c r="AR853" s="239">
        <v>46089</v>
      </c>
      <c r="AS853" s="239">
        <v>46091</v>
      </c>
      <c r="AT853" s="239">
        <v>46080</v>
      </c>
      <c r="AU853" s="239">
        <v>46091</v>
      </c>
      <c r="AV853" s="239">
        <v>46151</v>
      </c>
      <c r="AW853" s="240" t="s">
        <v>73</v>
      </c>
      <c r="AX853" s="380" t="s">
        <v>73</v>
      </c>
    </row>
    <row r="854" spans="1:50">
      <c r="A854" s="367"/>
      <c r="B854" s="262"/>
      <c r="C854" s="263"/>
      <c r="D854" s="247"/>
      <c r="E854" s="244"/>
      <c r="F854" s="244"/>
      <c r="G854" s="244"/>
      <c r="H854" s="244"/>
      <c r="I854" s="244"/>
      <c r="J854" s="244"/>
      <c r="K854" s="244"/>
      <c r="L854" s="244"/>
      <c r="M854" s="244"/>
      <c r="N854" s="244"/>
      <c r="O854" s="238"/>
      <c r="P854" s="238"/>
      <c r="Q854" s="240"/>
      <c r="R854" s="241"/>
      <c r="S854" s="256"/>
      <c r="T854" s="248"/>
      <c r="U854" s="238"/>
      <c r="V854" s="238"/>
      <c r="W854" s="251"/>
      <c r="X854" s="251"/>
      <c r="Y854" s="176" t="s">
        <v>528</v>
      </c>
      <c r="Z854" s="96" t="s">
        <v>73</v>
      </c>
      <c r="AA854" s="96" t="s">
        <v>73</v>
      </c>
      <c r="AB854" s="251"/>
      <c r="AC854" s="96" t="s">
        <v>73</v>
      </c>
      <c r="AD854" s="240"/>
      <c r="AE854" s="238"/>
      <c r="AF854" s="240"/>
      <c r="AG854" s="240"/>
      <c r="AH854" s="251"/>
      <c r="AI854" s="260"/>
      <c r="AJ854" s="239"/>
      <c r="AK854" s="239"/>
      <c r="AL854" s="239"/>
      <c r="AM854" s="239"/>
      <c r="AN854" s="240"/>
      <c r="AO854" s="240"/>
      <c r="AP854" s="240"/>
      <c r="AQ854" s="240"/>
      <c r="AR854" s="239"/>
      <c r="AS854" s="239"/>
      <c r="AT854" s="239"/>
      <c r="AU854" s="239"/>
      <c r="AV854" s="239"/>
      <c r="AW854" s="240"/>
      <c r="AX854" s="380"/>
    </row>
    <row r="855" spans="1:50" ht="31.5">
      <c r="A855" s="367"/>
      <c r="B855" s="262"/>
      <c r="C855" s="263"/>
      <c r="D855" s="247"/>
      <c r="E855" s="244"/>
      <c r="F855" s="244"/>
      <c r="G855" s="244"/>
      <c r="H855" s="244"/>
      <c r="I855" s="244"/>
      <c r="J855" s="244"/>
      <c r="K855" s="244"/>
      <c r="L855" s="244"/>
      <c r="M855" s="244"/>
      <c r="N855" s="244"/>
      <c r="O855" s="238"/>
      <c r="P855" s="238"/>
      <c r="Q855" s="240"/>
      <c r="R855" s="241"/>
      <c r="S855" s="256"/>
      <c r="T855" s="248"/>
      <c r="U855" s="238"/>
      <c r="V855" s="238"/>
      <c r="W855" s="251"/>
      <c r="X855" s="251"/>
      <c r="Y855" s="176" t="s">
        <v>526</v>
      </c>
      <c r="Z855" s="96" t="s">
        <v>73</v>
      </c>
      <c r="AA855" s="96" t="s">
        <v>73</v>
      </c>
      <c r="AB855" s="251"/>
      <c r="AC855" s="96" t="s">
        <v>73</v>
      </c>
      <c r="AD855" s="240"/>
      <c r="AE855" s="238"/>
      <c r="AF855" s="240"/>
      <c r="AG855" s="240"/>
      <c r="AH855" s="251"/>
      <c r="AI855" s="260"/>
      <c r="AJ855" s="239"/>
      <c r="AK855" s="239"/>
      <c r="AL855" s="239"/>
      <c r="AM855" s="239"/>
      <c r="AN855" s="240"/>
      <c r="AO855" s="240"/>
      <c r="AP855" s="240"/>
      <c r="AQ855" s="240"/>
      <c r="AR855" s="239"/>
      <c r="AS855" s="239"/>
      <c r="AT855" s="239"/>
      <c r="AU855" s="239"/>
      <c r="AV855" s="239"/>
      <c r="AW855" s="240"/>
      <c r="AX855" s="380"/>
    </row>
    <row r="856" spans="1:50">
      <c r="A856" s="367"/>
      <c r="B856" s="262"/>
      <c r="C856" s="263"/>
      <c r="D856" s="247"/>
      <c r="E856" s="244"/>
      <c r="F856" s="244"/>
      <c r="G856" s="244"/>
      <c r="H856" s="244"/>
      <c r="I856" s="244"/>
      <c r="J856" s="244"/>
      <c r="K856" s="244"/>
      <c r="L856" s="244"/>
      <c r="M856" s="244"/>
      <c r="N856" s="244"/>
      <c r="O856" s="238"/>
      <c r="P856" s="238"/>
      <c r="Q856" s="240"/>
      <c r="R856" s="241"/>
      <c r="S856" s="256"/>
      <c r="T856" s="248"/>
      <c r="U856" s="238"/>
      <c r="V856" s="238"/>
      <c r="W856" s="251"/>
      <c r="X856" s="251"/>
      <c r="Y856" s="176" t="s">
        <v>530</v>
      </c>
      <c r="Z856" s="96" t="s">
        <v>73</v>
      </c>
      <c r="AA856" s="96" t="s">
        <v>73</v>
      </c>
      <c r="AB856" s="251"/>
      <c r="AC856" s="96" t="s">
        <v>73</v>
      </c>
      <c r="AD856" s="240"/>
      <c r="AE856" s="238"/>
      <c r="AF856" s="240"/>
      <c r="AG856" s="240"/>
      <c r="AH856" s="251"/>
      <c r="AI856" s="260"/>
      <c r="AJ856" s="239"/>
      <c r="AK856" s="239"/>
      <c r="AL856" s="239"/>
      <c r="AM856" s="239"/>
      <c r="AN856" s="240"/>
      <c r="AO856" s="240"/>
      <c r="AP856" s="240"/>
      <c r="AQ856" s="240"/>
      <c r="AR856" s="239"/>
      <c r="AS856" s="239"/>
      <c r="AT856" s="239"/>
      <c r="AU856" s="239"/>
      <c r="AV856" s="239"/>
      <c r="AW856" s="240"/>
      <c r="AX856" s="380"/>
    </row>
    <row r="857" spans="1:50">
      <c r="A857" s="367"/>
      <c r="B857" s="262"/>
      <c r="C857" s="263"/>
      <c r="D857" s="247"/>
      <c r="E857" s="244"/>
      <c r="F857" s="244"/>
      <c r="G857" s="244"/>
      <c r="H857" s="244"/>
      <c r="I857" s="244"/>
      <c r="J857" s="244"/>
      <c r="K857" s="244"/>
      <c r="L857" s="244"/>
      <c r="M857" s="244"/>
      <c r="N857" s="244"/>
      <c r="O857" s="238"/>
      <c r="P857" s="238"/>
      <c r="Q857" s="240"/>
      <c r="R857" s="241"/>
      <c r="S857" s="256"/>
      <c r="T857" s="248"/>
      <c r="U857" s="238"/>
      <c r="V857" s="238"/>
      <c r="W857" s="251"/>
      <c r="X857" s="251"/>
      <c r="Y857" s="176" t="s">
        <v>202</v>
      </c>
      <c r="Z857" s="96" t="s">
        <v>73</v>
      </c>
      <c r="AA857" s="176" t="s">
        <v>202</v>
      </c>
      <c r="AB857" s="251"/>
      <c r="AC857" s="96" t="s">
        <v>73</v>
      </c>
      <c r="AD857" s="240"/>
      <c r="AE857" s="238"/>
      <c r="AF857" s="240"/>
      <c r="AG857" s="240"/>
      <c r="AH857" s="251"/>
      <c r="AI857" s="260"/>
      <c r="AJ857" s="239"/>
      <c r="AK857" s="239"/>
      <c r="AL857" s="239"/>
      <c r="AM857" s="239"/>
      <c r="AN857" s="240"/>
      <c r="AO857" s="240"/>
      <c r="AP857" s="240"/>
      <c r="AQ857" s="240"/>
      <c r="AR857" s="239"/>
      <c r="AS857" s="239"/>
      <c r="AT857" s="239"/>
      <c r="AU857" s="239"/>
      <c r="AV857" s="239"/>
      <c r="AW857" s="240"/>
      <c r="AX857" s="380"/>
    </row>
    <row r="858" spans="1:50" ht="31.5">
      <c r="A858" s="368" t="s">
        <v>896</v>
      </c>
      <c r="B858" s="195" t="s">
        <v>1089</v>
      </c>
      <c r="C858" s="196" t="s">
        <v>1090</v>
      </c>
      <c r="D858" s="79">
        <v>46357</v>
      </c>
      <c r="E858" s="80">
        <v>0</v>
      </c>
      <c r="F858" s="80">
        <v>0</v>
      </c>
      <c r="G858" s="80">
        <v>0</v>
      </c>
      <c r="H858" s="80">
        <v>0</v>
      </c>
      <c r="I858" s="80">
        <v>0</v>
      </c>
      <c r="J858" s="80">
        <v>0</v>
      </c>
      <c r="K858" s="80">
        <v>0</v>
      </c>
      <c r="L858" s="80">
        <v>0</v>
      </c>
      <c r="M858" s="80">
        <v>0</v>
      </c>
      <c r="N858" s="80">
        <v>0</v>
      </c>
      <c r="O858" s="95" t="s">
        <v>523</v>
      </c>
      <c r="P858" s="95" t="s">
        <v>115</v>
      </c>
      <c r="Q858" s="96" t="s">
        <v>73</v>
      </c>
      <c r="R858" s="83">
        <v>0</v>
      </c>
      <c r="S858" s="81" t="s">
        <v>73</v>
      </c>
      <c r="T858" s="82">
        <v>0</v>
      </c>
      <c r="U858" s="81" t="s">
        <v>73</v>
      </c>
      <c r="V858" s="81" t="s">
        <v>73</v>
      </c>
      <c r="W858" s="81" t="s">
        <v>73</v>
      </c>
      <c r="X858" s="81" t="s">
        <v>73</v>
      </c>
      <c r="Y858" s="81" t="s">
        <v>73</v>
      </c>
      <c r="Z858" s="81" t="s">
        <v>73</v>
      </c>
      <c r="AA858" s="81" t="s">
        <v>73</v>
      </c>
      <c r="AB858" s="81" t="s">
        <v>73</v>
      </c>
      <c r="AC858" s="81" t="s">
        <v>73</v>
      </c>
      <c r="AD858" s="81" t="s">
        <v>73</v>
      </c>
      <c r="AE858" s="81" t="s">
        <v>1091</v>
      </c>
      <c r="AF858" s="82">
        <v>22.79649496</v>
      </c>
      <c r="AG858" s="82">
        <v>0.59278335999999998</v>
      </c>
      <c r="AH858" s="81" t="s">
        <v>73</v>
      </c>
      <c r="AI858" s="81" t="s">
        <v>73</v>
      </c>
      <c r="AJ858" s="81" t="s">
        <v>73</v>
      </c>
      <c r="AK858" s="81" t="s">
        <v>73</v>
      </c>
      <c r="AL858" s="81" t="s">
        <v>73</v>
      </c>
      <c r="AM858" s="81" t="s">
        <v>73</v>
      </c>
      <c r="AN858" s="81" t="s">
        <v>73</v>
      </c>
      <c r="AO858" s="81" t="s">
        <v>73</v>
      </c>
      <c r="AP858" s="81" t="s">
        <v>73</v>
      </c>
      <c r="AQ858" s="81" t="s">
        <v>73</v>
      </c>
      <c r="AR858" s="81" t="s">
        <v>73</v>
      </c>
      <c r="AS858" s="81" t="s">
        <v>73</v>
      </c>
      <c r="AT858" s="81" t="s">
        <v>73</v>
      </c>
      <c r="AU858" s="87">
        <v>45975</v>
      </c>
      <c r="AV858" s="87">
        <v>46155</v>
      </c>
      <c r="AW858" s="84" t="s">
        <v>73</v>
      </c>
      <c r="AX858" s="221" t="s">
        <v>1092</v>
      </c>
    </row>
    <row r="859" spans="1:50" ht="31.5">
      <c r="A859" s="368" t="s">
        <v>896</v>
      </c>
      <c r="B859" s="195" t="s">
        <v>1093</v>
      </c>
      <c r="C859" s="196" t="s">
        <v>1094</v>
      </c>
      <c r="D859" s="79">
        <v>45992</v>
      </c>
      <c r="E859" s="80">
        <v>0</v>
      </c>
      <c r="F859" s="80">
        <v>0</v>
      </c>
      <c r="G859" s="80">
        <v>0</v>
      </c>
      <c r="H859" s="80">
        <v>0</v>
      </c>
      <c r="I859" s="80">
        <v>0</v>
      </c>
      <c r="J859" s="80">
        <v>0</v>
      </c>
      <c r="K859" s="80">
        <v>0</v>
      </c>
      <c r="L859" s="80">
        <v>0</v>
      </c>
      <c r="M859" s="80">
        <v>0</v>
      </c>
      <c r="N859" s="80">
        <v>0</v>
      </c>
      <c r="O859" s="95" t="s">
        <v>73</v>
      </c>
      <c r="P859" s="95" t="s">
        <v>73</v>
      </c>
      <c r="Q859" s="96" t="s">
        <v>73</v>
      </c>
      <c r="R859" s="83">
        <v>0</v>
      </c>
      <c r="S859" s="96" t="s">
        <v>73</v>
      </c>
      <c r="T859" s="82">
        <v>0</v>
      </c>
      <c r="U859" s="96" t="s">
        <v>73</v>
      </c>
      <c r="V859" s="96" t="s">
        <v>73</v>
      </c>
      <c r="W859" s="96" t="s">
        <v>73</v>
      </c>
      <c r="X859" s="96" t="s">
        <v>73</v>
      </c>
      <c r="Y859" s="96" t="s">
        <v>73</v>
      </c>
      <c r="Z859" s="96" t="s">
        <v>73</v>
      </c>
      <c r="AA859" s="96" t="s">
        <v>73</v>
      </c>
      <c r="AB859" s="96" t="s">
        <v>73</v>
      </c>
      <c r="AC859" s="96" t="s">
        <v>73</v>
      </c>
      <c r="AD859" s="96" t="s">
        <v>73</v>
      </c>
      <c r="AE859" s="96" t="s">
        <v>73</v>
      </c>
      <c r="AF859" s="82">
        <v>0</v>
      </c>
      <c r="AG859" s="82">
        <v>0</v>
      </c>
      <c r="AH859" s="96" t="s">
        <v>73</v>
      </c>
      <c r="AI859" s="96" t="s">
        <v>73</v>
      </c>
      <c r="AJ859" s="96" t="s">
        <v>73</v>
      </c>
      <c r="AK859" s="96" t="s">
        <v>73</v>
      </c>
      <c r="AL859" s="96" t="s">
        <v>73</v>
      </c>
      <c r="AM859" s="96" t="s">
        <v>73</v>
      </c>
      <c r="AN859" s="96" t="s">
        <v>73</v>
      </c>
      <c r="AO859" s="96" t="s">
        <v>73</v>
      </c>
      <c r="AP859" s="96" t="s">
        <v>73</v>
      </c>
      <c r="AQ859" s="96" t="s">
        <v>73</v>
      </c>
      <c r="AR859" s="96" t="s">
        <v>73</v>
      </c>
      <c r="AS859" s="96" t="s">
        <v>73</v>
      </c>
      <c r="AT859" s="96" t="s">
        <v>73</v>
      </c>
      <c r="AU859" s="96" t="s">
        <v>73</v>
      </c>
      <c r="AV859" s="96" t="s">
        <v>73</v>
      </c>
      <c r="AW859" s="96" t="s">
        <v>73</v>
      </c>
      <c r="AX859" s="385" t="s">
        <v>73</v>
      </c>
    </row>
    <row r="860" spans="1:50">
      <c r="A860" s="368" t="s">
        <v>896</v>
      </c>
      <c r="B860" s="195" t="s">
        <v>1095</v>
      </c>
      <c r="C860" s="196" t="s">
        <v>1096</v>
      </c>
      <c r="D860" s="79">
        <v>45992</v>
      </c>
      <c r="E860" s="80">
        <v>0</v>
      </c>
      <c r="F860" s="80">
        <v>0</v>
      </c>
      <c r="G860" s="80">
        <v>0</v>
      </c>
      <c r="H860" s="80">
        <v>0</v>
      </c>
      <c r="I860" s="80">
        <v>0</v>
      </c>
      <c r="J860" s="80">
        <v>0</v>
      </c>
      <c r="K860" s="80">
        <v>0</v>
      </c>
      <c r="L860" s="80">
        <v>0</v>
      </c>
      <c r="M860" s="80">
        <v>0</v>
      </c>
      <c r="N860" s="80">
        <v>0</v>
      </c>
      <c r="O860" s="95" t="s">
        <v>73</v>
      </c>
      <c r="P860" s="95" t="s">
        <v>73</v>
      </c>
      <c r="Q860" s="96" t="s">
        <v>73</v>
      </c>
      <c r="R860" s="83">
        <v>0</v>
      </c>
      <c r="S860" s="96" t="s">
        <v>73</v>
      </c>
      <c r="T860" s="82">
        <v>0</v>
      </c>
      <c r="U860" s="96" t="s">
        <v>73</v>
      </c>
      <c r="V860" s="96" t="s">
        <v>73</v>
      </c>
      <c r="W860" s="96" t="s">
        <v>73</v>
      </c>
      <c r="X860" s="96" t="s">
        <v>73</v>
      </c>
      <c r="Y860" s="96" t="s">
        <v>73</v>
      </c>
      <c r="Z860" s="96" t="s">
        <v>73</v>
      </c>
      <c r="AA860" s="96" t="s">
        <v>73</v>
      </c>
      <c r="AB860" s="96" t="s">
        <v>73</v>
      </c>
      <c r="AC860" s="96" t="s">
        <v>73</v>
      </c>
      <c r="AD860" s="96" t="s">
        <v>73</v>
      </c>
      <c r="AE860" s="96" t="s">
        <v>73</v>
      </c>
      <c r="AF860" s="82">
        <v>0</v>
      </c>
      <c r="AG860" s="82">
        <v>0</v>
      </c>
      <c r="AH860" s="96" t="s">
        <v>73</v>
      </c>
      <c r="AI860" s="96" t="s">
        <v>73</v>
      </c>
      <c r="AJ860" s="96" t="s">
        <v>73</v>
      </c>
      <c r="AK860" s="96" t="s">
        <v>73</v>
      </c>
      <c r="AL860" s="96" t="s">
        <v>73</v>
      </c>
      <c r="AM860" s="96" t="s">
        <v>73</v>
      </c>
      <c r="AN860" s="96" t="s">
        <v>73</v>
      </c>
      <c r="AO860" s="96" t="s">
        <v>73</v>
      </c>
      <c r="AP860" s="96" t="s">
        <v>73</v>
      </c>
      <c r="AQ860" s="96" t="s">
        <v>73</v>
      </c>
      <c r="AR860" s="96" t="s">
        <v>73</v>
      </c>
      <c r="AS860" s="96" t="s">
        <v>73</v>
      </c>
      <c r="AT860" s="96" t="s">
        <v>73</v>
      </c>
      <c r="AU860" s="96" t="s">
        <v>73</v>
      </c>
      <c r="AV860" s="96" t="s">
        <v>73</v>
      </c>
      <c r="AW860" s="96" t="s">
        <v>73</v>
      </c>
      <c r="AX860" s="385" t="s">
        <v>73</v>
      </c>
    </row>
    <row r="861" spans="1:50">
      <c r="A861" s="368" t="s">
        <v>896</v>
      </c>
      <c r="B861" s="195" t="s">
        <v>1097</v>
      </c>
      <c r="C861" s="196" t="s">
        <v>1098</v>
      </c>
      <c r="D861" s="79">
        <v>45992</v>
      </c>
      <c r="E861" s="80">
        <v>0</v>
      </c>
      <c r="F861" s="80">
        <v>0</v>
      </c>
      <c r="G861" s="80">
        <v>0</v>
      </c>
      <c r="H861" s="80">
        <v>0</v>
      </c>
      <c r="I861" s="80">
        <v>0</v>
      </c>
      <c r="J861" s="80">
        <v>0</v>
      </c>
      <c r="K861" s="80">
        <v>0</v>
      </c>
      <c r="L861" s="80">
        <v>0</v>
      </c>
      <c r="M861" s="80">
        <v>0</v>
      </c>
      <c r="N861" s="80">
        <v>0</v>
      </c>
      <c r="O861" s="95" t="s">
        <v>73</v>
      </c>
      <c r="P861" s="95" t="s">
        <v>73</v>
      </c>
      <c r="Q861" s="96" t="s">
        <v>73</v>
      </c>
      <c r="R861" s="83">
        <v>0</v>
      </c>
      <c r="S861" s="96" t="s">
        <v>73</v>
      </c>
      <c r="T861" s="82">
        <v>0</v>
      </c>
      <c r="U861" s="96" t="s">
        <v>73</v>
      </c>
      <c r="V861" s="96" t="s">
        <v>73</v>
      </c>
      <c r="W861" s="96" t="s">
        <v>73</v>
      </c>
      <c r="X861" s="96" t="s">
        <v>73</v>
      </c>
      <c r="Y861" s="96" t="s">
        <v>73</v>
      </c>
      <c r="Z861" s="96" t="s">
        <v>73</v>
      </c>
      <c r="AA861" s="96" t="s">
        <v>73</v>
      </c>
      <c r="AB861" s="96" t="s">
        <v>73</v>
      </c>
      <c r="AC861" s="96" t="s">
        <v>73</v>
      </c>
      <c r="AD861" s="96" t="s">
        <v>73</v>
      </c>
      <c r="AE861" s="96" t="s">
        <v>73</v>
      </c>
      <c r="AF861" s="82">
        <v>0</v>
      </c>
      <c r="AG861" s="82">
        <v>0</v>
      </c>
      <c r="AH861" s="96" t="s">
        <v>73</v>
      </c>
      <c r="AI861" s="96" t="s">
        <v>73</v>
      </c>
      <c r="AJ861" s="96" t="s">
        <v>73</v>
      </c>
      <c r="AK861" s="96" t="s">
        <v>73</v>
      </c>
      <c r="AL861" s="96" t="s">
        <v>73</v>
      </c>
      <c r="AM861" s="96" t="s">
        <v>73</v>
      </c>
      <c r="AN861" s="96" t="s">
        <v>73</v>
      </c>
      <c r="AO861" s="96" t="s">
        <v>73</v>
      </c>
      <c r="AP861" s="96" t="s">
        <v>73</v>
      </c>
      <c r="AQ861" s="96" t="s">
        <v>73</v>
      </c>
      <c r="AR861" s="96" t="s">
        <v>73</v>
      </c>
      <c r="AS861" s="96" t="s">
        <v>73</v>
      </c>
      <c r="AT861" s="96" t="s">
        <v>73</v>
      </c>
      <c r="AU861" s="96" t="s">
        <v>73</v>
      </c>
      <c r="AV861" s="96" t="s">
        <v>73</v>
      </c>
      <c r="AW861" s="96" t="s">
        <v>73</v>
      </c>
      <c r="AX861" s="385" t="s">
        <v>73</v>
      </c>
    </row>
    <row r="862" spans="1:50" ht="34.9" customHeight="1">
      <c r="A862" s="383" t="s">
        <v>896</v>
      </c>
      <c r="B862" s="245" t="s">
        <v>1099</v>
      </c>
      <c r="C862" s="246" t="s">
        <v>1100</v>
      </c>
      <c r="D862" s="247">
        <v>46357</v>
      </c>
      <c r="E862" s="244">
        <v>0</v>
      </c>
      <c r="F862" s="244">
        <v>0</v>
      </c>
      <c r="G862" s="244">
        <v>0</v>
      </c>
      <c r="H862" s="244">
        <v>0</v>
      </c>
      <c r="I862" s="244">
        <v>1</v>
      </c>
      <c r="J862" s="244">
        <v>0</v>
      </c>
      <c r="K862" s="244">
        <v>0</v>
      </c>
      <c r="L862" s="244">
        <v>0</v>
      </c>
      <c r="M862" s="244">
        <v>0</v>
      </c>
      <c r="N862" s="244">
        <v>0</v>
      </c>
      <c r="O862" s="238" t="s">
        <v>523</v>
      </c>
      <c r="P862" s="238" t="s">
        <v>1101</v>
      </c>
      <c r="Q862" s="240" t="s">
        <v>122</v>
      </c>
      <c r="R862" s="241">
        <v>0.53939499999999996</v>
      </c>
      <c r="S862" s="238" t="s">
        <v>149</v>
      </c>
      <c r="T862" s="241">
        <v>0.53939499999999996</v>
      </c>
      <c r="U862" s="238" t="s">
        <v>1102</v>
      </c>
      <c r="V862" s="238" t="s">
        <v>1102</v>
      </c>
      <c r="W862" s="243">
        <v>2</v>
      </c>
      <c r="X862" s="243">
        <v>2</v>
      </c>
      <c r="Y862" s="171" t="s">
        <v>1103</v>
      </c>
      <c r="Z862" s="96">
        <v>0.45325799999999999</v>
      </c>
      <c r="AA862" s="96" t="s">
        <v>73</v>
      </c>
      <c r="AB862" s="243">
        <v>0</v>
      </c>
      <c r="AC862" s="96">
        <v>0.45325799999999999</v>
      </c>
      <c r="AD862" s="240">
        <f>AC862</f>
        <v>0.45325799999999999</v>
      </c>
      <c r="AE862" s="240" t="s">
        <v>1103</v>
      </c>
      <c r="AF862" s="248">
        <v>0.55297499999999999</v>
      </c>
      <c r="AG862" s="248">
        <v>0.55297499999999999</v>
      </c>
      <c r="AH862" s="239" t="s">
        <v>73</v>
      </c>
      <c r="AI862" s="239" t="s">
        <v>73</v>
      </c>
      <c r="AJ862" s="239">
        <v>46203</v>
      </c>
      <c r="AK862" s="239">
        <v>46154</v>
      </c>
      <c r="AL862" s="239">
        <v>46153</v>
      </c>
      <c r="AM862" s="239">
        <v>46154</v>
      </c>
      <c r="AN862" s="239" t="s">
        <v>73</v>
      </c>
      <c r="AO862" s="239" t="s">
        <v>73</v>
      </c>
      <c r="AP862" s="239" t="s">
        <v>73</v>
      </c>
      <c r="AQ862" s="239" t="s">
        <v>73</v>
      </c>
      <c r="AR862" s="239">
        <v>46174</v>
      </c>
      <c r="AS862" s="239">
        <v>46154</v>
      </c>
      <c r="AT862" s="239" t="s">
        <v>639</v>
      </c>
      <c r="AU862" s="239" t="s">
        <v>208</v>
      </c>
      <c r="AV862" s="239" t="s">
        <v>129</v>
      </c>
      <c r="AW862" s="240" t="s">
        <v>73</v>
      </c>
      <c r="AX862" s="369" t="s">
        <v>73</v>
      </c>
    </row>
    <row r="863" spans="1:50" ht="34.9" customHeight="1">
      <c r="A863" s="383"/>
      <c r="B863" s="245"/>
      <c r="C863" s="246"/>
      <c r="D863" s="247"/>
      <c r="E863" s="244"/>
      <c r="F863" s="244"/>
      <c r="G863" s="244"/>
      <c r="H863" s="244"/>
      <c r="I863" s="244"/>
      <c r="J863" s="244"/>
      <c r="K863" s="244"/>
      <c r="L863" s="244"/>
      <c r="M863" s="244"/>
      <c r="N863" s="244"/>
      <c r="O863" s="238"/>
      <c r="P863" s="238"/>
      <c r="Q863" s="240"/>
      <c r="R863" s="241"/>
      <c r="S863" s="238"/>
      <c r="T863" s="241"/>
      <c r="U863" s="238"/>
      <c r="V863" s="238"/>
      <c r="W863" s="238"/>
      <c r="X863" s="238"/>
      <c r="Y863" s="171" t="s">
        <v>1104</v>
      </c>
      <c r="Z863" s="96">
        <v>0.53939499999999996</v>
      </c>
      <c r="AA863" s="96" t="s">
        <v>73</v>
      </c>
      <c r="AB863" s="243"/>
      <c r="AC863" s="96">
        <v>0.53939499999999996</v>
      </c>
      <c r="AD863" s="240"/>
      <c r="AE863" s="240"/>
      <c r="AF863" s="248"/>
      <c r="AG863" s="248"/>
      <c r="AH863" s="239"/>
      <c r="AI863" s="239"/>
      <c r="AJ863" s="239"/>
      <c r="AK863" s="239"/>
      <c r="AL863" s="239"/>
      <c r="AM863" s="239"/>
      <c r="AN863" s="239"/>
      <c r="AO863" s="239"/>
      <c r="AP863" s="239"/>
      <c r="AQ863" s="239"/>
      <c r="AR863" s="239"/>
      <c r="AS863" s="239"/>
      <c r="AT863" s="239"/>
      <c r="AU863" s="239"/>
      <c r="AV863" s="239"/>
      <c r="AW863" s="240"/>
      <c r="AX863" s="369"/>
    </row>
    <row r="864" spans="1:50" ht="26.85" customHeight="1">
      <c r="A864" s="383" t="s">
        <v>896</v>
      </c>
      <c r="B864" s="245" t="s">
        <v>1105</v>
      </c>
      <c r="C864" s="246" t="s">
        <v>1106</v>
      </c>
      <c r="D864" s="247">
        <v>46357</v>
      </c>
      <c r="E864" s="244">
        <v>0</v>
      </c>
      <c r="F864" s="244">
        <v>0</v>
      </c>
      <c r="G864" s="244">
        <v>0</v>
      </c>
      <c r="H864" s="244">
        <v>0</v>
      </c>
      <c r="I864" s="244">
        <v>1</v>
      </c>
      <c r="J864" s="244">
        <v>0</v>
      </c>
      <c r="K864" s="244">
        <v>0</v>
      </c>
      <c r="L864" s="244">
        <v>0</v>
      </c>
      <c r="M864" s="244">
        <v>0</v>
      </c>
      <c r="N864" s="244">
        <v>0</v>
      </c>
      <c r="O864" s="238" t="s">
        <v>523</v>
      </c>
      <c r="P864" s="238" t="s">
        <v>979</v>
      </c>
      <c r="Q864" s="240" t="s">
        <v>122</v>
      </c>
      <c r="R864" s="241">
        <v>0.74733333000000002</v>
      </c>
      <c r="S864" s="256" t="s">
        <v>149</v>
      </c>
      <c r="T864" s="241">
        <v>0.74733333000000002</v>
      </c>
      <c r="U864" s="257" t="s">
        <v>356</v>
      </c>
      <c r="V864" s="257" t="s">
        <v>356</v>
      </c>
      <c r="W864" s="251">
        <v>5</v>
      </c>
      <c r="X864" s="251">
        <v>5</v>
      </c>
      <c r="Y864" s="210" t="s">
        <v>526</v>
      </c>
      <c r="Z864" s="89" t="s">
        <v>73</v>
      </c>
      <c r="AA864" s="81" t="s">
        <v>73</v>
      </c>
      <c r="AB864" s="259">
        <v>1</v>
      </c>
      <c r="AC864" s="89" t="s">
        <v>73</v>
      </c>
      <c r="AD864" s="248">
        <v>0.74733000000000005</v>
      </c>
      <c r="AE864" s="256" t="s">
        <v>526</v>
      </c>
      <c r="AF864" s="240">
        <v>0.91174259999999996</v>
      </c>
      <c r="AG864" s="240">
        <v>0.91174259999999996</v>
      </c>
      <c r="AH864" s="257" t="s">
        <v>527</v>
      </c>
      <c r="AI864" s="258" t="s">
        <v>139</v>
      </c>
      <c r="AJ864" s="255">
        <v>46021</v>
      </c>
      <c r="AK864" s="255">
        <v>46010</v>
      </c>
      <c r="AL864" s="255">
        <v>46041</v>
      </c>
      <c r="AM864" s="255">
        <v>46065</v>
      </c>
      <c r="AN864" s="240" t="s">
        <v>73</v>
      </c>
      <c r="AO864" s="240" t="s">
        <v>73</v>
      </c>
      <c r="AP864" s="240" t="s">
        <v>73</v>
      </c>
      <c r="AQ864" s="240" t="s">
        <v>73</v>
      </c>
      <c r="AR864" s="239">
        <v>46085</v>
      </c>
      <c r="AS864" s="255">
        <v>46078</v>
      </c>
      <c r="AT864" s="255">
        <v>46080</v>
      </c>
      <c r="AU864" s="255">
        <v>46078</v>
      </c>
      <c r="AV864" s="255">
        <v>46138</v>
      </c>
      <c r="AW864" s="240" t="s">
        <v>73</v>
      </c>
      <c r="AX864" s="380" t="s">
        <v>73</v>
      </c>
    </row>
    <row r="865" spans="1:50">
      <c r="A865" s="383"/>
      <c r="B865" s="245"/>
      <c r="C865" s="246"/>
      <c r="D865" s="247"/>
      <c r="E865" s="244"/>
      <c r="F865" s="244"/>
      <c r="G865" s="244"/>
      <c r="H865" s="244"/>
      <c r="I865" s="244"/>
      <c r="J865" s="244"/>
      <c r="K865" s="244"/>
      <c r="L865" s="244"/>
      <c r="M865" s="244"/>
      <c r="N865" s="244"/>
      <c r="O865" s="238"/>
      <c r="P865" s="238"/>
      <c r="Q865" s="240"/>
      <c r="R865" s="241"/>
      <c r="S865" s="256"/>
      <c r="T865" s="241"/>
      <c r="U865" s="257"/>
      <c r="V865" s="257"/>
      <c r="W865" s="251"/>
      <c r="X865" s="251"/>
      <c r="Y865" s="210" t="s">
        <v>530</v>
      </c>
      <c r="Z865" s="89" t="s">
        <v>73</v>
      </c>
      <c r="AA865" s="210" t="s">
        <v>530</v>
      </c>
      <c r="AB865" s="259"/>
      <c r="AC865" s="89" t="s">
        <v>73</v>
      </c>
      <c r="AD865" s="248"/>
      <c r="AE865" s="256"/>
      <c r="AF865" s="240"/>
      <c r="AG865" s="240"/>
      <c r="AH865" s="257"/>
      <c r="AI865" s="258"/>
      <c r="AJ865" s="255"/>
      <c r="AK865" s="255"/>
      <c r="AL865" s="255"/>
      <c r="AM865" s="255"/>
      <c r="AN865" s="240"/>
      <c r="AO865" s="240"/>
      <c r="AP865" s="240"/>
      <c r="AQ865" s="240"/>
      <c r="AR865" s="239"/>
      <c r="AS865" s="255"/>
      <c r="AT865" s="255"/>
      <c r="AU865" s="255"/>
      <c r="AV865" s="255"/>
      <c r="AW865" s="240"/>
      <c r="AX865" s="380"/>
    </row>
    <row r="866" spans="1:50">
      <c r="A866" s="383"/>
      <c r="B866" s="245"/>
      <c r="C866" s="246"/>
      <c r="D866" s="247"/>
      <c r="E866" s="244"/>
      <c r="F866" s="244"/>
      <c r="G866" s="244"/>
      <c r="H866" s="244"/>
      <c r="I866" s="244"/>
      <c r="J866" s="244"/>
      <c r="K866" s="244"/>
      <c r="L866" s="244"/>
      <c r="M866" s="244"/>
      <c r="N866" s="244"/>
      <c r="O866" s="238"/>
      <c r="P866" s="238"/>
      <c r="Q866" s="240"/>
      <c r="R866" s="241"/>
      <c r="S866" s="256"/>
      <c r="T866" s="241"/>
      <c r="U866" s="257"/>
      <c r="V866" s="257"/>
      <c r="W866" s="251"/>
      <c r="X866" s="251"/>
      <c r="Y866" s="210" t="s">
        <v>528</v>
      </c>
      <c r="Z866" s="89" t="s">
        <v>73</v>
      </c>
      <c r="AA866" s="81" t="s">
        <v>73</v>
      </c>
      <c r="AB866" s="259"/>
      <c r="AC866" s="89" t="s">
        <v>73</v>
      </c>
      <c r="AD866" s="248"/>
      <c r="AE866" s="256"/>
      <c r="AF866" s="240"/>
      <c r="AG866" s="240"/>
      <c r="AH866" s="257"/>
      <c r="AI866" s="258"/>
      <c r="AJ866" s="255"/>
      <c r="AK866" s="255"/>
      <c r="AL866" s="255"/>
      <c r="AM866" s="255"/>
      <c r="AN866" s="240"/>
      <c r="AO866" s="240"/>
      <c r="AP866" s="240"/>
      <c r="AQ866" s="240"/>
      <c r="AR866" s="239"/>
      <c r="AS866" s="255"/>
      <c r="AT866" s="255"/>
      <c r="AU866" s="255"/>
      <c r="AV866" s="255"/>
      <c r="AW866" s="240"/>
      <c r="AX866" s="380"/>
    </row>
    <row r="867" spans="1:50" ht="31.5">
      <c r="A867" s="383"/>
      <c r="B867" s="245"/>
      <c r="C867" s="246"/>
      <c r="D867" s="247"/>
      <c r="E867" s="244"/>
      <c r="F867" s="244"/>
      <c r="G867" s="244"/>
      <c r="H867" s="244"/>
      <c r="I867" s="244"/>
      <c r="J867" s="244"/>
      <c r="K867" s="244"/>
      <c r="L867" s="244"/>
      <c r="M867" s="244"/>
      <c r="N867" s="244"/>
      <c r="O867" s="238"/>
      <c r="P867" s="238"/>
      <c r="Q867" s="240"/>
      <c r="R867" s="241"/>
      <c r="S867" s="256"/>
      <c r="T867" s="241"/>
      <c r="U867" s="257"/>
      <c r="V867" s="257"/>
      <c r="W867" s="251"/>
      <c r="X867" s="251"/>
      <c r="Y867" s="210" t="s">
        <v>375</v>
      </c>
      <c r="Z867" s="89" t="s">
        <v>73</v>
      </c>
      <c r="AA867" s="81" t="s">
        <v>73</v>
      </c>
      <c r="AB867" s="259"/>
      <c r="AC867" s="89" t="s">
        <v>73</v>
      </c>
      <c r="AD867" s="248"/>
      <c r="AE867" s="256"/>
      <c r="AF867" s="240"/>
      <c r="AG867" s="240"/>
      <c r="AH867" s="257"/>
      <c r="AI867" s="258"/>
      <c r="AJ867" s="255"/>
      <c r="AK867" s="255"/>
      <c r="AL867" s="255"/>
      <c r="AM867" s="255"/>
      <c r="AN867" s="240"/>
      <c r="AO867" s="240"/>
      <c r="AP867" s="240"/>
      <c r="AQ867" s="240"/>
      <c r="AR867" s="239"/>
      <c r="AS867" s="255"/>
      <c r="AT867" s="255"/>
      <c r="AU867" s="255"/>
      <c r="AV867" s="255"/>
      <c r="AW867" s="240"/>
      <c r="AX867" s="380"/>
    </row>
    <row r="868" spans="1:50">
      <c r="A868" s="383"/>
      <c r="B868" s="245"/>
      <c r="C868" s="246"/>
      <c r="D868" s="247"/>
      <c r="E868" s="244"/>
      <c r="F868" s="244"/>
      <c r="G868" s="244"/>
      <c r="H868" s="244"/>
      <c r="I868" s="244"/>
      <c r="J868" s="244"/>
      <c r="K868" s="244"/>
      <c r="L868" s="244"/>
      <c r="M868" s="244"/>
      <c r="N868" s="244"/>
      <c r="O868" s="238"/>
      <c r="P868" s="238"/>
      <c r="Q868" s="240"/>
      <c r="R868" s="241"/>
      <c r="S868" s="256"/>
      <c r="T868" s="241"/>
      <c r="U868" s="257"/>
      <c r="V868" s="257"/>
      <c r="W868" s="251"/>
      <c r="X868" s="251"/>
      <c r="Y868" s="210" t="s">
        <v>529</v>
      </c>
      <c r="Z868" s="89" t="s">
        <v>73</v>
      </c>
      <c r="AA868" s="81" t="s">
        <v>73</v>
      </c>
      <c r="AB868" s="259"/>
      <c r="AC868" s="89" t="s">
        <v>73</v>
      </c>
      <c r="AD868" s="248"/>
      <c r="AE868" s="256"/>
      <c r="AF868" s="240"/>
      <c r="AG868" s="240"/>
      <c r="AH868" s="257"/>
      <c r="AI868" s="258"/>
      <c r="AJ868" s="255"/>
      <c r="AK868" s="255"/>
      <c r="AL868" s="255"/>
      <c r="AM868" s="255"/>
      <c r="AN868" s="240"/>
      <c r="AO868" s="240"/>
      <c r="AP868" s="240"/>
      <c r="AQ868" s="240"/>
      <c r="AR868" s="239"/>
      <c r="AS868" s="255"/>
      <c r="AT868" s="255"/>
      <c r="AU868" s="255"/>
      <c r="AV868" s="255"/>
      <c r="AW868" s="240"/>
      <c r="AX868" s="380"/>
    </row>
    <row r="869" spans="1:50" ht="47.25" customHeight="1">
      <c r="A869" s="383" t="s">
        <v>896</v>
      </c>
      <c r="B869" s="245" t="s">
        <v>1107</v>
      </c>
      <c r="C869" s="246" t="s">
        <v>1108</v>
      </c>
      <c r="D869" s="247">
        <v>46357</v>
      </c>
      <c r="E869" s="244">
        <v>0</v>
      </c>
      <c r="F869" s="244">
        <v>0</v>
      </c>
      <c r="G869" s="244">
        <v>0</v>
      </c>
      <c r="H869" s="244">
        <v>0</v>
      </c>
      <c r="I869" s="244">
        <v>1</v>
      </c>
      <c r="J869" s="244">
        <v>0</v>
      </c>
      <c r="K869" s="244">
        <v>0</v>
      </c>
      <c r="L869" s="244">
        <v>0</v>
      </c>
      <c r="M869" s="244">
        <v>0</v>
      </c>
      <c r="N869" s="244">
        <v>0</v>
      </c>
      <c r="O869" s="238" t="s">
        <v>523</v>
      </c>
      <c r="P869" s="238" t="s">
        <v>1109</v>
      </c>
      <c r="Q869" s="240" t="s">
        <v>122</v>
      </c>
      <c r="R869" s="241">
        <v>0.60246</v>
      </c>
      <c r="S869" s="238" t="s">
        <v>149</v>
      </c>
      <c r="T869" s="248">
        <v>0.60246</v>
      </c>
      <c r="U869" s="238" t="s">
        <v>654</v>
      </c>
      <c r="V869" s="238" t="s">
        <v>654</v>
      </c>
      <c r="W869" s="243">
        <v>3</v>
      </c>
      <c r="X869" s="243">
        <v>3</v>
      </c>
      <c r="Y869" s="171" t="s">
        <v>1110</v>
      </c>
      <c r="Z869" s="96">
        <v>0.52</v>
      </c>
      <c r="AA869" s="96" t="s">
        <v>73</v>
      </c>
      <c r="AB869" s="243">
        <v>0</v>
      </c>
      <c r="AC869" s="96">
        <v>0.52</v>
      </c>
      <c r="AD869" s="240">
        <v>0.52</v>
      </c>
      <c r="AE869" s="240" t="s">
        <v>1110</v>
      </c>
      <c r="AF869" s="254">
        <v>0.63439999999999996</v>
      </c>
      <c r="AG869" s="254">
        <v>0.63439999999999996</v>
      </c>
      <c r="AH869" s="253" t="s">
        <v>73</v>
      </c>
      <c r="AI869" s="239" t="s">
        <v>139</v>
      </c>
      <c r="AJ869" s="239">
        <v>46183</v>
      </c>
      <c r="AK869" s="239">
        <v>46149</v>
      </c>
      <c r="AL869" s="239">
        <v>46149</v>
      </c>
      <c r="AM869" s="239">
        <v>46149</v>
      </c>
      <c r="AN869" s="239" t="s">
        <v>73</v>
      </c>
      <c r="AO869" s="239" t="s">
        <v>73</v>
      </c>
      <c r="AP869" s="239" t="s">
        <v>73</v>
      </c>
      <c r="AQ869" s="239" t="s">
        <v>73</v>
      </c>
      <c r="AR869" s="239">
        <v>46169</v>
      </c>
      <c r="AS869" s="239">
        <v>46149</v>
      </c>
      <c r="AT869" s="239" t="s">
        <v>399</v>
      </c>
      <c r="AU869" s="239" t="s">
        <v>1111</v>
      </c>
      <c r="AV869" s="239" t="s">
        <v>572</v>
      </c>
      <c r="AW869" s="240" t="s">
        <v>73</v>
      </c>
      <c r="AX869" s="369" t="s">
        <v>73</v>
      </c>
    </row>
    <row r="870" spans="1:50" ht="47.25" customHeight="1">
      <c r="A870" s="383"/>
      <c r="B870" s="245"/>
      <c r="C870" s="246"/>
      <c r="D870" s="247"/>
      <c r="E870" s="244"/>
      <c r="F870" s="244"/>
      <c r="G870" s="244"/>
      <c r="H870" s="244"/>
      <c r="I870" s="244"/>
      <c r="J870" s="244"/>
      <c r="K870" s="244"/>
      <c r="L870" s="244"/>
      <c r="M870" s="244"/>
      <c r="N870" s="244"/>
      <c r="O870" s="238"/>
      <c r="P870" s="238"/>
      <c r="Q870" s="240"/>
      <c r="R870" s="241"/>
      <c r="S870" s="238"/>
      <c r="T870" s="248"/>
      <c r="U870" s="238"/>
      <c r="V870" s="238"/>
      <c r="W870" s="243"/>
      <c r="X870" s="243"/>
      <c r="Y870" s="171" t="s">
        <v>1112</v>
      </c>
      <c r="Z870" s="96">
        <v>0.55000000000000004</v>
      </c>
      <c r="AA870" s="96" t="s">
        <v>1112</v>
      </c>
      <c r="AB870" s="243"/>
      <c r="AC870" s="96">
        <v>0.55000000000000004</v>
      </c>
      <c r="AD870" s="240"/>
      <c r="AE870" s="240"/>
      <c r="AF870" s="254"/>
      <c r="AG870" s="254"/>
      <c r="AH870" s="253"/>
      <c r="AI870" s="253"/>
      <c r="AJ870" s="253"/>
      <c r="AK870" s="253"/>
      <c r="AL870" s="253"/>
      <c r="AM870" s="253"/>
      <c r="AN870" s="253"/>
      <c r="AO870" s="253"/>
      <c r="AP870" s="253"/>
      <c r="AQ870" s="253"/>
      <c r="AR870" s="239"/>
      <c r="AS870" s="239"/>
      <c r="AT870" s="239"/>
      <c r="AU870" s="239"/>
      <c r="AV870" s="239"/>
      <c r="AW870" s="240"/>
      <c r="AX870" s="369"/>
    </row>
    <row r="871" spans="1:50" ht="47.25" customHeight="1">
      <c r="A871" s="383"/>
      <c r="B871" s="245"/>
      <c r="C871" s="246"/>
      <c r="D871" s="247"/>
      <c r="E871" s="244"/>
      <c r="F871" s="244"/>
      <c r="G871" s="244"/>
      <c r="H871" s="244"/>
      <c r="I871" s="244"/>
      <c r="J871" s="244"/>
      <c r="K871" s="244"/>
      <c r="L871" s="244"/>
      <c r="M871" s="244"/>
      <c r="N871" s="244"/>
      <c r="O871" s="238"/>
      <c r="P871" s="238"/>
      <c r="Q871" s="240"/>
      <c r="R871" s="241"/>
      <c r="S871" s="238"/>
      <c r="T871" s="248"/>
      <c r="U871" s="238"/>
      <c r="V871" s="238"/>
      <c r="W871" s="243"/>
      <c r="X871" s="243"/>
      <c r="Y871" s="171" t="s">
        <v>1113</v>
      </c>
      <c r="Z871" s="96">
        <v>0.60245000000000004</v>
      </c>
      <c r="AA871" s="96" t="s">
        <v>73</v>
      </c>
      <c r="AB871" s="243"/>
      <c r="AC871" s="96">
        <v>0.60245000000000004</v>
      </c>
      <c r="AD871" s="240"/>
      <c r="AE871" s="240"/>
      <c r="AF871" s="254"/>
      <c r="AG871" s="254"/>
      <c r="AH871" s="253"/>
      <c r="AI871" s="253"/>
      <c r="AJ871" s="253"/>
      <c r="AK871" s="253"/>
      <c r="AL871" s="253"/>
      <c r="AM871" s="253"/>
      <c r="AN871" s="253"/>
      <c r="AO871" s="253"/>
      <c r="AP871" s="253"/>
      <c r="AQ871" s="253"/>
      <c r="AR871" s="239"/>
      <c r="AS871" s="239"/>
      <c r="AT871" s="239"/>
      <c r="AU871" s="239"/>
      <c r="AV871" s="239"/>
      <c r="AW871" s="240"/>
      <c r="AX871" s="369"/>
    </row>
    <row r="872" spans="1:50" ht="78.75">
      <c r="A872" s="368" t="s">
        <v>896</v>
      </c>
      <c r="B872" s="195" t="s">
        <v>1114</v>
      </c>
      <c r="C872" s="196" t="s">
        <v>1115</v>
      </c>
      <c r="D872" s="79">
        <v>45992</v>
      </c>
      <c r="E872" s="80">
        <v>0</v>
      </c>
      <c r="F872" s="80">
        <v>0</v>
      </c>
      <c r="G872" s="80">
        <v>0</v>
      </c>
      <c r="H872" s="80">
        <v>0</v>
      </c>
      <c r="I872" s="80">
        <v>0</v>
      </c>
      <c r="J872" s="80">
        <v>0</v>
      </c>
      <c r="K872" s="80">
        <v>0</v>
      </c>
      <c r="L872" s="80">
        <v>0</v>
      </c>
      <c r="M872" s="80">
        <v>0</v>
      </c>
      <c r="N872" s="80">
        <v>0</v>
      </c>
      <c r="O872" s="95" t="s">
        <v>73</v>
      </c>
      <c r="P872" s="95" t="s">
        <v>73</v>
      </c>
      <c r="Q872" s="96" t="s">
        <v>73</v>
      </c>
      <c r="R872" s="83">
        <v>0</v>
      </c>
      <c r="S872" s="96" t="s">
        <v>73</v>
      </c>
      <c r="T872" s="82">
        <v>0</v>
      </c>
      <c r="U872" s="95" t="s">
        <v>73</v>
      </c>
      <c r="V872" s="95" t="s">
        <v>73</v>
      </c>
      <c r="W872" s="96" t="s">
        <v>73</v>
      </c>
      <c r="X872" s="96" t="s">
        <v>73</v>
      </c>
      <c r="Y872" s="96" t="s">
        <v>73</v>
      </c>
      <c r="Z872" s="96" t="s">
        <v>73</v>
      </c>
      <c r="AA872" s="96" t="s">
        <v>73</v>
      </c>
      <c r="AB872" s="96" t="s">
        <v>73</v>
      </c>
      <c r="AC872" s="96" t="s">
        <v>73</v>
      </c>
      <c r="AD872" s="96" t="s">
        <v>73</v>
      </c>
      <c r="AE872" s="96" t="s">
        <v>73</v>
      </c>
      <c r="AF872" s="222">
        <v>0</v>
      </c>
      <c r="AG872" s="222">
        <v>0</v>
      </c>
      <c r="AH872" s="111" t="s">
        <v>73</v>
      </c>
      <c r="AI872" s="111" t="s">
        <v>73</v>
      </c>
      <c r="AJ872" s="111" t="s">
        <v>73</v>
      </c>
      <c r="AK872" s="111" t="s">
        <v>73</v>
      </c>
      <c r="AL872" s="111" t="s">
        <v>73</v>
      </c>
      <c r="AM872" s="111" t="s">
        <v>73</v>
      </c>
      <c r="AN872" s="111" t="s">
        <v>73</v>
      </c>
      <c r="AO872" s="111" t="s">
        <v>73</v>
      </c>
      <c r="AP872" s="111" t="s">
        <v>73</v>
      </c>
      <c r="AQ872" s="111" t="s">
        <v>73</v>
      </c>
      <c r="AR872" s="111" t="s">
        <v>73</v>
      </c>
      <c r="AS872" s="111" t="s">
        <v>73</v>
      </c>
      <c r="AT872" s="111" t="s">
        <v>73</v>
      </c>
      <c r="AU872" s="111" t="s">
        <v>73</v>
      </c>
      <c r="AV872" s="111" t="s">
        <v>73</v>
      </c>
      <c r="AW872" s="96" t="s">
        <v>73</v>
      </c>
      <c r="AX872" s="385" t="s">
        <v>73</v>
      </c>
    </row>
    <row r="873" spans="1:50" ht="47.25">
      <c r="A873" s="365" t="s">
        <v>896</v>
      </c>
      <c r="B873" s="77" t="s">
        <v>1116</v>
      </c>
      <c r="C873" s="78" t="s">
        <v>1117</v>
      </c>
      <c r="D873" s="79">
        <v>46357</v>
      </c>
      <c r="E873" s="80">
        <v>0</v>
      </c>
      <c r="F873" s="80">
        <v>0</v>
      </c>
      <c r="G873" s="80">
        <v>0</v>
      </c>
      <c r="H873" s="80">
        <v>0</v>
      </c>
      <c r="I873" s="80">
        <v>0</v>
      </c>
      <c r="J873" s="80">
        <v>0</v>
      </c>
      <c r="K873" s="80">
        <v>0</v>
      </c>
      <c r="L873" s="80">
        <v>0</v>
      </c>
      <c r="M873" s="80">
        <v>0</v>
      </c>
      <c r="N873" s="80">
        <v>0</v>
      </c>
      <c r="O873" s="95" t="s">
        <v>1118</v>
      </c>
      <c r="P873" s="95" t="s">
        <v>115</v>
      </c>
      <c r="Q873" s="96" t="s">
        <v>73</v>
      </c>
      <c r="R873" s="83">
        <v>0</v>
      </c>
      <c r="S873" s="81" t="s">
        <v>73</v>
      </c>
      <c r="T873" s="82">
        <v>0</v>
      </c>
      <c r="U873" s="81" t="s">
        <v>73</v>
      </c>
      <c r="V873" s="81" t="s">
        <v>73</v>
      </c>
      <c r="W873" s="81" t="s">
        <v>73</v>
      </c>
      <c r="X873" s="81" t="s">
        <v>73</v>
      </c>
      <c r="Y873" s="81" t="s">
        <v>73</v>
      </c>
      <c r="Z873" s="81" t="s">
        <v>73</v>
      </c>
      <c r="AA873" s="81" t="s">
        <v>73</v>
      </c>
      <c r="AB873" s="81" t="s">
        <v>73</v>
      </c>
      <c r="AC873" s="81" t="s">
        <v>73</v>
      </c>
      <c r="AD873" s="81" t="s">
        <v>73</v>
      </c>
      <c r="AE873" s="81" t="s">
        <v>1119</v>
      </c>
      <c r="AF873" s="82">
        <v>94.8</v>
      </c>
      <c r="AG873" s="82">
        <v>52.32</v>
      </c>
      <c r="AH873" s="96" t="s">
        <v>73</v>
      </c>
      <c r="AI873" s="96" t="s">
        <v>73</v>
      </c>
      <c r="AJ873" s="96" t="s">
        <v>73</v>
      </c>
      <c r="AK873" s="96" t="s">
        <v>73</v>
      </c>
      <c r="AL873" s="96" t="s">
        <v>73</v>
      </c>
      <c r="AM873" s="96" t="s">
        <v>73</v>
      </c>
      <c r="AN873" s="96" t="s">
        <v>73</v>
      </c>
      <c r="AO873" s="96" t="s">
        <v>73</v>
      </c>
      <c r="AP873" s="96" t="s">
        <v>73</v>
      </c>
      <c r="AQ873" s="96" t="s">
        <v>73</v>
      </c>
      <c r="AR873" s="96" t="s">
        <v>73</v>
      </c>
      <c r="AS873" s="96" t="s">
        <v>73</v>
      </c>
      <c r="AT873" s="96" t="s">
        <v>73</v>
      </c>
      <c r="AU873" s="87">
        <v>45881</v>
      </c>
      <c r="AV873" s="87">
        <v>46387</v>
      </c>
      <c r="AW873" s="84" t="s">
        <v>73</v>
      </c>
      <c r="AX873" s="88" t="s">
        <v>1120</v>
      </c>
    </row>
    <row r="874" spans="1:50" ht="47.25">
      <c r="A874" s="365" t="s">
        <v>896</v>
      </c>
      <c r="B874" s="77" t="s">
        <v>1121</v>
      </c>
      <c r="C874" s="78" t="s">
        <v>1122</v>
      </c>
      <c r="D874" s="79">
        <v>46357</v>
      </c>
      <c r="E874" s="80">
        <v>0</v>
      </c>
      <c r="F874" s="80">
        <v>0</v>
      </c>
      <c r="G874" s="80">
        <v>0</v>
      </c>
      <c r="H874" s="80">
        <v>0</v>
      </c>
      <c r="I874" s="80">
        <v>0</v>
      </c>
      <c r="J874" s="80">
        <v>0</v>
      </c>
      <c r="K874" s="80">
        <v>0</v>
      </c>
      <c r="L874" s="80">
        <v>0</v>
      </c>
      <c r="M874" s="80">
        <v>0</v>
      </c>
      <c r="N874" s="80">
        <v>0</v>
      </c>
      <c r="O874" s="81" t="s">
        <v>1118</v>
      </c>
      <c r="P874" s="81" t="s">
        <v>115</v>
      </c>
      <c r="Q874" s="82" t="s">
        <v>73</v>
      </c>
      <c r="R874" s="82">
        <v>0</v>
      </c>
      <c r="S874" s="81" t="s">
        <v>73</v>
      </c>
      <c r="T874" s="82">
        <v>0</v>
      </c>
      <c r="U874" s="81" t="s">
        <v>73</v>
      </c>
      <c r="V874" s="81" t="s">
        <v>73</v>
      </c>
      <c r="W874" s="131" t="s">
        <v>73</v>
      </c>
      <c r="X874" s="131" t="s">
        <v>73</v>
      </c>
      <c r="Y874" s="81" t="s">
        <v>73</v>
      </c>
      <c r="Z874" s="81" t="s">
        <v>73</v>
      </c>
      <c r="AA874" s="81" t="s">
        <v>73</v>
      </c>
      <c r="AB874" s="131" t="s">
        <v>73</v>
      </c>
      <c r="AC874" s="81" t="s">
        <v>73</v>
      </c>
      <c r="AD874" s="81" t="s">
        <v>73</v>
      </c>
      <c r="AE874" s="81" t="s">
        <v>1123</v>
      </c>
      <c r="AF874" s="82">
        <v>83.975999999999999</v>
      </c>
      <c r="AG874" s="116">
        <v>51.12</v>
      </c>
      <c r="AH874" s="189" t="s">
        <v>73</v>
      </c>
      <c r="AI874" s="169" t="s">
        <v>73</v>
      </c>
      <c r="AJ874" s="169" t="s">
        <v>73</v>
      </c>
      <c r="AK874" s="169" t="s">
        <v>73</v>
      </c>
      <c r="AL874" s="169" t="s">
        <v>73</v>
      </c>
      <c r="AM874" s="169" t="s">
        <v>73</v>
      </c>
      <c r="AN874" s="81" t="s">
        <v>73</v>
      </c>
      <c r="AO874" s="81" t="s">
        <v>73</v>
      </c>
      <c r="AP874" s="81" t="s">
        <v>73</v>
      </c>
      <c r="AQ874" s="81" t="s">
        <v>73</v>
      </c>
      <c r="AR874" s="169" t="s">
        <v>73</v>
      </c>
      <c r="AS874" s="169" t="s">
        <v>73</v>
      </c>
      <c r="AT874" s="87" t="s">
        <v>73</v>
      </c>
      <c r="AU874" s="87">
        <v>45492</v>
      </c>
      <c r="AV874" s="87">
        <v>46356</v>
      </c>
      <c r="AW874" s="82" t="s">
        <v>73</v>
      </c>
      <c r="AX874" s="88" t="s">
        <v>1124</v>
      </c>
    </row>
    <row r="875" spans="1:50" ht="47.25">
      <c r="A875" s="365" t="s">
        <v>896</v>
      </c>
      <c r="B875" s="77" t="s">
        <v>1125</v>
      </c>
      <c r="C875" s="78" t="s">
        <v>1126</v>
      </c>
      <c r="D875" s="79">
        <v>46722</v>
      </c>
      <c r="E875" s="80">
        <v>0</v>
      </c>
      <c r="F875" s="80">
        <v>0</v>
      </c>
      <c r="G875" s="80">
        <v>0</v>
      </c>
      <c r="H875" s="80">
        <v>0</v>
      </c>
      <c r="I875" s="80">
        <v>0</v>
      </c>
      <c r="J875" s="80">
        <v>0</v>
      </c>
      <c r="K875" s="80">
        <v>0</v>
      </c>
      <c r="L875" s="80">
        <v>0</v>
      </c>
      <c r="M875" s="80">
        <v>0</v>
      </c>
      <c r="N875" s="80">
        <v>0</v>
      </c>
      <c r="O875" s="154" t="s">
        <v>1118</v>
      </c>
      <c r="P875" s="81" t="s">
        <v>115</v>
      </c>
      <c r="Q875" s="153" t="s">
        <v>73</v>
      </c>
      <c r="R875" s="82">
        <v>0</v>
      </c>
      <c r="S875" s="154" t="s">
        <v>73</v>
      </c>
      <c r="T875" s="82">
        <v>0</v>
      </c>
      <c r="U875" s="154" t="s">
        <v>73</v>
      </c>
      <c r="V875" s="81" t="s">
        <v>73</v>
      </c>
      <c r="W875" s="186" t="s">
        <v>73</v>
      </c>
      <c r="X875" s="131" t="s">
        <v>73</v>
      </c>
      <c r="Y875" s="154" t="s">
        <v>73</v>
      </c>
      <c r="Z875" s="81" t="s">
        <v>73</v>
      </c>
      <c r="AA875" s="154" t="s">
        <v>73</v>
      </c>
      <c r="AB875" s="131" t="s">
        <v>73</v>
      </c>
      <c r="AC875" s="154" t="s">
        <v>73</v>
      </c>
      <c r="AD875" s="81" t="s">
        <v>73</v>
      </c>
      <c r="AE875" s="81" t="s">
        <v>1127</v>
      </c>
      <c r="AF875" s="82">
        <v>80.400000000000006</v>
      </c>
      <c r="AG875" s="116">
        <v>13.8</v>
      </c>
      <c r="AH875" s="81" t="s">
        <v>73</v>
      </c>
      <c r="AI875" s="81" t="s">
        <v>73</v>
      </c>
      <c r="AJ875" s="81" t="s">
        <v>73</v>
      </c>
      <c r="AK875" s="81" t="s">
        <v>73</v>
      </c>
      <c r="AL875" s="81" t="s">
        <v>73</v>
      </c>
      <c r="AM875" s="81" t="s">
        <v>73</v>
      </c>
      <c r="AN875" s="81" t="s">
        <v>73</v>
      </c>
      <c r="AO875" s="81" t="s">
        <v>73</v>
      </c>
      <c r="AP875" s="81" t="s">
        <v>73</v>
      </c>
      <c r="AQ875" s="81" t="s">
        <v>73</v>
      </c>
      <c r="AR875" s="81" t="s">
        <v>73</v>
      </c>
      <c r="AS875" s="81" t="s">
        <v>73</v>
      </c>
      <c r="AT875" s="81" t="s">
        <v>73</v>
      </c>
      <c r="AU875" s="87">
        <v>45642</v>
      </c>
      <c r="AV875" s="87">
        <v>46549</v>
      </c>
      <c r="AW875" s="82" t="s">
        <v>73</v>
      </c>
      <c r="AX875" s="88" t="s">
        <v>1128</v>
      </c>
    </row>
    <row r="876" spans="1:50" ht="94.5" customHeight="1">
      <c r="A876" s="365" t="s">
        <v>896</v>
      </c>
      <c r="B876" s="77" t="s">
        <v>1129</v>
      </c>
      <c r="C876" s="78" t="s">
        <v>1130</v>
      </c>
      <c r="D876" s="79">
        <v>47088</v>
      </c>
      <c r="E876" s="80">
        <v>0</v>
      </c>
      <c r="F876" s="80">
        <v>0</v>
      </c>
      <c r="G876" s="80">
        <v>0</v>
      </c>
      <c r="H876" s="80">
        <v>0</v>
      </c>
      <c r="I876" s="80">
        <v>0</v>
      </c>
      <c r="J876" s="80">
        <v>0</v>
      </c>
      <c r="K876" s="80">
        <v>0</v>
      </c>
      <c r="L876" s="80">
        <v>0</v>
      </c>
      <c r="M876" s="80">
        <v>0</v>
      </c>
      <c r="N876" s="80">
        <v>0</v>
      </c>
      <c r="O876" s="81" t="s">
        <v>1118</v>
      </c>
      <c r="P876" s="81" t="s">
        <v>115</v>
      </c>
      <c r="Q876" s="81" t="s">
        <v>73</v>
      </c>
      <c r="R876" s="82">
        <v>0</v>
      </c>
      <c r="S876" s="81" t="s">
        <v>73</v>
      </c>
      <c r="T876" s="82">
        <v>0</v>
      </c>
      <c r="U876" s="81" t="s">
        <v>73</v>
      </c>
      <c r="V876" s="81" t="s">
        <v>73</v>
      </c>
      <c r="W876" s="131" t="s">
        <v>73</v>
      </c>
      <c r="X876" s="131" t="s">
        <v>73</v>
      </c>
      <c r="Y876" s="81" t="s">
        <v>73</v>
      </c>
      <c r="Z876" s="81" t="s">
        <v>73</v>
      </c>
      <c r="AA876" s="81" t="s">
        <v>73</v>
      </c>
      <c r="AB876" s="131" t="s">
        <v>73</v>
      </c>
      <c r="AC876" s="81" t="s">
        <v>73</v>
      </c>
      <c r="AD876" s="81" t="s">
        <v>73</v>
      </c>
      <c r="AE876" s="81" t="s">
        <v>116</v>
      </c>
      <c r="AF876" s="82">
        <v>0</v>
      </c>
      <c r="AG876" s="116">
        <v>0</v>
      </c>
      <c r="AH876" s="81" t="s">
        <v>73</v>
      </c>
      <c r="AI876" s="81" t="s">
        <v>73</v>
      </c>
      <c r="AJ876" s="81" t="s">
        <v>73</v>
      </c>
      <c r="AK876" s="81" t="s">
        <v>73</v>
      </c>
      <c r="AL876" s="81" t="s">
        <v>73</v>
      </c>
      <c r="AM876" s="81" t="s">
        <v>73</v>
      </c>
      <c r="AN876" s="81" t="s">
        <v>73</v>
      </c>
      <c r="AO876" s="81" t="s">
        <v>73</v>
      </c>
      <c r="AP876" s="81" t="s">
        <v>73</v>
      </c>
      <c r="AQ876" s="81" t="s">
        <v>73</v>
      </c>
      <c r="AR876" s="81" t="s">
        <v>73</v>
      </c>
      <c r="AS876" s="81" t="s">
        <v>73</v>
      </c>
      <c r="AT876" s="81" t="s">
        <v>73</v>
      </c>
      <c r="AU876" s="169">
        <v>45645</v>
      </c>
      <c r="AV876" s="169">
        <v>47056</v>
      </c>
      <c r="AW876" s="94" t="s">
        <v>73</v>
      </c>
      <c r="AX876" s="101" t="s">
        <v>1131</v>
      </c>
    </row>
    <row r="877" spans="1:50" ht="31.5">
      <c r="A877" s="365" t="s">
        <v>896</v>
      </c>
      <c r="B877" s="77" t="s">
        <v>1132</v>
      </c>
      <c r="C877" s="78" t="s">
        <v>1133</v>
      </c>
      <c r="D877" s="79">
        <v>46722</v>
      </c>
      <c r="E877" s="80">
        <v>0</v>
      </c>
      <c r="F877" s="80">
        <v>0</v>
      </c>
      <c r="G877" s="80">
        <v>0</v>
      </c>
      <c r="H877" s="80">
        <v>0</v>
      </c>
      <c r="I877" s="80">
        <v>0</v>
      </c>
      <c r="J877" s="80">
        <v>0</v>
      </c>
      <c r="K877" s="80">
        <v>0</v>
      </c>
      <c r="L877" s="80">
        <v>0</v>
      </c>
      <c r="M877" s="80">
        <v>0</v>
      </c>
      <c r="N877" s="80">
        <v>0</v>
      </c>
      <c r="O877" s="95" t="s">
        <v>1118</v>
      </c>
      <c r="P877" s="95" t="s">
        <v>115</v>
      </c>
      <c r="Q877" s="96" t="s">
        <v>73</v>
      </c>
      <c r="R877" s="83">
        <v>0</v>
      </c>
      <c r="S877" s="81" t="s">
        <v>73</v>
      </c>
      <c r="T877" s="82">
        <v>0</v>
      </c>
      <c r="U877" s="81" t="s">
        <v>73</v>
      </c>
      <c r="V877" s="81" t="s">
        <v>73</v>
      </c>
      <c r="W877" s="131" t="s">
        <v>73</v>
      </c>
      <c r="X877" s="131" t="s">
        <v>73</v>
      </c>
      <c r="Y877" s="81" t="s">
        <v>73</v>
      </c>
      <c r="Z877" s="81" t="s">
        <v>73</v>
      </c>
      <c r="AA877" s="81" t="s">
        <v>73</v>
      </c>
      <c r="AB877" s="131" t="s">
        <v>73</v>
      </c>
      <c r="AC877" s="81" t="s">
        <v>73</v>
      </c>
      <c r="AD877" s="81" t="s">
        <v>73</v>
      </c>
      <c r="AE877" s="223" t="s">
        <v>1134</v>
      </c>
      <c r="AF877" s="96">
        <v>78.972045339999994</v>
      </c>
      <c r="AG877" s="224">
        <v>46.271999999999998</v>
      </c>
      <c r="AH877" s="81" t="s">
        <v>73</v>
      </c>
      <c r="AI877" s="81" t="s">
        <v>73</v>
      </c>
      <c r="AJ877" s="81" t="s">
        <v>73</v>
      </c>
      <c r="AK877" s="81" t="s">
        <v>73</v>
      </c>
      <c r="AL877" s="81" t="s">
        <v>73</v>
      </c>
      <c r="AM877" s="81" t="s">
        <v>73</v>
      </c>
      <c r="AN877" s="81" t="s">
        <v>73</v>
      </c>
      <c r="AO877" s="81" t="s">
        <v>73</v>
      </c>
      <c r="AP877" s="81" t="s">
        <v>73</v>
      </c>
      <c r="AQ877" s="81" t="s">
        <v>73</v>
      </c>
      <c r="AR877" s="81" t="s">
        <v>73</v>
      </c>
      <c r="AS877" s="81" t="s">
        <v>73</v>
      </c>
      <c r="AT877" s="81" t="s">
        <v>73</v>
      </c>
      <c r="AU877" s="87">
        <v>45876</v>
      </c>
      <c r="AV877" s="92">
        <v>46477</v>
      </c>
      <c r="AW877" s="82" t="s">
        <v>73</v>
      </c>
      <c r="AX877" s="101" t="s">
        <v>1135</v>
      </c>
    </row>
    <row r="878" spans="1:50" ht="63">
      <c r="A878" s="365" t="s">
        <v>896</v>
      </c>
      <c r="B878" s="77" t="s">
        <v>1136</v>
      </c>
      <c r="C878" s="78" t="s">
        <v>1137</v>
      </c>
      <c r="D878" s="79">
        <v>46722</v>
      </c>
      <c r="E878" s="80">
        <v>0</v>
      </c>
      <c r="F878" s="80">
        <v>0</v>
      </c>
      <c r="G878" s="80">
        <v>0</v>
      </c>
      <c r="H878" s="80">
        <v>0</v>
      </c>
      <c r="I878" s="80">
        <v>0</v>
      </c>
      <c r="J878" s="80">
        <v>0</v>
      </c>
      <c r="K878" s="80">
        <v>0</v>
      </c>
      <c r="L878" s="80">
        <v>0</v>
      </c>
      <c r="M878" s="80">
        <v>0</v>
      </c>
      <c r="N878" s="80">
        <v>0</v>
      </c>
      <c r="O878" s="95" t="s">
        <v>1118</v>
      </c>
      <c r="P878" s="95" t="s">
        <v>115</v>
      </c>
      <c r="Q878" s="96" t="s">
        <v>73</v>
      </c>
      <c r="R878" s="83">
        <v>0</v>
      </c>
      <c r="S878" s="81" t="s">
        <v>73</v>
      </c>
      <c r="T878" s="82">
        <v>0</v>
      </c>
      <c r="U878" s="81" t="s">
        <v>73</v>
      </c>
      <c r="V878" s="81" t="s">
        <v>73</v>
      </c>
      <c r="W878" s="131" t="s">
        <v>73</v>
      </c>
      <c r="X878" s="131" t="s">
        <v>73</v>
      </c>
      <c r="Y878" s="81" t="s">
        <v>73</v>
      </c>
      <c r="Z878" s="81" t="s">
        <v>73</v>
      </c>
      <c r="AA878" s="81" t="s">
        <v>73</v>
      </c>
      <c r="AB878" s="131" t="s">
        <v>73</v>
      </c>
      <c r="AC878" s="81" t="s">
        <v>73</v>
      </c>
      <c r="AD878" s="81" t="s">
        <v>73</v>
      </c>
      <c r="AE878" s="81" t="s">
        <v>1127</v>
      </c>
      <c r="AF878" s="96">
        <v>112.8</v>
      </c>
      <c r="AG878" s="116">
        <v>62.4</v>
      </c>
      <c r="AH878" s="81" t="s">
        <v>73</v>
      </c>
      <c r="AI878" s="81" t="s">
        <v>73</v>
      </c>
      <c r="AJ878" s="81" t="s">
        <v>73</v>
      </c>
      <c r="AK878" s="81" t="s">
        <v>73</v>
      </c>
      <c r="AL878" s="81" t="s">
        <v>73</v>
      </c>
      <c r="AM878" s="81" t="s">
        <v>73</v>
      </c>
      <c r="AN878" s="81" t="s">
        <v>73</v>
      </c>
      <c r="AO878" s="81" t="s">
        <v>73</v>
      </c>
      <c r="AP878" s="81" t="s">
        <v>73</v>
      </c>
      <c r="AQ878" s="81" t="s">
        <v>73</v>
      </c>
      <c r="AR878" s="81" t="s">
        <v>73</v>
      </c>
      <c r="AS878" s="81" t="s">
        <v>73</v>
      </c>
      <c r="AT878" s="81" t="s">
        <v>73</v>
      </c>
      <c r="AU878" s="111">
        <v>45925</v>
      </c>
      <c r="AV878" s="111">
        <v>46203</v>
      </c>
      <c r="AW878" s="96" t="s">
        <v>73</v>
      </c>
      <c r="AX878" s="101" t="s">
        <v>1138</v>
      </c>
    </row>
    <row r="879" spans="1:50" ht="63">
      <c r="A879" s="368" t="s">
        <v>896</v>
      </c>
      <c r="B879" s="195" t="s">
        <v>1139</v>
      </c>
      <c r="C879" s="196" t="s">
        <v>1140</v>
      </c>
      <c r="D879" s="79">
        <v>46722</v>
      </c>
      <c r="E879" s="80">
        <v>0</v>
      </c>
      <c r="F879" s="80">
        <v>0</v>
      </c>
      <c r="G879" s="80">
        <v>0</v>
      </c>
      <c r="H879" s="80">
        <v>0</v>
      </c>
      <c r="I879" s="80">
        <v>0</v>
      </c>
      <c r="J879" s="80">
        <v>0</v>
      </c>
      <c r="K879" s="80">
        <v>0</v>
      </c>
      <c r="L879" s="80">
        <v>0</v>
      </c>
      <c r="M879" s="80">
        <v>0</v>
      </c>
      <c r="N879" s="80">
        <v>0</v>
      </c>
      <c r="O879" s="81" t="s">
        <v>1118</v>
      </c>
      <c r="P879" s="81" t="s">
        <v>115</v>
      </c>
      <c r="Q879" s="81" t="s">
        <v>73</v>
      </c>
      <c r="R879" s="82">
        <v>0</v>
      </c>
      <c r="S879" s="81" t="s">
        <v>73</v>
      </c>
      <c r="T879" s="82">
        <v>0</v>
      </c>
      <c r="U879" s="81" t="s">
        <v>73</v>
      </c>
      <c r="V879" s="81" t="s">
        <v>73</v>
      </c>
      <c r="W879" s="131" t="s">
        <v>73</v>
      </c>
      <c r="X879" s="131" t="s">
        <v>73</v>
      </c>
      <c r="Y879" s="81" t="s">
        <v>73</v>
      </c>
      <c r="Z879" s="81" t="s">
        <v>73</v>
      </c>
      <c r="AA879" s="81" t="s">
        <v>73</v>
      </c>
      <c r="AB879" s="131" t="s">
        <v>73</v>
      </c>
      <c r="AC879" s="81" t="s">
        <v>73</v>
      </c>
      <c r="AD879" s="81" t="s">
        <v>73</v>
      </c>
      <c r="AE879" s="81" t="s">
        <v>1127</v>
      </c>
      <c r="AF879" s="89">
        <v>0</v>
      </c>
      <c r="AG879" s="89">
        <v>0</v>
      </c>
      <c r="AH879" s="81" t="s">
        <v>73</v>
      </c>
      <c r="AI879" s="154" t="s">
        <v>73</v>
      </c>
      <c r="AJ879" s="81" t="s">
        <v>73</v>
      </c>
      <c r="AK879" s="154" t="s">
        <v>73</v>
      </c>
      <c r="AL879" s="81" t="s">
        <v>73</v>
      </c>
      <c r="AM879" s="154" t="s">
        <v>73</v>
      </c>
      <c r="AN879" s="81" t="s">
        <v>73</v>
      </c>
      <c r="AO879" s="154" t="s">
        <v>73</v>
      </c>
      <c r="AP879" s="81" t="s">
        <v>73</v>
      </c>
      <c r="AQ879" s="154" t="s">
        <v>73</v>
      </c>
      <c r="AR879" s="81" t="s">
        <v>73</v>
      </c>
      <c r="AS879" s="154" t="s">
        <v>73</v>
      </c>
      <c r="AT879" s="81" t="s">
        <v>73</v>
      </c>
      <c r="AU879" s="188">
        <v>45583</v>
      </c>
      <c r="AV879" s="188">
        <v>46387</v>
      </c>
      <c r="AW879" s="94" t="s">
        <v>73</v>
      </c>
      <c r="AX879" s="101" t="s">
        <v>1141</v>
      </c>
    </row>
    <row r="880" spans="1:50" ht="63">
      <c r="A880" s="368" t="s">
        <v>896</v>
      </c>
      <c r="B880" s="195" t="s">
        <v>1142</v>
      </c>
      <c r="C880" s="196" t="s">
        <v>1143</v>
      </c>
      <c r="D880" s="79">
        <v>46722</v>
      </c>
      <c r="E880" s="80">
        <v>0</v>
      </c>
      <c r="F880" s="80">
        <v>0</v>
      </c>
      <c r="G880" s="80">
        <v>0</v>
      </c>
      <c r="H880" s="80">
        <v>0</v>
      </c>
      <c r="I880" s="80">
        <v>0</v>
      </c>
      <c r="J880" s="80">
        <v>0</v>
      </c>
      <c r="K880" s="80">
        <v>0</v>
      </c>
      <c r="L880" s="80">
        <v>0</v>
      </c>
      <c r="M880" s="80">
        <v>0</v>
      </c>
      <c r="N880" s="80">
        <v>0</v>
      </c>
      <c r="O880" s="95" t="s">
        <v>1118</v>
      </c>
      <c r="P880" s="95" t="s">
        <v>115</v>
      </c>
      <c r="Q880" s="81" t="s">
        <v>73</v>
      </c>
      <c r="R880" s="82">
        <v>0</v>
      </c>
      <c r="S880" s="81" t="s">
        <v>73</v>
      </c>
      <c r="T880" s="82">
        <v>0</v>
      </c>
      <c r="U880" s="81" t="s">
        <v>73</v>
      </c>
      <c r="V880" s="81" t="s">
        <v>73</v>
      </c>
      <c r="W880" s="131" t="s">
        <v>73</v>
      </c>
      <c r="X880" s="131" t="s">
        <v>73</v>
      </c>
      <c r="Y880" s="81" t="s">
        <v>73</v>
      </c>
      <c r="Z880" s="81" t="s">
        <v>73</v>
      </c>
      <c r="AA880" s="81" t="s">
        <v>73</v>
      </c>
      <c r="AB880" s="131" t="s">
        <v>73</v>
      </c>
      <c r="AC880" s="81" t="s">
        <v>73</v>
      </c>
      <c r="AD880" s="81" t="s">
        <v>73</v>
      </c>
      <c r="AE880" s="95" t="s">
        <v>116</v>
      </c>
      <c r="AF880" s="82">
        <v>246.44</v>
      </c>
      <c r="AG880" s="116">
        <v>0</v>
      </c>
      <c r="AH880" s="81" t="s">
        <v>73</v>
      </c>
      <c r="AI880" s="81" t="s">
        <v>73</v>
      </c>
      <c r="AJ880" s="81" t="s">
        <v>73</v>
      </c>
      <c r="AK880" s="81" t="s">
        <v>73</v>
      </c>
      <c r="AL880" s="81" t="s">
        <v>73</v>
      </c>
      <c r="AM880" s="81" t="s">
        <v>73</v>
      </c>
      <c r="AN880" s="81" t="s">
        <v>73</v>
      </c>
      <c r="AO880" s="81" t="s">
        <v>73</v>
      </c>
      <c r="AP880" s="81" t="s">
        <v>73</v>
      </c>
      <c r="AQ880" s="81" t="s">
        <v>73</v>
      </c>
      <c r="AR880" s="81" t="s">
        <v>73</v>
      </c>
      <c r="AS880" s="81" t="s">
        <v>73</v>
      </c>
      <c r="AT880" s="81" t="s">
        <v>73</v>
      </c>
      <c r="AU880" s="169">
        <v>45645</v>
      </c>
      <c r="AV880" s="169">
        <v>47056</v>
      </c>
      <c r="AW880" s="94" t="s">
        <v>73</v>
      </c>
      <c r="AX880" s="101" t="s">
        <v>1131</v>
      </c>
    </row>
    <row r="881" spans="1:50" ht="63">
      <c r="A881" s="368" t="s">
        <v>896</v>
      </c>
      <c r="B881" s="195" t="s">
        <v>1139</v>
      </c>
      <c r="C881" s="196" t="s">
        <v>1144</v>
      </c>
      <c r="D881" s="79">
        <v>46722</v>
      </c>
      <c r="E881" s="80">
        <v>0</v>
      </c>
      <c r="F881" s="80">
        <v>0</v>
      </c>
      <c r="G881" s="80">
        <v>0</v>
      </c>
      <c r="H881" s="80">
        <v>0</v>
      </c>
      <c r="I881" s="80">
        <v>0</v>
      </c>
      <c r="J881" s="80">
        <v>0</v>
      </c>
      <c r="K881" s="80">
        <v>0</v>
      </c>
      <c r="L881" s="80">
        <v>0</v>
      </c>
      <c r="M881" s="80">
        <v>0</v>
      </c>
      <c r="N881" s="80">
        <v>0</v>
      </c>
      <c r="O881" s="81" t="s">
        <v>1118</v>
      </c>
      <c r="P881" s="81" t="s">
        <v>115</v>
      </c>
      <c r="Q881" s="81" t="s">
        <v>73</v>
      </c>
      <c r="R881" s="82">
        <v>0</v>
      </c>
      <c r="S881" s="81" t="s">
        <v>73</v>
      </c>
      <c r="T881" s="82">
        <v>0</v>
      </c>
      <c r="U881" s="81" t="s">
        <v>73</v>
      </c>
      <c r="V881" s="81" t="s">
        <v>73</v>
      </c>
      <c r="W881" s="131" t="s">
        <v>73</v>
      </c>
      <c r="X881" s="131" t="s">
        <v>73</v>
      </c>
      <c r="Y881" s="81" t="s">
        <v>73</v>
      </c>
      <c r="Z881" s="81" t="s">
        <v>73</v>
      </c>
      <c r="AA881" s="81" t="s">
        <v>73</v>
      </c>
      <c r="AB881" s="131" t="s">
        <v>73</v>
      </c>
      <c r="AC881" s="81" t="s">
        <v>73</v>
      </c>
      <c r="AD881" s="81" t="s">
        <v>73</v>
      </c>
      <c r="AE881" s="81" t="s">
        <v>1127</v>
      </c>
      <c r="AF881" s="96">
        <v>24.6</v>
      </c>
      <c r="AG881" s="116">
        <v>10.073</v>
      </c>
      <c r="AH881" s="81" t="s">
        <v>73</v>
      </c>
      <c r="AI881" s="81" t="s">
        <v>73</v>
      </c>
      <c r="AJ881" s="81" t="s">
        <v>73</v>
      </c>
      <c r="AK881" s="81" t="s">
        <v>73</v>
      </c>
      <c r="AL881" s="81" t="s">
        <v>73</v>
      </c>
      <c r="AM881" s="81" t="s">
        <v>73</v>
      </c>
      <c r="AN881" s="81" t="s">
        <v>73</v>
      </c>
      <c r="AO881" s="81" t="s">
        <v>73</v>
      </c>
      <c r="AP881" s="81" t="s">
        <v>73</v>
      </c>
      <c r="AQ881" s="81" t="s">
        <v>73</v>
      </c>
      <c r="AR881" s="81" t="s">
        <v>73</v>
      </c>
      <c r="AS881" s="81" t="s">
        <v>73</v>
      </c>
      <c r="AT881" s="81" t="s">
        <v>73</v>
      </c>
      <c r="AU881" s="111">
        <v>45925</v>
      </c>
      <c r="AV881" s="111">
        <v>46203</v>
      </c>
      <c r="AW881" s="96" t="s">
        <v>73</v>
      </c>
      <c r="AX881" s="101" t="s">
        <v>1138</v>
      </c>
    </row>
    <row r="882" spans="1:50" ht="31.5">
      <c r="A882" s="365" t="s">
        <v>896</v>
      </c>
      <c r="B882" s="77" t="s">
        <v>1145</v>
      </c>
      <c r="C882" s="78" t="s">
        <v>1146</v>
      </c>
      <c r="D882" s="79">
        <v>46357</v>
      </c>
      <c r="E882" s="80">
        <v>0</v>
      </c>
      <c r="F882" s="80">
        <v>0</v>
      </c>
      <c r="G882" s="80">
        <v>0</v>
      </c>
      <c r="H882" s="80">
        <v>0</v>
      </c>
      <c r="I882" s="80">
        <v>0</v>
      </c>
      <c r="J882" s="80">
        <v>0</v>
      </c>
      <c r="K882" s="80">
        <v>0</v>
      </c>
      <c r="L882" s="80">
        <v>0</v>
      </c>
      <c r="M882" s="80">
        <v>0</v>
      </c>
      <c r="N882" s="80">
        <v>0</v>
      </c>
      <c r="O882" s="95" t="s">
        <v>1147</v>
      </c>
      <c r="P882" s="95" t="s">
        <v>73</v>
      </c>
      <c r="Q882" s="96" t="s">
        <v>73</v>
      </c>
      <c r="R882" s="83">
        <v>0</v>
      </c>
      <c r="S882" s="96" t="s">
        <v>73</v>
      </c>
      <c r="T882" s="82">
        <v>0</v>
      </c>
      <c r="U882" s="96" t="s">
        <v>73</v>
      </c>
      <c r="V882" s="96" t="s">
        <v>73</v>
      </c>
      <c r="W882" s="96" t="s">
        <v>73</v>
      </c>
      <c r="X882" s="96" t="s">
        <v>73</v>
      </c>
      <c r="Y882" s="96" t="s">
        <v>73</v>
      </c>
      <c r="Z882" s="96" t="s">
        <v>73</v>
      </c>
      <c r="AA882" s="96" t="s">
        <v>73</v>
      </c>
      <c r="AB882" s="96" t="s">
        <v>73</v>
      </c>
      <c r="AC882" s="96" t="s">
        <v>73</v>
      </c>
      <c r="AD882" s="96" t="s">
        <v>73</v>
      </c>
      <c r="AE882" s="96" t="s">
        <v>73</v>
      </c>
      <c r="AF882" s="96">
        <v>0</v>
      </c>
      <c r="AG882" s="96">
        <v>0</v>
      </c>
      <c r="AH882" s="96" t="s">
        <v>73</v>
      </c>
      <c r="AI882" s="96" t="s">
        <v>73</v>
      </c>
      <c r="AJ882" s="96" t="s">
        <v>73</v>
      </c>
      <c r="AK882" s="96" t="s">
        <v>73</v>
      </c>
      <c r="AL882" s="96" t="s">
        <v>73</v>
      </c>
      <c r="AM882" s="96" t="s">
        <v>73</v>
      </c>
      <c r="AN882" s="96" t="s">
        <v>73</v>
      </c>
      <c r="AO882" s="96" t="s">
        <v>73</v>
      </c>
      <c r="AP882" s="96" t="s">
        <v>73</v>
      </c>
      <c r="AQ882" s="96" t="s">
        <v>73</v>
      </c>
      <c r="AR882" s="96" t="s">
        <v>73</v>
      </c>
      <c r="AS882" s="96" t="s">
        <v>73</v>
      </c>
      <c r="AT882" s="96" t="s">
        <v>73</v>
      </c>
      <c r="AU882" s="96" t="s">
        <v>73</v>
      </c>
      <c r="AV882" s="96" t="s">
        <v>73</v>
      </c>
      <c r="AW882" s="96" t="s">
        <v>73</v>
      </c>
      <c r="AX882" s="385" t="s">
        <v>73</v>
      </c>
    </row>
    <row r="883" spans="1:50" ht="31.5">
      <c r="A883" s="365" t="s">
        <v>896</v>
      </c>
      <c r="B883" s="77" t="s">
        <v>1148</v>
      </c>
      <c r="C883" s="78" t="s">
        <v>1149</v>
      </c>
      <c r="D883" s="79">
        <v>46722</v>
      </c>
      <c r="E883" s="80">
        <v>0</v>
      </c>
      <c r="F883" s="80">
        <v>0</v>
      </c>
      <c r="G883" s="80">
        <v>0</v>
      </c>
      <c r="H883" s="80">
        <v>0</v>
      </c>
      <c r="I883" s="80">
        <v>0</v>
      </c>
      <c r="J883" s="80">
        <v>0</v>
      </c>
      <c r="K883" s="80">
        <v>0</v>
      </c>
      <c r="L883" s="80">
        <v>0</v>
      </c>
      <c r="M883" s="80">
        <v>0</v>
      </c>
      <c r="N883" s="80">
        <v>0</v>
      </c>
      <c r="O883" s="95" t="s">
        <v>1147</v>
      </c>
      <c r="P883" s="95" t="s">
        <v>73</v>
      </c>
      <c r="Q883" s="96" t="s">
        <v>73</v>
      </c>
      <c r="R883" s="83">
        <v>0</v>
      </c>
      <c r="S883" s="96" t="s">
        <v>73</v>
      </c>
      <c r="T883" s="82">
        <v>0</v>
      </c>
      <c r="U883" s="96" t="s">
        <v>73</v>
      </c>
      <c r="V883" s="96" t="s">
        <v>73</v>
      </c>
      <c r="W883" s="96" t="s">
        <v>73</v>
      </c>
      <c r="X883" s="96" t="s">
        <v>73</v>
      </c>
      <c r="Y883" s="96" t="s">
        <v>73</v>
      </c>
      <c r="Z883" s="96" t="s">
        <v>73</v>
      </c>
      <c r="AA883" s="96" t="s">
        <v>73</v>
      </c>
      <c r="AB883" s="96" t="s">
        <v>73</v>
      </c>
      <c r="AC883" s="96" t="s">
        <v>73</v>
      </c>
      <c r="AD883" s="96" t="s">
        <v>73</v>
      </c>
      <c r="AE883" s="96" t="s">
        <v>73</v>
      </c>
      <c r="AF883" s="96">
        <v>0</v>
      </c>
      <c r="AG883" s="96">
        <v>0</v>
      </c>
      <c r="AH883" s="96" t="s">
        <v>73</v>
      </c>
      <c r="AI883" s="96" t="s">
        <v>73</v>
      </c>
      <c r="AJ883" s="96" t="s">
        <v>73</v>
      </c>
      <c r="AK883" s="96" t="s">
        <v>73</v>
      </c>
      <c r="AL883" s="96" t="s">
        <v>73</v>
      </c>
      <c r="AM883" s="96" t="s">
        <v>73</v>
      </c>
      <c r="AN883" s="96" t="s">
        <v>73</v>
      </c>
      <c r="AO883" s="96" t="s">
        <v>73</v>
      </c>
      <c r="AP883" s="96" t="s">
        <v>73</v>
      </c>
      <c r="AQ883" s="96" t="s">
        <v>73</v>
      </c>
      <c r="AR883" s="96" t="s">
        <v>73</v>
      </c>
      <c r="AS883" s="96" t="s">
        <v>73</v>
      </c>
      <c r="AT883" s="96" t="s">
        <v>73</v>
      </c>
      <c r="AU883" s="96" t="s">
        <v>73</v>
      </c>
      <c r="AV883" s="96" t="s">
        <v>73</v>
      </c>
      <c r="AW883" s="96" t="s">
        <v>73</v>
      </c>
      <c r="AX883" s="385" t="s">
        <v>73</v>
      </c>
    </row>
    <row r="884" spans="1:50" ht="31.5">
      <c r="A884" s="365" t="s">
        <v>896</v>
      </c>
      <c r="B884" s="77" t="s">
        <v>1150</v>
      </c>
      <c r="C884" s="78" t="s">
        <v>1151</v>
      </c>
      <c r="D884" s="79">
        <v>46722</v>
      </c>
      <c r="E884" s="80">
        <v>0</v>
      </c>
      <c r="F884" s="80">
        <v>0</v>
      </c>
      <c r="G884" s="80">
        <v>0</v>
      </c>
      <c r="H884" s="80">
        <v>0</v>
      </c>
      <c r="I884" s="80">
        <v>0</v>
      </c>
      <c r="J884" s="80">
        <v>0</v>
      </c>
      <c r="K884" s="80">
        <v>0</v>
      </c>
      <c r="L884" s="80">
        <v>0</v>
      </c>
      <c r="M884" s="80">
        <v>0</v>
      </c>
      <c r="N884" s="80">
        <v>0</v>
      </c>
      <c r="O884" s="95" t="s">
        <v>1147</v>
      </c>
      <c r="P884" s="95" t="s">
        <v>73</v>
      </c>
      <c r="Q884" s="96" t="s">
        <v>73</v>
      </c>
      <c r="R884" s="83">
        <v>0</v>
      </c>
      <c r="S884" s="96" t="s">
        <v>73</v>
      </c>
      <c r="T884" s="82">
        <v>0</v>
      </c>
      <c r="U884" s="96" t="s">
        <v>73</v>
      </c>
      <c r="V884" s="96" t="s">
        <v>73</v>
      </c>
      <c r="W884" s="96" t="s">
        <v>73</v>
      </c>
      <c r="X884" s="96" t="s">
        <v>73</v>
      </c>
      <c r="Y884" s="96" t="s">
        <v>73</v>
      </c>
      <c r="Z884" s="96" t="s">
        <v>73</v>
      </c>
      <c r="AA884" s="96" t="s">
        <v>73</v>
      </c>
      <c r="AB884" s="96" t="s">
        <v>73</v>
      </c>
      <c r="AC884" s="96" t="s">
        <v>73</v>
      </c>
      <c r="AD884" s="96" t="s">
        <v>73</v>
      </c>
      <c r="AE884" s="96" t="s">
        <v>73</v>
      </c>
      <c r="AF884" s="96">
        <v>0</v>
      </c>
      <c r="AG884" s="96">
        <v>0</v>
      </c>
      <c r="AH884" s="96" t="s">
        <v>73</v>
      </c>
      <c r="AI884" s="96" t="s">
        <v>73</v>
      </c>
      <c r="AJ884" s="96" t="s">
        <v>73</v>
      </c>
      <c r="AK884" s="96" t="s">
        <v>73</v>
      </c>
      <c r="AL884" s="96" t="s">
        <v>73</v>
      </c>
      <c r="AM884" s="96" t="s">
        <v>73</v>
      </c>
      <c r="AN884" s="96" t="s">
        <v>73</v>
      </c>
      <c r="AO884" s="96" t="s">
        <v>73</v>
      </c>
      <c r="AP884" s="96" t="s">
        <v>73</v>
      </c>
      <c r="AQ884" s="96" t="s">
        <v>73</v>
      </c>
      <c r="AR884" s="96" t="s">
        <v>73</v>
      </c>
      <c r="AS884" s="96" t="s">
        <v>73</v>
      </c>
      <c r="AT884" s="96" t="s">
        <v>73</v>
      </c>
      <c r="AU884" s="96" t="s">
        <v>73</v>
      </c>
      <c r="AV884" s="96" t="s">
        <v>73</v>
      </c>
      <c r="AW884" s="96" t="s">
        <v>73</v>
      </c>
      <c r="AX884" s="385" t="s">
        <v>73</v>
      </c>
    </row>
    <row r="885" spans="1:50" ht="31.5">
      <c r="A885" s="365" t="s">
        <v>896</v>
      </c>
      <c r="B885" s="77" t="s">
        <v>1152</v>
      </c>
      <c r="C885" s="78" t="s">
        <v>1153</v>
      </c>
      <c r="D885" s="79">
        <v>46357</v>
      </c>
      <c r="E885" s="80">
        <v>0</v>
      </c>
      <c r="F885" s="80">
        <v>0</v>
      </c>
      <c r="G885" s="80">
        <v>0</v>
      </c>
      <c r="H885" s="80">
        <v>0</v>
      </c>
      <c r="I885" s="80">
        <v>0</v>
      </c>
      <c r="J885" s="80">
        <v>0</v>
      </c>
      <c r="K885" s="80">
        <v>0</v>
      </c>
      <c r="L885" s="80">
        <v>0</v>
      </c>
      <c r="M885" s="80">
        <v>0</v>
      </c>
      <c r="N885" s="80">
        <v>0</v>
      </c>
      <c r="O885" s="95" t="s">
        <v>1147</v>
      </c>
      <c r="P885" s="95" t="s">
        <v>73</v>
      </c>
      <c r="Q885" s="96" t="s">
        <v>73</v>
      </c>
      <c r="R885" s="83">
        <v>0</v>
      </c>
      <c r="S885" s="96" t="s">
        <v>73</v>
      </c>
      <c r="T885" s="82">
        <v>0</v>
      </c>
      <c r="U885" s="96" t="s">
        <v>73</v>
      </c>
      <c r="V885" s="96" t="s">
        <v>73</v>
      </c>
      <c r="W885" s="96" t="s">
        <v>73</v>
      </c>
      <c r="X885" s="96" t="s">
        <v>73</v>
      </c>
      <c r="Y885" s="96" t="s">
        <v>73</v>
      </c>
      <c r="Z885" s="96" t="s">
        <v>73</v>
      </c>
      <c r="AA885" s="96" t="s">
        <v>73</v>
      </c>
      <c r="AB885" s="96" t="s">
        <v>73</v>
      </c>
      <c r="AC885" s="96" t="s">
        <v>73</v>
      </c>
      <c r="AD885" s="96" t="s">
        <v>73</v>
      </c>
      <c r="AE885" s="96" t="s">
        <v>73</v>
      </c>
      <c r="AF885" s="96">
        <v>0</v>
      </c>
      <c r="AG885" s="96">
        <v>0</v>
      </c>
      <c r="AH885" s="96" t="s">
        <v>73</v>
      </c>
      <c r="AI885" s="96" t="s">
        <v>73</v>
      </c>
      <c r="AJ885" s="96" t="s">
        <v>73</v>
      </c>
      <c r="AK885" s="96" t="s">
        <v>73</v>
      </c>
      <c r="AL885" s="96" t="s">
        <v>73</v>
      </c>
      <c r="AM885" s="96" t="s">
        <v>73</v>
      </c>
      <c r="AN885" s="96" t="s">
        <v>73</v>
      </c>
      <c r="AO885" s="96" t="s">
        <v>73</v>
      </c>
      <c r="AP885" s="96" t="s">
        <v>73</v>
      </c>
      <c r="AQ885" s="96" t="s">
        <v>73</v>
      </c>
      <c r="AR885" s="96" t="s">
        <v>73</v>
      </c>
      <c r="AS885" s="96" t="s">
        <v>73</v>
      </c>
      <c r="AT885" s="96" t="s">
        <v>73</v>
      </c>
      <c r="AU885" s="96" t="s">
        <v>73</v>
      </c>
      <c r="AV885" s="96" t="s">
        <v>73</v>
      </c>
      <c r="AW885" s="96" t="s">
        <v>73</v>
      </c>
      <c r="AX885" s="385" t="s">
        <v>73</v>
      </c>
    </row>
    <row r="886" spans="1:50" ht="31.5">
      <c r="A886" s="365" t="s">
        <v>896</v>
      </c>
      <c r="B886" s="77" t="s">
        <v>1154</v>
      </c>
      <c r="C886" s="78" t="s">
        <v>1155</v>
      </c>
      <c r="D886" s="79" t="s">
        <v>73</v>
      </c>
      <c r="E886" s="80">
        <v>0</v>
      </c>
      <c r="F886" s="80">
        <v>0</v>
      </c>
      <c r="G886" s="80">
        <v>0</v>
      </c>
      <c r="H886" s="80">
        <v>0</v>
      </c>
      <c r="I886" s="80">
        <v>0</v>
      </c>
      <c r="J886" s="80">
        <v>0</v>
      </c>
      <c r="K886" s="80">
        <v>0</v>
      </c>
      <c r="L886" s="80">
        <v>0</v>
      </c>
      <c r="M886" s="80">
        <v>0</v>
      </c>
      <c r="N886" s="80">
        <v>0</v>
      </c>
      <c r="O886" s="95" t="s">
        <v>1147</v>
      </c>
      <c r="P886" s="95" t="s">
        <v>73</v>
      </c>
      <c r="Q886" s="96" t="s">
        <v>73</v>
      </c>
      <c r="R886" s="83">
        <v>0</v>
      </c>
      <c r="S886" s="96" t="s">
        <v>73</v>
      </c>
      <c r="T886" s="82">
        <v>0</v>
      </c>
      <c r="U886" s="96" t="s">
        <v>73</v>
      </c>
      <c r="V886" s="96" t="s">
        <v>73</v>
      </c>
      <c r="W886" s="96" t="s">
        <v>73</v>
      </c>
      <c r="X886" s="96" t="s">
        <v>73</v>
      </c>
      <c r="Y886" s="96" t="s">
        <v>73</v>
      </c>
      <c r="Z886" s="96" t="s">
        <v>73</v>
      </c>
      <c r="AA886" s="96" t="s">
        <v>73</v>
      </c>
      <c r="AB886" s="96" t="s">
        <v>73</v>
      </c>
      <c r="AC886" s="96" t="s">
        <v>73</v>
      </c>
      <c r="AD886" s="96" t="s">
        <v>73</v>
      </c>
      <c r="AE886" s="96" t="s">
        <v>73</v>
      </c>
      <c r="AF886" s="96">
        <v>0</v>
      </c>
      <c r="AG886" s="96">
        <v>0</v>
      </c>
      <c r="AH886" s="96" t="s">
        <v>73</v>
      </c>
      <c r="AI886" s="96" t="s">
        <v>73</v>
      </c>
      <c r="AJ886" s="96" t="s">
        <v>73</v>
      </c>
      <c r="AK886" s="96" t="s">
        <v>73</v>
      </c>
      <c r="AL886" s="96" t="s">
        <v>73</v>
      </c>
      <c r="AM886" s="96" t="s">
        <v>73</v>
      </c>
      <c r="AN886" s="96" t="s">
        <v>73</v>
      </c>
      <c r="AO886" s="96" t="s">
        <v>73</v>
      </c>
      <c r="AP886" s="96" t="s">
        <v>73</v>
      </c>
      <c r="AQ886" s="96" t="s">
        <v>73</v>
      </c>
      <c r="AR886" s="96" t="s">
        <v>73</v>
      </c>
      <c r="AS886" s="96" t="s">
        <v>73</v>
      </c>
      <c r="AT886" s="96" t="s">
        <v>73</v>
      </c>
      <c r="AU886" s="96" t="s">
        <v>73</v>
      </c>
      <c r="AV886" s="96" t="s">
        <v>73</v>
      </c>
      <c r="AW886" s="96" t="s">
        <v>73</v>
      </c>
      <c r="AX886" s="385" t="s">
        <v>73</v>
      </c>
    </row>
    <row r="887" spans="1:50" ht="31.5">
      <c r="A887" s="365" t="s">
        <v>896</v>
      </c>
      <c r="B887" s="77" t="s">
        <v>1156</v>
      </c>
      <c r="C887" s="78" t="s">
        <v>1157</v>
      </c>
      <c r="D887" s="79">
        <v>46357</v>
      </c>
      <c r="E887" s="80">
        <v>0</v>
      </c>
      <c r="F887" s="80">
        <v>0</v>
      </c>
      <c r="G887" s="80">
        <v>0</v>
      </c>
      <c r="H887" s="80">
        <v>0</v>
      </c>
      <c r="I887" s="80">
        <v>0</v>
      </c>
      <c r="J887" s="80">
        <v>0</v>
      </c>
      <c r="K887" s="80">
        <v>0</v>
      </c>
      <c r="L887" s="80">
        <v>0</v>
      </c>
      <c r="M887" s="80">
        <v>0</v>
      </c>
      <c r="N887" s="80">
        <v>0</v>
      </c>
      <c r="O887" s="95" t="s">
        <v>1147</v>
      </c>
      <c r="P887" s="95" t="s">
        <v>73</v>
      </c>
      <c r="Q887" s="96" t="s">
        <v>73</v>
      </c>
      <c r="R887" s="83">
        <v>0</v>
      </c>
      <c r="S887" s="96" t="s">
        <v>73</v>
      </c>
      <c r="T887" s="82">
        <v>0</v>
      </c>
      <c r="U887" s="96" t="s">
        <v>73</v>
      </c>
      <c r="V887" s="96" t="s">
        <v>73</v>
      </c>
      <c r="W887" s="96" t="s">
        <v>73</v>
      </c>
      <c r="X887" s="96" t="s">
        <v>73</v>
      </c>
      <c r="Y887" s="96" t="s">
        <v>73</v>
      </c>
      <c r="Z887" s="96" t="s">
        <v>73</v>
      </c>
      <c r="AA887" s="96" t="s">
        <v>73</v>
      </c>
      <c r="AB887" s="96" t="s">
        <v>73</v>
      </c>
      <c r="AC887" s="96" t="s">
        <v>73</v>
      </c>
      <c r="AD887" s="96" t="s">
        <v>73</v>
      </c>
      <c r="AE887" s="96" t="s">
        <v>73</v>
      </c>
      <c r="AF887" s="96">
        <v>0</v>
      </c>
      <c r="AG887" s="96">
        <v>0</v>
      </c>
      <c r="AH887" s="96" t="s">
        <v>73</v>
      </c>
      <c r="AI887" s="96" t="s">
        <v>73</v>
      </c>
      <c r="AJ887" s="96" t="s">
        <v>73</v>
      </c>
      <c r="AK887" s="96" t="s">
        <v>73</v>
      </c>
      <c r="AL887" s="96" t="s">
        <v>73</v>
      </c>
      <c r="AM887" s="96" t="s">
        <v>73</v>
      </c>
      <c r="AN887" s="96" t="s">
        <v>73</v>
      </c>
      <c r="AO887" s="96" t="s">
        <v>73</v>
      </c>
      <c r="AP887" s="96" t="s">
        <v>73</v>
      </c>
      <c r="AQ887" s="96" t="s">
        <v>73</v>
      </c>
      <c r="AR887" s="96" t="s">
        <v>73</v>
      </c>
      <c r="AS887" s="96" t="s">
        <v>73</v>
      </c>
      <c r="AT887" s="96" t="s">
        <v>73</v>
      </c>
      <c r="AU887" s="96" t="s">
        <v>73</v>
      </c>
      <c r="AV887" s="96" t="s">
        <v>73</v>
      </c>
      <c r="AW887" s="96" t="s">
        <v>73</v>
      </c>
      <c r="AX887" s="385" t="s">
        <v>73</v>
      </c>
    </row>
    <row r="888" spans="1:50" ht="94.5">
      <c r="A888" s="365" t="s">
        <v>896</v>
      </c>
      <c r="B888" s="77" t="s">
        <v>1158</v>
      </c>
      <c r="C888" s="78" t="s">
        <v>1159</v>
      </c>
      <c r="D888" s="79">
        <v>46357</v>
      </c>
      <c r="E888" s="80">
        <v>0</v>
      </c>
      <c r="F888" s="80">
        <v>0</v>
      </c>
      <c r="G888" s="80">
        <v>0</v>
      </c>
      <c r="H888" s="80">
        <v>0</v>
      </c>
      <c r="I888" s="80">
        <v>0</v>
      </c>
      <c r="J888" s="80">
        <v>0</v>
      </c>
      <c r="K888" s="80">
        <v>0</v>
      </c>
      <c r="L888" s="80">
        <v>0</v>
      </c>
      <c r="M888" s="80">
        <v>0</v>
      </c>
      <c r="N888" s="80">
        <v>0</v>
      </c>
      <c r="O888" s="95" t="s">
        <v>1147</v>
      </c>
      <c r="P888" s="95" t="s">
        <v>1160</v>
      </c>
      <c r="Q888" s="96" t="s">
        <v>122</v>
      </c>
      <c r="R888" s="83">
        <v>3.3218165000000002</v>
      </c>
      <c r="S888" s="81" t="s">
        <v>149</v>
      </c>
      <c r="T888" s="118">
        <v>3.3218165000000002</v>
      </c>
      <c r="U888" s="81" t="s">
        <v>460</v>
      </c>
      <c r="V888" s="81" t="s">
        <v>460</v>
      </c>
      <c r="W888" s="84">
        <v>1</v>
      </c>
      <c r="X888" s="84">
        <v>1</v>
      </c>
      <c r="Y888" s="388" t="s">
        <v>1161</v>
      </c>
      <c r="Z888" s="225">
        <v>3.0015000000000001</v>
      </c>
      <c r="AA888" s="371" t="s">
        <v>73</v>
      </c>
      <c r="AB888" s="84" t="s">
        <v>73</v>
      </c>
      <c r="AC888" s="389">
        <v>3.0015000000000001</v>
      </c>
      <c r="AD888" s="225">
        <v>3.0015000000000001</v>
      </c>
      <c r="AE888" s="82" t="s">
        <v>1161</v>
      </c>
      <c r="AF888" s="82">
        <v>3.5958299999999999</v>
      </c>
      <c r="AG888" s="96">
        <v>3.5958299999999999</v>
      </c>
      <c r="AH888" s="95" t="s">
        <v>73</v>
      </c>
      <c r="AI888" s="95" t="s">
        <v>73</v>
      </c>
      <c r="AJ888" s="159">
        <v>46055</v>
      </c>
      <c r="AK888" s="159">
        <v>46050</v>
      </c>
      <c r="AL888" s="159">
        <v>46050</v>
      </c>
      <c r="AM888" s="159">
        <v>46050</v>
      </c>
      <c r="AN888" s="95" t="s">
        <v>462</v>
      </c>
      <c r="AO888" s="95" t="s">
        <v>612</v>
      </c>
      <c r="AP888" s="95" t="s">
        <v>613</v>
      </c>
      <c r="AQ888" s="95" t="s">
        <v>614</v>
      </c>
      <c r="AR888" s="111">
        <v>46070</v>
      </c>
      <c r="AS888" s="87">
        <v>46050</v>
      </c>
      <c r="AT888" s="226" t="s">
        <v>935</v>
      </c>
      <c r="AU888" s="87" t="s">
        <v>935</v>
      </c>
      <c r="AV888" s="87" t="s">
        <v>279</v>
      </c>
      <c r="AW888" s="82" t="s">
        <v>73</v>
      </c>
      <c r="AX888" s="227" t="s">
        <v>73</v>
      </c>
    </row>
    <row r="889" spans="1:50" ht="31.5">
      <c r="A889" s="365" t="s">
        <v>896</v>
      </c>
      <c r="B889" s="77" t="s">
        <v>1162</v>
      </c>
      <c r="C889" s="78" t="s">
        <v>1163</v>
      </c>
      <c r="D889" s="79">
        <v>46722</v>
      </c>
      <c r="E889" s="80">
        <v>0</v>
      </c>
      <c r="F889" s="80">
        <v>0</v>
      </c>
      <c r="G889" s="80">
        <v>0</v>
      </c>
      <c r="H889" s="80">
        <v>0</v>
      </c>
      <c r="I889" s="80">
        <v>0</v>
      </c>
      <c r="J889" s="80">
        <v>0</v>
      </c>
      <c r="K889" s="80">
        <v>0</v>
      </c>
      <c r="L889" s="80">
        <v>0</v>
      </c>
      <c r="M889" s="80">
        <v>0</v>
      </c>
      <c r="N889" s="80">
        <v>0</v>
      </c>
      <c r="O889" s="95" t="s">
        <v>1147</v>
      </c>
      <c r="P889" s="95" t="s">
        <v>73</v>
      </c>
      <c r="Q889" s="96" t="s">
        <v>73</v>
      </c>
      <c r="R889" s="83">
        <v>0</v>
      </c>
      <c r="S889" s="96" t="s">
        <v>73</v>
      </c>
      <c r="T889" s="82">
        <v>0</v>
      </c>
      <c r="U889" s="96" t="s">
        <v>73</v>
      </c>
      <c r="V889" s="96" t="s">
        <v>73</v>
      </c>
      <c r="W889" s="96" t="s">
        <v>73</v>
      </c>
      <c r="X889" s="96" t="s">
        <v>73</v>
      </c>
      <c r="Y889" s="96" t="s">
        <v>73</v>
      </c>
      <c r="Z889" s="96" t="s">
        <v>73</v>
      </c>
      <c r="AA889" s="96" t="s">
        <v>73</v>
      </c>
      <c r="AB889" s="96" t="s">
        <v>73</v>
      </c>
      <c r="AC889" s="96" t="s">
        <v>73</v>
      </c>
      <c r="AD889" s="96" t="s">
        <v>73</v>
      </c>
      <c r="AE889" s="96" t="s">
        <v>73</v>
      </c>
      <c r="AF889" s="96">
        <v>0</v>
      </c>
      <c r="AG889" s="96">
        <v>0</v>
      </c>
      <c r="AH889" s="96" t="s">
        <v>73</v>
      </c>
      <c r="AI889" s="96" t="s">
        <v>73</v>
      </c>
      <c r="AJ889" s="96" t="s">
        <v>73</v>
      </c>
      <c r="AK889" s="96" t="s">
        <v>73</v>
      </c>
      <c r="AL889" s="96" t="s">
        <v>73</v>
      </c>
      <c r="AM889" s="96" t="s">
        <v>73</v>
      </c>
      <c r="AN889" s="96" t="s">
        <v>73</v>
      </c>
      <c r="AO889" s="96" t="s">
        <v>73</v>
      </c>
      <c r="AP889" s="96" t="s">
        <v>73</v>
      </c>
      <c r="AQ889" s="96" t="s">
        <v>73</v>
      </c>
      <c r="AR889" s="96" t="s">
        <v>73</v>
      </c>
      <c r="AS889" s="96" t="s">
        <v>73</v>
      </c>
      <c r="AT889" s="96" t="s">
        <v>73</v>
      </c>
      <c r="AU889" s="96" t="s">
        <v>73</v>
      </c>
      <c r="AV889" s="96" t="s">
        <v>73</v>
      </c>
      <c r="AW889" s="96" t="s">
        <v>73</v>
      </c>
      <c r="AX889" s="385" t="s">
        <v>73</v>
      </c>
    </row>
    <row r="890" spans="1:50" ht="31.5">
      <c r="A890" s="365" t="s">
        <v>896</v>
      </c>
      <c r="B890" s="77" t="s">
        <v>1164</v>
      </c>
      <c r="C890" s="78" t="s">
        <v>1165</v>
      </c>
      <c r="D890" s="79">
        <v>46722</v>
      </c>
      <c r="E890" s="80">
        <v>0</v>
      </c>
      <c r="F890" s="80">
        <v>0</v>
      </c>
      <c r="G890" s="80">
        <v>0</v>
      </c>
      <c r="H890" s="80">
        <v>0</v>
      </c>
      <c r="I890" s="80">
        <v>0</v>
      </c>
      <c r="J890" s="80">
        <v>0</v>
      </c>
      <c r="K890" s="80">
        <v>0</v>
      </c>
      <c r="L890" s="80">
        <v>0</v>
      </c>
      <c r="M890" s="80">
        <v>0</v>
      </c>
      <c r="N890" s="80">
        <v>0</v>
      </c>
      <c r="O890" s="95" t="s">
        <v>1147</v>
      </c>
      <c r="P890" s="95" t="s">
        <v>73</v>
      </c>
      <c r="Q890" s="96" t="s">
        <v>73</v>
      </c>
      <c r="R890" s="83">
        <v>0</v>
      </c>
      <c r="S890" s="96" t="s">
        <v>73</v>
      </c>
      <c r="T890" s="82">
        <v>0</v>
      </c>
      <c r="U890" s="96" t="s">
        <v>73</v>
      </c>
      <c r="V890" s="96" t="s">
        <v>73</v>
      </c>
      <c r="W890" s="96" t="s">
        <v>73</v>
      </c>
      <c r="X890" s="96" t="s">
        <v>73</v>
      </c>
      <c r="Y890" s="96" t="s">
        <v>73</v>
      </c>
      <c r="Z890" s="96" t="s">
        <v>73</v>
      </c>
      <c r="AA890" s="96" t="s">
        <v>73</v>
      </c>
      <c r="AB890" s="96" t="s">
        <v>73</v>
      </c>
      <c r="AC890" s="96" t="s">
        <v>73</v>
      </c>
      <c r="AD890" s="96" t="s">
        <v>73</v>
      </c>
      <c r="AE890" s="96" t="s">
        <v>73</v>
      </c>
      <c r="AF890" s="96">
        <v>0</v>
      </c>
      <c r="AG890" s="96">
        <v>0</v>
      </c>
      <c r="AH890" s="96" t="s">
        <v>73</v>
      </c>
      <c r="AI890" s="96" t="s">
        <v>73</v>
      </c>
      <c r="AJ890" s="96" t="s">
        <v>73</v>
      </c>
      <c r="AK890" s="96" t="s">
        <v>73</v>
      </c>
      <c r="AL890" s="96" t="s">
        <v>73</v>
      </c>
      <c r="AM890" s="96" t="s">
        <v>73</v>
      </c>
      <c r="AN890" s="96" t="s">
        <v>73</v>
      </c>
      <c r="AO890" s="96" t="s">
        <v>73</v>
      </c>
      <c r="AP890" s="96" t="s">
        <v>73</v>
      </c>
      <c r="AQ890" s="96" t="s">
        <v>73</v>
      </c>
      <c r="AR890" s="96" t="s">
        <v>73</v>
      </c>
      <c r="AS890" s="96" t="s">
        <v>73</v>
      </c>
      <c r="AT890" s="96" t="s">
        <v>73</v>
      </c>
      <c r="AU890" s="96" t="s">
        <v>73</v>
      </c>
      <c r="AV890" s="96" t="s">
        <v>73</v>
      </c>
      <c r="AW890" s="96" t="s">
        <v>73</v>
      </c>
      <c r="AX890" s="385" t="s">
        <v>73</v>
      </c>
    </row>
    <row r="891" spans="1:50" ht="31.5">
      <c r="A891" s="365" t="s">
        <v>896</v>
      </c>
      <c r="B891" s="77" t="s">
        <v>1166</v>
      </c>
      <c r="C891" s="78" t="s">
        <v>1167</v>
      </c>
      <c r="D891" s="79">
        <v>46722</v>
      </c>
      <c r="E891" s="80">
        <v>0</v>
      </c>
      <c r="F891" s="80">
        <v>0</v>
      </c>
      <c r="G891" s="80">
        <v>0</v>
      </c>
      <c r="H891" s="80">
        <v>0</v>
      </c>
      <c r="I891" s="80">
        <v>0</v>
      </c>
      <c r="J891" s="80">
        <v>0</v>
      </c>
      <c r="K891" s="80">
        <v>0</v>
      </c>
      <c r="L891" s="80">
        <v>0</v>
      </c>
      <c r="M891" s="80">
        <v>0</v>
      </c>
      <c r="N891" s="80">
        <v>0</v>
      </c>
      <c r="O891" s="95" t="s">
        <v>1147</v>
      </c>
      <c r="P891" s="95" t="s">
        <v>73</v>
      </c>
      <c r="Q891" s="96" t="s">
        <v>73</v>
      </c>
      <c r="R891" s="83">
        <v>0</v>
      </c>
      <c r="S891" s="96" t="s">
        <v>73</v>
      </c>
      <c r="T891" s="82">
        <v>0</v>
      </c>
      <c r="U891" s="96" t="s">
        <v>73</v>
      </c>
      <c r="V891" s="96" t="s">
        <v>73</v>
      </c>
      <c r="W891" s="96" t="s">
        <v>73</v>
      </c>
      <c r="X891" s="96" t="s">
        <v>73</v>
      </c>
      <c r="Y891" s="96" t="s">
        <v>73</v>
      </c>
      <c r="Z891" s="96" t="s">
        <v>73</v>
      </c>
      <c r="AA891" s="96" t="s">
        <v>73</v>
      </c>
      <c r="AB891" s="96" t="s">
        <v>73</v>
      </c>
      <c r="AC891" s="96" t="s">
        <v>73</v>
      </c>
      <c r="AD891" s="96" t="s">
        <v>73</v>
      </c>
      <c r="AE891" s="96" t="s">
        <v>73</v>
      </c>
      <c r="AF891" s="96">
        <v>0</v>
      </c>
      <c r="AG891" s="96">
        <v>0</v>
      </c>
      <c r="AH891" s="96" t="s">
        <v>73</v>
      </c>
      <c r="AI891" s="96" t="s">
        <v>73</v>
      </c>
      <c r="AJ891" s="96" t="s">
        <v>73</v>
      </c>
      <c r="AK891" s="96" t="s">
        <v>73</v>
      </c>
      <c r="AL891" s="96" t="s">
        <v>73</v>
      </c>
      <c r="AM891" s="96" t="s">
        <v>73</v>
      </c>
      <c r="AN891" s="96" t="s">
        <v>73</v>
      </c>
      <c r="AO891" s="96" t="s">
        <v>73</v>
      </c>
      <c r="AP891" s="96" t="s">
        <v>73</v>
      </c>
      <c r="AQ891" s="96" t="s">
        <v>73</v>
      </c>
      <c r="AR891" s="96" t="s">
        <v>73</v>
      </c>
      <c r="AS891" s="96" t="s">
        <v>73</v>
      </c>
      <c r="AT891" s="96" t="s">
        <v>73</v>
      </c>
      <c r="AU891" s="96" t="s">
        <v>73</v>
      </c>
      <c r="AV891" s="96" t="s">
        <v>73</v>
      </c>
      <c r="AW891" s="96" t="s">
        <v>73</v>
      </c>
      <c r="AX891" s="385" t="s">
        <v>73</v>
      </c>
    </row>
    <row r="892" spans="1:50" ht="54.75" customHeight="1">
      <c r="A892" s="365" t="s">
        <v>896</v>
      </c>
      <c r="B892" s="77" t="s">
        <v>1168</v>
      </c>
      <c r="C892" s="78" t="s">
        <v>1169</v>
      </c>
      <c r="D892" s="79">
        <v>46722</v>
      </c>
      <c r="E892" s="80">
        <v>0</v>
      </c>
      <c r="F892" s="80">
        <v>0</v>
      </c>
      <c r="G892" s="80">
        <v>0</v>
      </c>
      <c r="H892" s="80">
        <v>0</v>
      </c>
      <c r="I892" s="80">
        <v>0</v>
      </c>
      <c r="J892" s="80">
        <v>0</v>
      </c>
      <c r="K892" s="80">
        <v>0</v>
      </c>
      <c r="L892" s="80">
        <v>0</v>
      </c>
      <c r="M892" s="80">
        <v>0</v>
      </c>
      <c r="N892" s="80">
        <v>0</v>
      </c>
      <c r="O892" s="95" t="s">
        <v>1147</v>
      </c>
      <c r="P892" s="95" t="s">
        <v>73</v>
      </c>
      <c r="Q892" s="96" t="s">
        <v>73</v>
      </c>
      <c r="R892" s="83">
        <v>0</v>
      </c>
      <c r="S892" s="96" t="s">
        <v>73</v>
      </c>
      <c r="T892" s="82">
        <v>0</v>
      </c>
      <c r="U892" s="96" t="s">
        <v>73</v>
      </c>
      <c r="V892" s="96" t="s">
        <v>73</v>
      </c>
      <c r="W892" s="96" t="s">
        <v>73</v>
      </c>
      <c r="X892" s="96" t="s">
        <v>73</v>
      </c>
      <c r="Y892" s="96" t="s">
        <v>73</v>
      </c>
      <c r="Z892" s="96" t="s">
        <v>73</v>
      </c>
      <c r="AA892" s="96" t="s">
        <v>73</v>
      </c>
      <c r="AB892" s="96" t="s">
        <v>73</v>
      </c>
      <c r="AC892" s="96" t="s">
        <v>73</v>
      </c>
      <c r="AD892" s="96" t="s">
        <v>73</v>
      </c>
      <c r="AE892" s="96" t="s">
        <v>73</v>
      </c>
      <c r="AF892" s="96">
        <v>0</v>
      </c>
      <c r="AG892" s="96">
        <v>0</v>
      </c>
      <c r="AH892" s="96" t="s">
        <v>73</v>
      </c>
      <c r="AI892" s="96" t="s">
        <v>73</v>
      </c>
      <c r="AJ892" s="96" t="s">
        <v>73</v>
      </c>
      <c r="AK892" s="96" t="s">
        <v>73</v>
      </c>
      <c r="AL892" s="96" t="s">
        <v>73</v>
      </c>
      <c r="AM892" s="96" t="s">
        <v>73</v>
      </c>
      <c r="AN892" s="96" t="s">
        <v>73</v>
      </c>
      <c r="AO892" s="96" t="s">
        <v>73</v>
      </c>
      <c r="AP892" s="96" t="s">
        <v>73</v>
      </c>
      <c r="AQ892" s="96" t="s">
        <v>73</v>
      </c>
      <c r="AR892" s="96" t="s">
        <v>73</v>
      </c>
      <c r="AS892" s="96" t="s">
        <v>73</v>
      </c>
      <c r="AT892" s="96" t="s">
        <v>73</v>
      </c>
      <c r="AU892" s="96" t="s">
        <v>73</v>
      </c>
      <c r="AV892" s="96" t="s">
        <v>73</v>
      </c>
      <c r="AW892" s="96" t="s">
        <v>73</v>
      </c>
      <c r="AX892" s="385" t="s">
        <v>73</v>
      </c>
    </row>
    <row r="893" spans="1:50" ht="54.75" customHeight="1">
      <c r="A893" s="365" t="s">
        <v>896</v>
      </c>
      <c r="B893" s="77" t="s">
        <v>1170</v>
      </c>
      <c r="C893" s="78" t="s">
        <v>1171</v>
      </c>
      <c r="D893" s="79">
        <v>48549</v>
      </c>
      <c r="E893" s="80">
        <v>0</v>
      </c>
      <c r="F893" s="80">
        <v>0</v>
      </c>
      <c r="G893" s="80">
        <v>0</v>
      </c>
      <c r="H893" s="80">
        <v>0</v>
      </c>
      <c r="I893" s="80">
        <v>0</v>
      </c>
      <c r="J893" s="80">
        <v>0</v>
      </c>
      <c r="K893" s="80">
        <v>0</v>
      </c>
      <c r="L893" s="80">
        <v>0</v>
      </c>
      <c r="M893" s="80">
        <v>0</v>
      </c>
      <c r="N893" s="80">
        <v>0</v>
      </c>
      <c r="O893" s="95" t="s">
        <v>1147</v>
      </c>
      <c r="P893" s="95" t="s">
        <v>73</v>
      </c>
      <c r="Q893" s="96" t="s">
        <v>73</v>
      </c>
      <c r="R893" s="83">
        <v>0</v>
      </c>
      <c r="S893" s="96" t="s">
        <v>73</v>
      </c>
      <c r="T893" s="82">
        <v>0</v>
      </c>
      <c r="U893" s="96" t="s">
        <v>73</v>
      </c>
      <c r="V893" s="96" t="s">
        <v>73</v>
      </c>
      <c r="W893" s="96" t="s">
        <v>73</v>
      </c>
      <c r="X893" s="96" t="s">
        <v>73</v>
      </c>
      <c r="Y893" s="96" t="s">
        <v>73</v>
      </c>
      <c r="Z893" s="96" t="s">
        <v>73</v>
      </c>
      <c r="AA893" s="96" t="s">
        <v>73</v>
      </c>
      <c r="AB893" s="96" t="s">
        <v>73</v>
      </c>
      <c r="AC893" s="96" t="s">
        <v>73</v>
      </c>
      <c r="AD893" s="96" t="s">
        <v>73</v>
      </c>
      <c r="AE893" s="96" t="s">
        <v>73</v>
      </c>
      <c r="AF893" s="96">
        <v>0</v>
      </c>
      <c r="AG893" s="96">
        <v>0</v>
      </c>
      <c r="AH893" s="96" t="s">
        <v>73</v>
      </c>
      <c r="AI893" s="96" t="s">
        <v>73</v>
      </c>
      <c r="AJ893" s="96" t="s">
        <v>73</v>
      </c>
      <c r="AK893" s="96" t="s">
        <v>73</v>
      </c>
      <c r="AL893" s="96" t="s">
        <v>73</v>
      </c>
      <c r="AM893" s="96" t="s">
        <v>73</v>
      </c>
      <c r="AN893" s="96" t="s">
        <v>73</v>
      </c>
      <c r="AO893" s="96" t="s">
        <v>73</v>
      </c>
      <c r="AP893" s="96" t="s">
        <v>73</v>
      </c>
      <c r="AQ893" s="96" t="s">
        <v>73</v>
      </c>
      <c r="AR893" s="96" t="s">
        <v>73</v>
      </c>
      <c r="AS893" s="96" t="s">
        <v>73</v>
      </c>
      <c r="AT893" s="96" t="s">
        <v>73</v>
      </c>
      <c r="AU893" s="96" t="s">
        <v>73</v>
      </c>
      <c r="AV893" s="96" t="s">
        <v>73</v>
      </c>
      <c r="AW893" s="96" t="s">
        <v>73</v>
      </c>
      <c r="AX893" s="385" t="s">
        <v>73</v>
      </c>
    </row>
    <row r="894" spans="1:50" ht="54.75" customHeight="1">
      <c r="A894" s="365" t="s">
        <v>896</v>
      </c>
      <c r="B894" s="77" t="s">
        <v>1172</v>
      </c>
      <c r="C894" s="78" t="s">
        <v>1173</v>
      </c>
      <c r="D894" s="79">
        <v>46357</v>
      </c>
      <c r="E894" s="80">
        <v>0</v>
      </c>
      <c r="F894" s="80">
        <v>0</v>
      </c>
      <c r="G894" s="80">
        <v>0</v>
      </c>
      <c r="H894" s="80">
        <v>0</v>
      </c>
      <c r="I894" s="80">
        <v>0</v>
      </c>
      <c r="J894" s="80">
        <v>0</v>
      </c>
      <c r="K894" s="80">
        <v>0</v>
      </c>
      <c r="L894" s="80">
        <v>0</v>
      </c>
      <c r="M894" s="80">
        <v>0</v>
      </c>
      <c r="N894" s="80">
        <v>0</v>
      </c>
      <c r="O894" s="95" t="s">
        <v>1147</v>
      </c>
      <c r="P894" s="95" t="s">
        <v>73</v>
      </c>
      <c r="Q894" s="96" t="s">
        <v>73</v>
      </c>
      <c r="R894" s="83">
        <v>0</v>
      </c>
      <c r="S894" s="96" t="s">
        <v>73</v>
      </c>
      <c r="T894" s="82">
        <v>0</v>
      </c>
      <c r="U894" s="96" t="s">
        <v>73</v>
      </c>
      <c r="V894" s="96" t="s">
        <v>73</v>
      </c>
      <c r="W894" s="96" t="s">
        <v>73</v>
      </c>
      <c r="X894" s="96" t="s">
        <v>73</v>
      </c>
      <c r="Y894" s="96" t="s">
        <v>73</v>
      </c>
      <c r="Z894" s="96" t="s">
        <v>73</v>
      </c>
      <c r="AA894" s="96" t="s">
        <v>73</v>
      </c>
      <c r="AB894" s="96" t="s">
        <v>73</v>
      </c>
      <c r="AC894" s="96" t="s">
        <v>73</v>
      </c>
      <c r="AD894" s="96" t="s">
        <v>73</v>
      </c>
      <c r="AE894" s="96" t="s">
        <v>73</v>
      </c>
      <c r="AF894" s="96">
        <v>0</v>
      </c>
      <c r="AG894" s="96">
        <v>0</v>
      </c>
      <c r="AH894" s="96" t="s">
        <v>73</v>
      </c>
      <c r="AI894" s="96" t="s">
        <v>73</v>
      </c>
      <c r="AJ894" s="96" t="s">
        <v>73</v>
      </c>
      <c r="AK894" s="96" t="s">
        <v>73</v>
      </c>
      <c r="AL894" s="96" t="s">
        <v>73</v>
      </c>
      <c r="AM894" s="96" t="s">
        <v>73</v>
      </c>
      <c r="AN894" s="96" t="s">
        <v>73</v>
      </c>
      <c r="AO894" s="96" t="s">
        <v>73</v>
      </c>
      <c r="AP894" s="96" t="s">
        <v>73</v>
      </c>
      <c r="AQ894" s="96" t="s">
        <v>73</v>
      </c>
      <c r="AR894" s="96" t="s">
        <v>73</v>
      </c>
      <c r="AS894" s="96" t="s">
        <v>73</v>
      </c>
      <c r="AT894" s="96" t="s">
        <v>73</v>
      </c>
      <c r="AU894" s="96" t="s">
        <v>73</v>
      </c>
      <c r="AV894" s="96" t="s">
        <v>73</v>
      </c>
      <c r="AW894" s="96" t="s">
        <v>73</v>
      </c>
      <c r="AX894" s="385" t="s">
        <v>73</v>
      </c>
    </row>
    <row r="895" spans="1:50" ht="94.5">
      <c r="A895" s="365" t="s">
        <v>896</v>
      </c>
      <c r="B895" s="77" t="s">
        <v>1174</v>
      </c>
      <c r="C895" s="78" t="s">
        <v>1175</v>
      </c>
      <c r="D895" s="79">
        <v>46357</v>
      </c>
      <c r="E895" s="80">
        <v>0</v>
      </c>
      <c r="F895" s="80">
        <v>0</v>
      </c>
      <c r="G895" s="80">
        <v>0</v>
      </c>
      <c r="H895" s="80">
        <v>0</v>
      </c>
      <c r="I895" s="80">
        <v>0</v>
      </c>
      <c r="J895" s="80">
        <v>0</v>
      </c>
      <c r="K895" s="80">
        <v>0</v>
      </c>
      <c r="L895" s="80">
        <v>0</v>
      </c>
      <c r="M895" s="80">
        <v>0</v>
      </c>
      <c r="N895" s="80">
        <v>0</v>
      </c>
      <c r="O895" s="95" t="s">
        <v>1147</v>
      </c>
      <c r="P895" s="95" t="s">
        <v>1160</v>
      </c>
      <c r="Q895" s="96" t="s">
        <v>122</v>
      </c>
      <c r="R895" s="83">
        <v>3.3218165000000002</v>
      </c>
      <c r="S895" s="94" t="s">
        <v>149</v>
      </c>
      <c r="T895" s="89">
        <v>3.0015000000000001</v>
      </c>
      <c r="U895" s="81" t="s">
        <v>460</v>
      </c>
      <c r="V895" s="95" t="s">
        <v>460</v>
      </c>
      <c r="W895" s="109">
        <v>1</v>
      </c>
      <c r="X895" s="109">
        <v>1</v>
      </c>
      <c r="Y895" s="228" t="s">
        <v>1161</v>
      </c>
      <c r="Z895" s="95">
        <v>3.0015000000000001</v>
      </c>
      <c r="AA895" s="95" t="s">
        <v>73</v>
      </c>
      <c r="AB895" s="94" t="s">
        <v>73</v>
      </c>
      <c r="AC895" s="94">
        <v>3.0015000000000001</v>
      </c>
      <c r="AD895" s="94">
        <v>3.0015000000000001</v>
      </c>
      <c r="AE895" s="95" t="s">
        <v>1161</v>
      </c>
      <c r="AF895" s="229">
        <v>3.5958299999999999</v>
      </c>
      <c r="AG895" s="96">
        <v>3.5958299999999999</v>
      </c>
      <c r="AH895" s="95" t="s">
        <v>73</v>
      </c>
      <c r="AI895" s="95" t="s">
        <v>73</v>
      </c>
      <c r="AJ895" s="159">
        <v>46055</v>
      </c>
      <c r="AK895" s="159">
        <v>46050</v>
      </c>
      <c r="AL895" s="159">
        <v>46050</v>
      </c>
      <c r="AM895" s="159">
        <v>46050</v>
      </c>
      <c r="AN895" s="95" t="s">
        <v>462</v>
      </c>
      <c r="AO895" s="95" t="s">
        <v>612</v>
      </c>
      <c r="AP895" s="95" t="s">
        <v>613</v>
      </c>
      <c r="AQ895" s="95" t="s">
        <v>614</v>
      </c>
      <c r="AR895" s="111">
        <v>46070</v>
      </c>
      <c r="AS895" s="87">
        <v>46050</v>
      </c>
      <c r="AT895" s="226" t="s">
        <v>935</v>
      </c>
      <c r="AU895" s="87" t="s">
        <v>935</v>
      </c>
      <c r="AV895" s="87" t="s">
        <v>279</v>
      </c>
      <c r="AW895" s="82" t="s">
        <v>73</v>
      </c>
      <c r="AX895" s="227" t="s">
        <v>73</v>
      </c>
    </row>
    <row r="896" spans="1:50" ht="31.5">
      <c r="A896" s="365" t="s">
        <v>896</v>
      </c>
      <c r="B896" s="77" t="s">
        <v>1176</v>
      </c>
      <c r="C896" s="78" t="s">
        <v>1177</v>
      </c>
      <c r="D896" s="79" t="s">
        <v>73</v>
      </c>
      <c r="E896" s="80">
        <v>0</v>
      </c>
      <c r="F896" s="80">
        <v>0</v>
      </c>
      <c r="G896" s="80">
        <v>0</v>
      </c>
      <c r="H896" s="80">
        <v>0</v>
      </c>
      <c r="I896" s="80">
        <v>0</v>
      </c>
      <c r="J896" s="80">
        <v>0</v>
      </c>
      <c r="K896" s="80">
        <v>0</v>
      </c>
      <c r="L896" s="80">
        <v>0</v>
      </c>
      <c r="M896" s="80">
        <v>0</v>
      </c>
      <c r="N896" s="80">
        <v>0</v>
      </c>
      <c r="O896" s="95" t="s">
        <v>1147</v>
      </c>
      <c r="P896" s="95" t="s">
        <v>73</v>
      </c>
      <c r="Q896" s="96" t="s">
        <v>73</v>
      </c>
      <c r="R896" s="83">
        <v>0</v>
      </c>
      <c r="S896" s="96" t="s">
        <v>73</v>
      </c>
      <c r="T896" s="82">
        <v>0</v>
      </c>
      <c r="U896" s="96" t="s">
        <v>73</v>
      </c>
      <c r="V896" s="96" t="s">
        <v>73</v>
      </c>
      <c r="W896" s="96" t="s">
        <v>73</v>
      </c>
      <c r="X896" s="96" t="s">
        <v>73</v>
      </c>
      <c r="Y896" s="96" t="s">
        <v>73</v>
      </c>
      <c r="Z896" s="96" t="s">
        <v>73</v>
      </c>
      <c r="AA896" s="96" t="s">
        <v>73</v>
      </c>
      <c r="AB896" s="96" t="s">
        <v>73</v>
      </c>
      <c r="AC896" s="96" t="s">
        <v>73</v>
      </c>
      <c r="AD896" s="96" t="s">
        <v>73</v>
      </c>
      <c r="AE896" s="96" t="s">
        <v>73</v>
      </c>
      <c r="AF896" s="96">
        <v>0</v>
      </c>
      <c r="AG896" s="96">
        <v>0</v>
      </c>
      <c r="AH896" s="96" t="s">
        <v>73</v>
      </c>
      <c r="AI896" s="96" t="s">
        <v>73</v>
      </c>
      <c r="AJ896" s="96" t="s">
        <v>73</v>
      </c>
      <c r="AK896" s="96" t="s">
        <v>73</v>
      </c>
      <c r="AL896" s="96" t="s">
        <v>73</v>
      </c>
      <c r="AM896" s="96" t="s">
        <v>73</v>
      </c>
      <c r="AN896" s="96" t="s">
        <v>73</v>
      </c>
      <c r="AO896" s="96" t="s">
        <v>73</v>
      </c>
      <c r="AP896" s="96" t="s">
        <v>73</v>
      </c>
      <c r="AQ896" s="96" t="s">
        <v>73</v>
      </c>
      <c r="AR896" s="96" t="s">
        <v>73</v>
      </c>
      <c r="AS896" s="96" t="s">
        <v>73</v>
      </c>
      <c r="AT896" s="96" t="s">
        <v>73</v>
      </c>
      <c r="AU896" s="96" t="s">
        <v>73</v>
      </c>
      <c r="AV896" s="96" t="s">
        <v>73</v>
      </c>
      <c r="AW896" s="96" t="s">
        <v>73</v>
      </c>
      <c r="AX896" s="385" t="s">
        <v>73</v>
      </c>
    </row>
    <row r="897" spans="1:50" ht="94.5">
      <c r="A897" s="365" t="s">
        <v>896</v>
      </c>
      <c r="B897" s="77" t="s">
        <v>1178</v>
      </c>
      <c r="C897" s="78" t="s">
        <v>1179</v>
      </c>
      <c r="D897" s="79">
        <v>46357</v>
      </c>
      <c r="E897" s="80">
        <v>0</v>
      </c>
      <c r="F897" s="80">
        <v>0</v>
      </c>
      <c r="G897" s="80">
        <v>0</v>
      </c>
      <c r="H897" s="80">
        <v>0</v>
      </c>
      <c r="I897" s="80">
        <v>0</v>
      </c>
      <c r="J897" s="80">
        <v>0</v>
      </c>
      <c r="K897" s="80">
        <v>0</v>
      </c>
      <c r="L897" s="80">
        <v>0</v>
      </c>
      <c r="M897" s="80">
        <v>0</v>
      </c>
      <c r="N897" s="80">
        <v>0</v>
      </c>
      <c r="O897" s="95" t="s">
        <v>1147</v>
      </c>
      <c r="P897" s="95" t="s">
        <v>1160</v>
      </c>
      <c r="Q897" s="96" t="s">
        <v>122</v>
      </c>
      <c r="R897" s="83">
        <v>3.3218165000000002</v>
      </c>
      <c r="S897" s="94" t="s">
        <v>149</v>
      </c>
      <c r="T897" s="89">
        <v>3.0015000000000001</v>
      </c>
      <c r="U897" s="81" t="s">
        <v>460</v>
      </c>
      <c r="V897" s="95" t="s">
        <v>460</v>
      </c>
      <c r="W897" s="109">
        <v>1</v>
      </c>
      <c r="X897" s="109">
        <v>1</v>
      </c>
      <c r="Y897" s="228" t="s">
        <v>1161</v>
      </c>
      <c r="Z897" s="95">
        <v>3.0015000000000001</v>
      </c>
      <c r="AA897" s="95" t="s">
        <v>73</v>
      </c>
      <c r="AB897" s="94" t="s">
        <v>73</v>
      </c>
      <c r="AC897" s="94">
        <v>3.0015000000000001</v>
      </c>
      <c r="AD897" s="94">
        <v>3.0015000000000001</v>
      </c>
      <c r="AE897" s="95" t="s">
        <v>1161</v>
      </c>
      <c r="AF897" s="229">
        <v>3.5958299999999999</v>
      </c>
      <c r="AG897" s="96">
        <v>3.5958299999999999</v>
      </c>
      <c r="AH897" s="95" t="s">
        <v>73</v>
      </c>
      <c r="AI897" s="95" t="s">
        <v>73</v>
      </c>
      <c r="AJ897" s="159">
        <v>46055</v>
      </c>
      <c r="AK897" s="159">
        <v>46050</v>
      </c>
      <c r="AL897" s="159">
        <v>46050</v>
      </c>
      <c r="AM897" s="159">
        <v>46050</v>
      </c>
      <c r="AN897" s="95" t="s">
        <v>462</v>
      </c>
      <c r="AO897" s="95" t="s">
        <v>612</v>
      </c>
      <c r="AP897" s="95" t="s">
        <v>613</v>
      </c>
      <c r="AQ897" s="95" t="s">
        <v>614</v>
      </c>
      <c r="AR897" s="111">
        <v>46070</v>
      </c>
      <c r="AS897" s="87">
        <v>46050</v>
      </c>
      <c r="AT897" s="226" t="s">
        <v>935</v>
      </c>
      <c r="AU897" s="87" t="s">
        <v>935</v>
      </c>
      <c r="AV897" s="87" t="s">
        <v>279</v>
      </c>
      <c r="AW897" s="82" t="s">
        <v>73</v>
      </c>
      <c r="AX897" s="227" t="s">
        <v>73</v>
      </c>
    </row>
    <row r="898" spans="1:50" ht="31.5">
      <c r="A898" s="365" t="s">
        <v>896</v>
      </c>
      <c r="B898" s="77" t="s">
        <v>1180</v>
      </c>
      <c r="C898" s="78" t="s">
        <v>1181</v>
      </c>
      <c r="D898" s="79">
        <v>46357</v>
      </c>
      <c r="E898" s="80">
        <v>0</v>
      </c>
      <c r="F898" s="80">
        <v>0</v>
      </c>
      <c r="G898" s="80">
        <v>0</v>
      </c>
      <c r="H898" s="80">
        <v>0</v>
      </c>
      <c r="I898" s="80">
        <v>0</v>
      </c>
      <c r="J898" s="80">
        <v>0</v>
      </c>
      <c r="K898" s="80">
        <v>0</v>
      </c>
      <c r="L898" s="80">
        <v>0</v>
      </c>
      <c r="M898" s="80">
        <v>0</v>
      </c>
      <c r="N898" s="80">
        <v>0</v>
      </c>
      <c r="O898" s="95" t="s">
        <v>1147</v>
      </c>
      <c r="P898" s="95" t="s">
        <v>73</v>
      </c>
      <c r="Q898" s="96" t="s">
        <v>73</v>
      </c>
      <c r="R898" s="83">
        <v>0</v>
      </c>
      <c r="S898" s="96" t="s">
        <v>73</v>
      </c>
      <c r="T898" s="82">
        <v>0</v>
      </c>
      <c r="U898" s="96" t="s">
        <v>73</v>
      </c>
      <c r="V898" s="96" t="s">
        <v>73</v>
      </c>
      <c r="W898" s="96" t="s">
        <v>73</v>
      </c>
      <c r="X898" s="96" t="s">
        <v>73</v>
      </c>
      <c r="Y898" s="96" t="s">
        <v>73</v>
      </c>
      <c r="Z898" s="96" t="s">
        <v>73</v>
      </c>
      <c r="AA898" s="96" t="s">
        <v>73</v>
      </c>
      <c r="AB898" s="96" t="s">
        <v>73</v>
      </c>
      <c r="AC898" s="96" t="s">
        <v>73</v>
      </c>
      <c r="AD898" s="96" t="s">
        <v>73</v>
      </c>
      <c r="AE898" s="96" t="s">
        <v>73</v>
      </c>
      <c r="AF898" s="96">
        <v>0</v>
      </c>
      <c r="AG898" s="96">
        <v>0</v>
      </c>
      <c r="AH898" s="96" t="s">
        <v>73</v>
      </c>
      <c r="AI898" s="96" t="s">
        <v>73</v>
      </c>
      <c r="AJ898" s="96" t="s">
        <v>73</v>
      </c>
      <c r="AK898" s="96" t="s">
        <v>73</v>
      </c>
      <c r="AL898" s="96" t="s">
        <v>73</v>
      </c>
      <c r="AM898" s="96" t="s">
        <v>73</v>
      </c>
      <c r="AN898" s="96" t="s">
        <v>73</v>
      </c>
      <c r="AO898" s="96" t="s">
        <v>73</v>
      </c>
      <c r="AP898" s="96" t="s">
        <v>73</v>
      </c>
      <c r="AQ898" s="96" t="s">
        <v>73</v>
      </c>
      <c r="AR898" s="96" t="s">
        <v>73</v>
      </c>
      <c r="AS898" s="96" t="s">
        <v>73</v>
      </c>
      <c r="AT898" s="96" t="s">
        <v>73</v>
      </c>
      <c r="AU898" s="96" t="s">
        <v>73</v>
      </c>
      <c r="AV898" s="96" t="s">
        <v>73</v>
      </c>
      <c r="AW898" s="96" t="s">
        <v>73</v>
      </c>
      <c r="AX898" s="385" t="s">
        <v>73</v>
      </c>
    </row>
    <row r="899" spans="1:50" ht="31.5">
      <c r="A899" s="365" t="s">
        <v>896</v>
      </c>
      <c r="B899" s="77" t="s">
        <v>1182</v>
      </c>
      <c r="C899" s="78" t="s">
        <v>1183</v>
      </c>
      <c r="D899" s="79">
        <v>46722</v>
      </c>
      <c r="E899" s="80">
        <v>0</v>
      </c>
      <c r="F899" s="80">
        <v>0</v>
      </c>
      <c r="G899" s="80">
        <v>0</v>
      </c>
      <c r="H899" s="80">
        <v>0</v>
      </c>
      <c r="I899" s="80">
        <v>0</v>
      </c>
      <c r="J899" s="80">
        <v>0</v>
      </c>
      <c r="K899" s="80">
        <v>0</v>
      </c>
      <c r="L899" s="80">
        <v>0</v>
      </c>
      <c r="M899" s="80">
        <v>0</v>
      </c>
      <c r="N899" s="80">
        <v>0</v>
      </c>
      <c r="O899" s="95" t="s">
        <v>1147</v>
      </c>
      <c r="P899" s="95" t="s">
        <v>73</v>
      </c>
      <c r="Q899" s="96" t="s">
        <v>73</v>
      </c>
      <c r="R899" s="83">
        <v>0</v>
      </c>
      <c r="S899" s="96" t="s">
        <v>73</v>
      </c>
      <c r="T899" s="82">
        <v>0</v>
      </c>
      <c r="U899" s="96" t="s">
        <v>73</v>
      </c>
      <c r="V899" s="96" t="s">
        <v>73</v>
      </c>
      <c r="W899" s="96" t="s">
        <v>73</v>
      </c>
      <c r="X899" s="96" t="s">
        <v>73</v>
      </c>
      <c r="Y899" s="96" t="s">
        <v>73</v>
      </c>
      <c r="Z899" s="96" t="s">
        <v>73</v>
      </c>
      <c r="AA899" s="96" t="s">
        <v>73</v>
      </c>
      <c r="AB899" s="96" t="s">
        <v>73</v>
      </c>
      <c r="AC899" s="96" t="s">
        <v>73</v>
      </c>
      <c r="AD899" s="96" t="s">
        <v>73</v>
      </c>
      <c r="AE899" s="96" t="s">
        <v>73</v>
      </c>
      <c r="AF899" s="96">
        <v>0</v>
      </c>
      <c r="AG899" s="96">
        <v>0</v>
      </c>
      <c r="AH899" s="96" t="s">
        <v>73</v>
      </c>
      <c r="AI899" s="96" t="s">
        <v>73</v>
      </c>
      <c r="AJ899" s="96" t="s">
        <v>73</v>
      </c>
      <c r="AK899" s="96" t="s">
        <v>73</v>
      </c>
      <c r="AL899" s="96" t="s">
        <v>73</v>
      </c>
      <c r="AM899" s="96" t="s">
        <v>73</v>
      </c>
      <c r="AN899" s="96" t="s">
        <v>73</v>
      </c>
      <c r="AO899" s="96" t="s">
        <v>73</v>
      </c>
      <c r="AP899" s="96" t="s">
        <v>73</v>
      </c>
      <c r="AQ899" s="96" t="s">
        <v>73</v>
      </c>
      <c r="AR899" s="96" t="s">
        <v>73</v>
      </c>
      <c r="AS899" s="96" t="s">
        <v>73</v>
      </c>
      <c r="AT899" s="96" t="s">
        <v>73</v>
      </c>
      <c r="AU899" s="96" t="s">
        <v>73</v>
      </c>
      <c r="AV899" s="96" t="s">
        <v>73</v>
      </c>
      <c r="AW899" s="96" t="s">
        <v>73</v>
      </c>
      <c r="AX899" s="385" t="s">
        <v>73</v>
      </c>
    </row>
    <row r="900" spans="1:50" ht="31.5">
      <c r="A900" s="365" t="s">
        <v>896</v>
      </c>
      <c r="B900" s="77" t="s">
        <v>1184</v>
      </c>
      <c r="C900" s="78" t="s">
        <v>1185</v>
      </c>
      <c r="D900" s="79">
        <v>46722</v>
      </c>
      <c r="E900" s="80">
        <v>0</v>
      </c>
      <c r="F900" s="80">
        <v>0</v>
      </c>
      <c r="G900" s="80">
        <v>0</v>
      </c>
      <c r="H900" s="80">
        <v>0</v>
      </c>
      <c r="I900" s="80">
        <v>0</v>
      </c>
      <c r="J900" s="80">
        <v>0</v>
      </c>
      <c r="K900" s="80">
        <v>0</v>
      </c>
      <c r="L900" s="80">
        <v>0</v>
      </c>
      <c r="M900" s="80">
        <v>0</v>
      </c>
      <c r="N900" s="80">
        <v>0</v>
      </c>
      <c r="O900" s="95" t="s">
        <v>1147</v>
      </c>
      <c r="P900" s="95" t="s">
        <v>73</v>
      </c>
      <c r="Q900" s="96" t="s">
        <v>73</v>
      </c>
      <c r="R900" s="83">
        <v>0</v>
      </c>
      <c r="S900" s="96" t="s">
        <v>73</v>
      </c>
      <c r="T900" s="82">
        <v>0</v>
      </c>
      <c r="U900" s="96" t="s">
        <v>73</v>
      </c>
      <c r="V900" s="96" t="s">
        <v>73</v>
      </c>
      <c r="W900" s="96" t="s">
        <v>73</v>
      </c>
      <c r="X900" s="96" t="s">
        <v>73</v>
      </c>
      <c r="Y900" s="96" t="s">
        <v>73</v>
      </c>
      <c r="Z900" s="96" t="s">
        <v>73</v>
      </c>
      <c r="AA900" s="96" t="s">
        <v>73</v>
      </c>
      <c r="AB900" s="96" t="s">
        <v>73</v>
      </c>
      <c r="AC900" s="96" t="s">
        <v>73</v>
      </c>
      <c r="AD900" s="96" t="s">
        <v>73</v>
      </c>
      <c r="AE900" s="96" t="s">
        <v>73</v>
      </c>
      <c r="AF900" s="96">
        <v>0</v>
      </c>
      <c r="AG900" s="96">
        <v>0</v>
      </c>
      <c r="AH900" s="96" t="s">
        <v>73</v>
      </c>
      <c r="AI900" s="96" t="s">
        <v>73</v>
      </c>
      <c r="AJ900" s="96" t="s">
        <v>73</v>
      </c>
      <c r="AK900" s="96" t="s">
        <v>73</v>
      </c>
      <c r="AL900" s="96" t="s">
        <v>73</v>
      </c>
      <c r="AM900" s="96" t="s">
        <v>73</v>
      </c>
      <c r="AN900" s="96" t="s">
        <v>73</v>
      </c>
      <c r="AO900" s="96" t="s">
        <v>73</v>
      </c>
      <c r="AP900" s="96" t="s">
        <v>73</v>
      </c>
      <c r="AQ900" s="96" t="s">
        <v>73</v>
      </c>
      <c r="AR900" s="96" t="s">
        <v>73</v>
      </c>
      <c r="AS900" s="96" t="s">
        <v>73</v>
      </c>
      <c r="AT900" s="96" t="s">
        <v>73</v>
      </c>
      <c r="AU900" s="96" t="s">
        <v>73</v>
      </c>
      <c r="AV900" s="96" t="s">
        <v>73</v>
      </c>
      <c r="AW900" s="96" t="s">
        <v>73</v>
      </c>
      <c r="AX900" s="385" t="s">
        <v>73</v>
      </c>
    </row>
    <row r="901" spans="1:50" ht="31.5">
      <c r="A901" s="365" t="s">
        <v>896</v>
      </c>
      <c r="B901" s="77" t="s">
        <v>1186</v>
      </c>
      <c r="C901" s="78" t="s">
        <v>1187</v>
      </c>
      <c r="D901" s="79">
        <v>46357</v>
      </c>
      <c r="E901" s="80">
        <v>0</v>
      </c>
      <c r="F901" s="80">
        <v>0</v>
      </c>
      <c r="G901" s="80">
        <v>0</v>
      </c>
      <c r="H901" s="80">
        <v>0</v>
      </c>
      <c r="I901" s="80">
        <v>0</v>
      </c>
      <c r="J901" s="80">
        <v>0</v>
      </c>
      <c r="K901" s="80">
        <v>0</v>
      </c>
      <c r="L901" s="80">
        <v>0</v>
      </c>
      <c r="M901" s="80">
        <v>0</v>
      </c>
      <c r="N901" s="80">
        <v>0</v>
      </c>
      <c r="O901" s="95" t="s">
        <v>1147</v>
      </c>
      <c r="P901" s="95" t="s">
        <v>73</v>
      </c>
      <c r="Q901" s="96" t="s">
        <v>73</v>
      </c>
      <c r="R901" s="83">
        <v>0</v>
      </c>
      <c r="S901" s="96" t="s">
        <v>73</v>
      </c>
      <c r="T901" s="82">
        <v>0</v>
      </c>
      <c r="U901" s="96" t="s">
        <v>73</v>
      </c>
      <c r="V901" s="96" t="s">
        <v>73</v>
      </c>
      <c r="W901" s="96" t="s">
        <v>73</v>
      </c>
      <c r="X901" s="96" t="s">
        <v>73</v>
      </c>
      <c r="Y901" s="96" t="s">
        <v>73</v>
      </c>
      <c r="Z901" s="96" t="s">
        <v>73</v>
      </c>
      <c r="AA901" s="96" t="s">
        <v>73</v>
      </c>
      <c r="AB901" s="96" t="s">
        <v>73</v>
      </c>
      <c r="AC901" s="96" t="s">
        <v>73</v>
      </c>
      <c r="AD901" s="96" t="s">
        <v>73</v>
      </c>
      <c r="AE901" s="96" t="s">
        <v>73</v>
      </c>
      <c r="AF901" s="96">
        <v>0</v>
      </c>
      <c r="AG901" s="96">
        <v>0</v>
      </c>
      <c r="AH901" s="96" t="s">
        <v>73</v>
      </c>
      <c r="AI901" s="96" t="s">
        <v>73</v>
      </c>
      <c r="AJ901" s="96" t="s">
        <v>73</v>
      </c>
      <c r="AK901" s="96" t="s">
        <v>73</v>
      </c>
      <c r="AL901" s="96" t="s">
        <v>73</v>
      </c>
      <c r="AM901" s="96" t="s">
        <v>73</v>
      </c>
      <c r="AN901" s="96" t="s">
        <v>73</v>
      </c>
      <c r="AO901" s="96" t="s">
        <v>73</v>
      </c>
      <c r="AP901" s="96" t="s">
        <v>73</v>
      </c>
      <c r="AQ901" s="96" t="s">
        <v>73</v>
      </c>
      <c r="AR901" s="96" t="s">
        <v>73</v>
      </c>
      <c r="AS901" s="96" t="s">
        <v>73</v>
      </c>
      <c r="AT901" s="96" t="s">
        <v>73</v>
      </c>
      <c r="AU901" s="96" t="s">
        <v>73</v>
      </c>
      <c r="AV901" s="96" t="s">
        <v>73</v>
      </c>
      <c r="AW901" s="96" t="s">
        <v>73</v>
      </c>
      <c r="AX901" s="385" t="s">
        <v>73</v>
      </c>
    </row>
    <row r="902" spans="1:50" ht="63">
      <c r="A902" s="368" t="s">
        <v>896</v>
      </c>
      <c r="B902" s="195" t="s">
        <v>1188</v>
      </c>
      <c r="C902" s="196" t="s">
        <v>1189</v>
      </c>
      <c r="D902" s="79">
        <v>46357</v>
      </c>
      <c r="E902" s="80">
        <v>0</v>
      </c>
      <c r="F902" s="80">
        <v>0</v>
      </c>
      <c r="G902" s="80">
        <v>0</v>
      </c>
      <c r="H902" s="80">
        <v>0</v>
      </c>
      <c r="I902" s="80">
        <v>0</v>
      </c>
      <c r="J902" s="80">
        <v>0</v>
      </c>
      <c r="K902" s="80">
        <v>0</v>
      </c>
      <c r="L902" s="80">
        <v>0</v>
      </c>
      <c r="M902" s="80">
        <v>0</v>
      </c>
      <c r="N902" s="80">
        <v>0</v>
      </c>
      <c r="O902" s="95" t="s">
        <v>1147</v>
      </c>
      <c r="P902" s="95" t="s">
        <v>1190</v>
      </c>
      <c r="Q902" s="96" t="s">
        <v>122</v>
      </c>
      <c r="R902" s="83">
        <v>0.27200000000000002</v>
      </c>
      <c r="S902" s="95" t="s">
        <v>149</v>
      </c>
      <c r="T902" s="82">
        <v>0.27200000000000002</v>
      </c>
      <c r="U902" s="95" t="s">
        <v>610</v>
      </c>
      <c r="V902" s="95" t="s">
        <v>610</v>
      </c>
      <c r="W902" s="175">
        <v>1</v>
      </c>
      <c r="X902" s="175">
        <v>1</v>
      </c>
      <c r="Y902" s="176" t="s">
        <v>1191</v>
      </c>
      <c r="Z902" s="96">
        <v>0.27200000000000002</v>
      </c>
      <c r="AA902" s="96" t="s">
        <v>73</v>
      </c>
      <c r="AB902" s="96" t="s">
        <v>73</v>
      </c>
      <c r="AC902" s="96">
        <v>0.27200000000000002</v>
      </c>
      <c r="AD902" s="96">
        <v>0.27200000000000002</v>
      </c>
      <c r="AE902" s="95" t="s">
        <v>1191</v>
      </c>
      <c r="AF902" s="96">
        <v>0.27200000000000002</v>
      </c>
      <c r="AG902" s="96">
        <v>0.27200000000000002</v>
      </c>
      <c r="AH902" s="96" t="s">
        <v>73</v>
      </c>
      <c r="AI902" s="96" t="s">
        <v>73</v>
      </c>
      <c r="AJ902" s="111">
        <v>46038</v>
      </c>
      <c r="AK902" s="111">
        <v>46016</v>
      </c>
      <c r="AL902" s="111">
        <v>46016</v>
      </c>
      <c r="AM902" s="111">
        <v>46016</v>
      </c>
      <c r="AN902" s="96" t="s">
        <v>462</v>
      </c>
      <c r="AO902" s="95" t="s">
        <v>612</v>
      </c>
      <c r="AP902" s="96" t="s">
        <v>613</v>
      </c>
      <c r="AQ902" s="96" t="s">
        <v>614</v>
      </c>
      <c r="AR902" s="111">
        <v>46036</v>
      </c>
      <c r="AS902" s="111">
        <v>46016</v>
      </c>
      <c r="AT902" s="96" t="s">
        <v>578</v>
      </c>
      <c r="AU902" s="96" t="s">
        <v>605</v>
      </c>
      <c r="AV902" s="96" t="s">
        <v>1192</v>
      </c>
      <c r="AW902" s="96" t="s">
        <v>73</v>
      </c>
      <c r="AX902" s="385" t="s">
        <v>73</v>
      </c>
    </row>
    <row r="903" spans="1:50" ht="31.5">
      <c r="A903" s="368" t="s">
        <v>896</v>
      </c>
      <c r="B903" s="195" t="s">
        <v>1193</v>
      </c>
      <c r="C903" s="196" t="s">
        <v>1194</v>
      </c>
      <c r="D903" s="79">
        <v>46357</v>
      </c>
      <c r="E903" s="80">
        <v>0</v>
      </c>
      <c r="F903" s="80">
        <v>0</v>
      </c>
      <c r="G903" s="80">
        <v>0</v>
      </c>
      <c r="H903" s="80">
        <v>0</v>
      </c>
      <c r="I903" s="80">
        <v>0</v>
      </c>
      <c r="J903" s="80">
        <v>0</v>
      </c>
      <c r="K903" s="80">
        <v>0</v>
      </c>
      <c r="L903" s="80">
        <v>0</v>
      </c>
      <c r="M903" s="80">
        <v>0</v>
      </c>
      <c r="N903" s="80">
        <v>0</v>
      </c>
      <c r="O903" s="95" t="s">
        <v>1147</v>
      </c>
      <c r="P903" s="95" t="s">
        <v>115</v>
      </c>
      <c r="Q903" s="96" t="s">
        <v>73</v>
      </c>
      <c r="R903" s="83">
        <v>0</v>
      </c>
      <c r="S903" s="81" t="s">
        <v>73</v>
      </c>
      <c r="T903" s="82">
        <v>0</v>
      </c>
      <c r="U903" s="96" t="s">
        <v>73</v>
      </c>
      <c r="V903" s="96" t="s">
        <v>73</v>
      </c>
      <c r="W903" s="96" t="s">
        <v>73</v>
      </c>
      <c r="X903" s="96" t="s">
        <v>73</v>
      </c>
      <c r="Y903" s="96" t="s">
        <v>73</v>
      </c>
      <c r="Z903" s="96" t="s">
        <v>73</v>
      </c>
      <c r="AA903" s="96" t="s">
        <v>73</v>
      </c>
      <c r="AB903" s="96" t="s">
        <v>73</v>
      </c>
      <c r="AC903" s="96" t="s">
        <v>73</v>
      </c>
      <c r="AD903" s="96" t="s">
        <v>73</v>
      </c>
      <c r="AE903" s="95" t="s">
        <v>1195</v>
      </c>
      <c r="AF903" s="96">
        <v>1.63</v>
      </c>
      <c r="AG903" s="96">
        <v>1.63</v>
      </c>
      <c r="AH903" s="96" t="s">
        <v>73</v>
      </c>
      <c r="AI903" s="96" t="s">
        <v>73</v>
      </c>
      <c r="AJ903" s="96" t="s">
        <v>73</v>
      </c>
      <c r="AK903" s="96" t="s">
        <v>73</v>
      </c>
      <c r="AL903" s="96" t="s">
        <v>73</v>
      </c>
      <c r="AM903" s="96" t="s">
        <v>73</v>
      </c>
      <c r="AN903" s="96" t="s">
        <v>73</v>
      </c>
      <c r="AO903" s="96" t="s">
        <v>73</v>
      </c>
      <c r="AP903" s="96" t="s">
        <v>73</v>
      </c>
      <c r="AQ903" s="96" t="s">
        <v>73</v>
      </c>
      <c r="AR903" s="96" t="s">
        <v>73</v>
      </c>
      <c r="AS903" s="96" t="s">
        <v>73</v>
      </c>
      <c r="AT903" s="96" t="s">
        <v>73</v>
      </c>
      <c r="AU903" s="111">
        <v>46008</v>
      </c>
      <c r="AV903" s="111">
        <v>46075</v>
      </c>
      <c r="AW903" s="96" t="s">
        <v>73</v>
      </c>
      <c r="AX903" s="377" t="s">
        <v>1196</v>
      </c>
    </row>
    <row r="904" spans="1:50" ht="47.25">
      <c r="A904" s="368" t="s">
        <v>896</v>
      </c>
      <c r="B904" s="195" t="s">
        <v>1197</v>
      </c>
      <c r="C904" s="196" t="s">
        <v>1198</v>
      </c>
      <c r="D904" s="79">
        <v>46357</v>
      </c>
      <c r="E904" s="80">
        <v>0</v>
      </c>
      <c r="F904" s="80">
        <v>0</v>
      </c>
      <c r="G904" s="80">
        <v>0</v>
      </c>
      <c r="H904" s="80">
        <v>0</v>
      </c>
      <c r="I904" s="80">
        <v>0</v>
      </c>
      <c r="J904" s="80">
        <v>0</v>
      </c>
      <c r="K904" s="80">
        <v>0</v>
      </c>
      <c r="L904" s="80">
        <v>0</v>
      </c>
      <c r="M904" s="80">
        <v>0</v>
      </c>
      <c r="N904" s="80">
        <v>0</v>
      </c>
      <c r="O904" s="95" t="s">
        <v>1147</v>
      </c>
      <c r="P904" s="95" t="s">
        <v>115</v>
      </c>
      <c r="Q904" s="96" t="s">
        <v>73</v>
      </c>
      <c r="R904" s="83">
        <v>0</v>
      </c>
      <c r="S904" s="96" t="s">
        <v>73</v>
      </c>
      <c r="T904" s="82">
        <v>0</v>
      </c>
      <c r="U904" s="96" t="s">
        <v>73</v>
      </c>
      <c r="V904" s="96" t="s">
        <v>73</v>
      </c>
      <c r="W904" s="96" t="s">
        <v>73</v>
      </c>
      <c r="X904" s="96" t="s">
        <v>73</v>
      </c>
      <c r="Y904" s="96" t="s">
        <v>73</v>
      </c>
      <c r="Z904" s="96" t="s">
        <v>73</v>
      </c>
      <c r="AA904" s="96" t="s">
        <v>73</v>
      </c>
      <c r="AB904" s="96" t="s">
        <v>73</v>
      </c>
      <c r="AC904" s="96" t="s">
        <v>73</v>
      </c>
      <c r="AD904" s="96" t="s">
        <v>73</v>
      </c>
      <c r="AE904" s="95" t="s">
        <v>1195</v>
      </c>
      <c r="AF904" s="96">
        <v>0.13200000000000001</v>
      </c>
      <c r="AG904" s="96">
        <v>0.13200000000000001</v>
      </c>
      <c r="AH904" s="96" t="s">
        <v>73</v>
      </c>
      <c r="AI904" s="96" t="s">
        <v>73</v>
      </c>
      <c r="AJ904" s="96" t="s">
        <v>73</v>
      </c>
      <c r="AK904" s="96" t="s">
        <v>73</v>
      </c>
      <c r="AL904" s="96" t="s">
        <v>73</v>
      </c>
      <c r="AM904" s="96" t="s">
        <v>73</v>
      </c>
      <c r="AN904" s="96" t="s">
        <v>73</v>
      </c>
      <c r="AO904" s="96" t="s">
        <v>73</v>
      </c>
      <c r="AP904" s="96" t="s">
        <v>73</v>
      </c>
      <c r="AQ904" s="96" t="s">
        <v>73</v>
      </c>
      <c r="AR904" s="96" t="s">
        <v>73</v>
      </c>
      <c r="AS904" s="96" t="s">
        <v>73</v>
      </c>
      <c r="AT904" s="96" t="s">
        <v>73</v>
      </c>
      <c r="AU904" s="111">
        <v>46008</v>
      </c>
      <c r="AV904" s="111">
        <v>46075</v>
      </c>
      <c r="AW904" s="96" t="s">
        <v>73</v>
      </c>
      <c r="AX904" s="377" t="s">
        <v>1196</v>
      </c>
    </row>
    <row r="905" spans="1:50" ht="31.5">
      <c r="A905" s="368" t="s">
        <v>896</v>
      </c>
      <c r="B905" s="195" t="s">
        <v>1199</v>
      </c>
      <c r="C905" s="196" t="s">
        <v>1200</v>
      </c>
      <c r="D905" s="79">
        <v>46357</v>
      </c>
      <c r="E905" s="80">
        <v>0</v>
      </c>
      <c r="F905" s="80">
        <v>0</v>
      </c>
      <c r="G905" s="80">
        <v>0</v>
      </c>
      <c r="H905" s="80">
        <v>0</v>
      </c>
      <c r="I905" s="80">
        <v>0</v>
      </c>
      <c r="J905" s="80">
        <v>0</v>
      </c>
      <c r="K905" s="80">
        <v>0</v>
      </c>
      <c r="L905" s="80">
        <v>0</v>
      </c>
      <c r="M905" s="80">
        <v>0</v>
      </c>
      <c r="N905" s="80">
        <v>0</v>
      </c>
      <c r="O905" s="95" t="s">
        <v>1147</v>
      </c>
      <c r="P905" s="95" t="s">
        <v>115</v>
      </c>
      <c r="Q905" s="96" t="s">
        <v>73</v>
      </c>
      <c r="R905" s="83">
        <v>0</v>
      </c>
      <c r="S905" s="96" t="s">
        <v>73</v>
      </c>
      <c r="T905" s="82">
        <v>0</v>
      </c>
      <c r="U905" s="96" t="s">
        <v>73</v>
      </c>
      <c r="V905" s="96" t="s">
        <v>73</v>
      </c>
      <c r="W905" s="96" t="s">
        <v>73</v>
      </c>
      <c r="X905" s="96" t="s">
        <v>73</v>
      </c>
      <c r="Y905" s="96" t="s">
        <v>73</v>
      </c>
      <c r="Z905" s="96" t="s">
        <v>73</v>
      </c>
      <c r="AA905" s="96" t="s">
        <v>73</v>
      </c>
      <c r="AB905" s="96" t="s">
        <v>73</v>
      </c>
      <c r="AC905" s="96" t="s">
        <v>73</v>
      </c>
      <c r="AD905" s="96" t="s">
        <v>73</v>
      </c>
      <c r="AE905" s="95" t="s">
        <v>1195</v>
      </c>
      <c r="AF905" s="96">
        <v>0.77300000000000002</v>
      </c>
      <c r="AG905" s="96">
        <v>0.77300000000000002</v>
      </c>
      <c r="AH905" s="96" t="s">
        <v>73</v>
      </c>
      <c r="AI905" s="96" t="s">
        <v>73</v>
      </c>
      <c r="AJ905" s="96" t="s">
        <v>73</v>
      </c>
      <c r="AK905" s="96" t="s">
        <v>73</v>
      </c>
      <c r="AL905" s="96" t="s">
        <v>73</v>
      </c>
      <c r="AM905" s="96" t="s">
        <v>73</v>
      </c>
      <c r="AN905" s="96" t="s">
        <v>73</v>
      </c>
      <c r="AO905" s="96" t="s">
        <v>73</v>
      </c>
      <c r="AP905" s="96" t="s">
        <v>73</v>
      </c>
      <c r="AQ905" s="96" t="s">
        <v>73</v>
      </c>
      <c r="AR905" s="96" t="s">
        <v>73</v>
      </c>
      <c r="AS905" s="96" t="s">
        <v>73</v>
      </c>
      <c r="AT905" s="96" t="s">
        <v>73</v>
      </c>
      <c r="AU905" s="111">
        <v>46008</v>
      </c>
      <c r="AV905" s="111">
        <v>46075</v>
      </c>
      <c r="AW905" s="96" t="s">
        <v>73</v>
      </c>
      <c r="AX905" s="377" t="s">
        <v>1196</v>
      </c>
    </row>
    <row r="906" spans="1:50" ht="63">
      <c r="A906" s="368" t="s">
        <v>896</v>
      </c>
      <c r="B906" s="195" t="s">
        <v>1201</v>
      </c>
      <c r="C906" s="196" t="s">
        <v>1202</v>
      </c>
      <c r="D906" s="79">
        <v>46357</v>
      </c>
      <c r="E906" s="80">
        <v>0</v>
      </c>
      <c r="F906" s="80">
        <v>0</v>
      </c>
      <c r="G906" s="80">
        <v>0</v>
      </c>
      <c r="H906" s="80">
        <v>0</v>
      </c>
      <c r="I906" s="80">
        <v>0</v>
      </c>
      <c r="J906" s="80">
        <v>0</v>
      </c>
      <c r="K906" s="80">
        <v>0</v>
      </c>
      <c r="L906" s="80">
        <v>0</v>
      </c>
      <c r="M906" s="80">
        <v>0</v>
      </c>
      <c r="N906" s="80">
        <v>0</v>
      </c>
      <c r="O906" s="95" t="s">
        <v>1147</v>
      </c>
      <c r="P906" s="95" t="s">
        <v>1190</v>
      </c>
      <c r="Q906" s="96" t="s">
        <v>122</v>
      </c>
      <c r="R906" s="83">
        <v>0.126</v>
      </c>
      <c r="S906" s="81" t="s">
        <v>149</v>
      </c>
      <c r="T906" s="82">
        <v>0.126</v>
      </c>
      <c r="U906" s="95" t="s">
        <v>610</v>
      </c>
      <c r="V906" s="95" t="s">
        <v>610</v>
      </c>
      <c r="W906" s="175">
        <v>1</v>
      </c>
      <c r="X906" s="175">
        <v>1</v>
      </c>
      <c r="Y906" s="176" t="s">
        <v>1191</v>
      </c>
      <c r="Z906" s="89">
        <v>0.126</v>
      </c>
      <c r="AA906" s="82" t="s">
        <v>73</v>
      </c>
      <c r="AB906" s="84" t="s">
        <v>73</v>
      </c>
      <c r="AC906" s="82">
        <v>0.126</v>
      </c>
      <c r="AD906" s="82">
        <v>0.126</v>
      </c>
      <c r="AE906" s="95" t="s">
        <v>1191</v>
      </c>
      <c r="AF906" s="82">
        <v>0.126</v>
      </c>
      <c r="AG906" s="82">
        <v>0.126</v>
      </c>
      <c r="AH906" s="96" t="s">
        <v>73</v>
      </c>
      <c r="AI906" s="96" t="s">
        <v>73</v>
      </c>
      <c r="AJ906" s="111">
        <v>46038</v>
      </c>
      <c r="AK906" s="111">
        <v>46016</v>
      </c>
      <c r="AL906" s="111">
        <v>46016</v>
      </c>
      <c r="AM906" s="111">
        <v>46016</v>
      </c>
      <c r="AN906" s="96" t="s">
        <v>462</v>
      </c>
      <c r="AO906" s="95" t="s">
        <v>612</v>
      </c>
      <c r="AP906" s="96" t="s">
        <v>613</v>
      </c>
      <c r="AQ906" s="96" t="s">
        <v>614</v>
      </c>
      <c r="AR906" s="111">
        <v>46036</v>
      </c>
      <c r="AS906" s="111">
        <v>46016</v>
      </c>
      <c r="AT906" s="96" t="s">
        <v>578</v>
      </c>
      <c r="AU906" s="96" t="s">
        <v>605</v>
      </c>
      <c r="AV906" s="96" t="s">
        <v>1192</v>
      </c>
      <c r="AW906" s="96" t="s">
        <v>73</v>
      </c>
      <c r="AX906" s="385" t="s">
        <v>73</v>
      </c>
    </row>
    <row r="907" spans="1:50" ht="31.5">
      <c r="A907" s="368" t="s">
        <v>896</v>
      </c>
      <c r="B907" s="195" t="s">
        <v>1203</v>
      </c>
      <c r="C907" s="196" t="s">
        <v>1204</v>
      </c>
      <c r="D907" s="79">
        <v>46357</v>
      </c>
      <c r="E907" s="80">
        <v>0</v>
      </c>
      <c r="F907" s="80">
        <v>0</v>
      </c>
      <c r="G907" s="80">
        <v>0</v>
      </c>
      <c r="H907" s="80">
        <v>0</v>
      </c>
      <c r="I907" s="80">
        <v>0</v>
      </c>
      <c r="J907" s="80">
        <v>0</v>
      </c>
      <c r="K907" s="80">
        <v>0</v>
      </c>
      <c r="L907" s="80">
        <v>0</v>
      </c>
      <c r="M907" s="80">
        <v>0</v>
      </c>
      <c r="N907" s="80">
        <v>0</v>
      </c>
      <c r="O907" s="95" t="s">
        <v>1147</v>
      </c>
      <c r="P907" s="95" t="s">
        <v>115</v>
      </c>
      <c r="Q907" s="96" t="s">
        <v>73</v>
      </c>
      <c r="R907" s="83">
        <v>0</v>
      </c>
      <c r="S907" s="96" t="s">
        <v>73</v>
      </c>
      <c r="T907" s="82">
        <v>0</v>
      </c>
      <c r="U907" s="96" t="s">
        <v>73</v>
      </c>
      <c r="V907" s="96" t="s">
        <v>73</v>
      </c>
      <c r="W907" s="96" t="s">
        <v>73</v>
      </c>
      <c r="X907" s="96" t="s">
        <v>73</v>
      </c>
      <c r="Y907" s="96" t="s">
        <v>73</v>
      </c>
      <c r="Z907" s="96" t="s">
        <v>73</v>
      </c>
      <c r="AA907" s="96" t="s">
        <v>73</v>
      </c>
      <c r="AB907" s="96" t="s">
        <v>73</v>
      </c>
      <c r="AC907" s="96" t="s">
        <v>73</v>
      </c>
      <c r="AD907" s="96" t="s">
        <v>73</v>
      </c>
      <c r="AE907" s="95" t="s">
        <v>1195</v>
      </c>
      <c r="AF907" s="96">
        <v>0.13200000000000001</v>
      </c>
      <c r="AG907" s="96">
        <v>0.13200000000000001</v>
      </c>
      <c r="AH907" s="96" t="s">
        <v>73</v>
      </c>
      <c r="AI907" s="96" t="s">
        <v>73</v>
      </c>
      <c r="AJ907" s="96" t="s">
        <v>73</v>
      </c>
      <c r="AK907" s="96" t="s">
        <v>73</v>
      </c>
      <c r="AL907" s="96" t="s">
        <v>73</v>
      </c>
      <c r="AM907" s="96" t="s">
        <v>73</v>
      </c>
      <c r="AN907" s="96" t="s">
        <v>73</v>
      </c>
      <c r="AO907" s="96" t="s">
        <v>73</v>
      </c>
      <c r="AP907" s="96" t="s">
        <v>73</v>
      </c>
      <c r="AQ907" s="96" t="s">
        <v>73</v>
      </c>
      <c r="AR907" s="96" t="s">
        <v>73</v>
      </c>
      <c r="AS907" s="96" t="s">
        <v>73</v>
      </c>
      <c r="AT907" s="96" t="s">
        <v>73</v>
      </c>
      <c r="AU907" s="111">
        <v>46008</v>
      </c>
      <c r="AV907" s="111">
        <v>46075</v>
      </c>
      <c r="AW907" s="96" t="s">
        <v>73</v>
      </c>
      <c r="AX907" s="377" t="s">
        <v>1196</v>
      </c>
    </row>
    <row r="908" spans="1:50" ht="63">
      <c r="A908" s="368" t="s">
        <v>896</v>
      </c>
      <c r="B908" s="195" t="s">
        <v>1205</v>
      </c>
      <c r="C908" s="196" t="s">
        <v>1206</v>
      </c>
      <c r="D908" s="79">
        <v>46357</v>
      </c>
      <c r="E908" s="80">
        <v>0</v>
      </c>
      <c r="F908" s="80">
        <v>0</v>
      </c>
      <c r="G908" s="80">
        <v>0</v>
      </c>
      <c r="H908" s="80">
        <v>0</v>
      </c>
      <c r="I908" s="80">
        <v>0</v>
      </c>
      <c r="J908" s="80">
        <v>0</v>
      </c>
      <c r="K908" s="80">
        <v>0</v>
      </c>
      <c r="L908" s="80">
        <v>0</v>
      </c>
      <c r="M908" s="80">
        <v>0</v>
      </c>
      <c r="N908" s="80">
        <v>0</v>
      </c>
      <c r="O908" s="95" t="s">
        <v>1147</v>
      </c>
      <c r="P908" s="95" t="s">
        <v>1190</v>
      </c>
      <c r="Q908" s="96" t="s">
        <v>122</v>
      </c>
      <c r="R908" s="83">
        <v>0.30499999999999999</v>
      </c>
      <c r="S908" s="81" t="s">
        <v>149</v>
      </c>
      <c r="T908" s="82">
        <v>0.30499999999999999</v>
      </c>
      <c r="U908" s="95" t="s">
        <v>610</v>
      </c>
      <c r="V908" s="95" t="s">
        <v>610</v>
      </c>
      <c r="W908" s="175">
        <v>1</v>
      </c>
      <c r="X908" s="175">
        <v>1</v>
      </c>
      <c r="Y908" s="176" t="s">
        <v>1191</v>
      </c>
      <c r="Z908" s="89">
        <v>0.30499999999999999</v>
      </c>
      <c r="AA908" s="82" t="s">
        <v>73</v>
      </c>
      <c r="AB908" s="84" t="s">
        <v>73</v>
      </c>
      <c r="AC908" s="82">
        <v>0.30499999999999999</v>
      </c>
      <c r="AD908" s="82">
        <v>0.30499999999999999</v>
      </c>
      <c r="AE908" s="95" t="s">
        <v>1191</v>
      </c>
      <c r="AF908" s="82">
        <v>0.30499999999999999</v>
      </c>
      <c r="AG908" s="82">
        <v>0.30499999999999999</v>
      </c>
      <c r="AH908" s="96" t="s">
        <v>73</v>
      </c>
      <c r="AI908" s="96" t="s">
        <v>73</v>
      </c>
      <c r="AJ908" s="111">
        <v>46038</v>
      </c>
      <c r="AK908" s="111">
        <v>46016</v>
      </c>
      <c r="AL908" s="111">
        <v>46016</v>
      </c>
      <c r="AM908" s="111">
        <v>46016</v>
      </c>
      <c r="AN908" s="96" t="s">
        <v>462</v>
      </c>
      <c r="AO908" s="95" t="s">
        <v>612</v>
      </c>
      <c r="AP908" s="96" t="s">
        <v>613</v>
      </c>
      <c r="AQ908" s="96" t="s">
        <v>614</v>
      </c>
      <c r="AR908" s="111">
        <v>46036</v>
      </c>
      <c r="AS908" s="111">
        <v>46016</v>
      </c>
      <c r="AT908" s="96" t="s">
        <v>578</v>
      </c>
      <c r="AU908" s="96" t="s">
        <v>605</v>
      </c>
      <c r="AV908" s="96" t="s">
        <v>1192</v>
      </c>
      <c r="AW908" s="96" t="s">
        <v>73</v>
      </c>
      <c r="AX908" s="385" t="s">
        <v>73</v>
      </c>
    </row>
    <row r="909" spans="1:50" ht="63">
      <c r="A909" s="368" t="s">
        <v>896</v>
      </c>
      <c r="B909" s="195" t="s">
        <v>1207</v>
      </c>
      <c r="C909" s="196" t="s">
        <v>1208</v>
      </c>
      <c r="D909" s="79">
        <v>46357</v>
      </c>
      <c r="E909" s="80">
        <v>0</v>
      </c>
      <c r="F909" s="80">
        <v>0</v>
      </c>
      <c r="G909" s="80">
        <v>0</v>
      </c>
      <c r="H909" s="80">
        <v>0</v>
      </c>
      <c r="I909" s="80">
        <v>0</v>
      </c>
      <c r="J909" s="80">
        <v>0</v>
      </c>
      <c r="K909" s="80">
        <v>0</v>
      </c>
      <c r="L909" s="80">
        <v>0</v>
      </c>
      <c r="M909" s="80">
        <v>0</v>
      </c>
      <c r="N909" s="80">
        <v>0</v>
      </c>
      <c r="O909" s="95" t="s">
        <v>1147</v>
      </c>
      <c r="P909" s="95" t="s">
        <v>1209</v>
      </c>
      <c r="Q909" s="96" t="s">
        <v>122</v>
      </c>
      <c r="R909" s="83">
        <v>0.129</v>
      </c>
      <c r="S909" s="81" t="s">
        <v>149</v>
      </c>
      <c r="T909" s="82">
        <v>0.129</v>
      </c>
      <c r="U909" s="95" t="s">
        <v>610</v>
      </c>
      <c r="V909" s="95" t="s">
        <v>610</v>
      </c>
      <c r="W909" s="175">
        <v>1</v>
      </c>
      <c r="X909" s="175">
        <v>1</v>
      </c>
      <c r="Y909" s="93" t="s">
        <v>1210</v>
      </c>
      <c r="Z909" s="89">
        <v>0.129</v>
      </c>
      <c r="AA909" s="82" t="s">
        <v>73</v>
      </c>
      <c r="AB909" s="84" t="s">
        <v>73</v>
      </c>
      <c r="AC909" s="82">
        <v>0.129</v>
      </c>
      <c r="AD909" s="82">
        <v>0.129</v>
      </c>
      <c r="AE909" s="94" t="s">
        <v>1210</v>
      </c>
      <c r="AF909" s="82">
        <v>0.129</v>
      </c>
      <c r="AG909" s="82">
        <v>0.129</v>
      </c>
      <c r="AH909" s="109" t="s">
        <v>73</v>
      </c>
      <c r="AI909" s="110" t="s">
        <v>73</v>
      </c>
      <c r="AJ909" s="111">
        <v>46069</v>
      </c>
      <c r="AK909" s="111">
        <v>46045</v>
      </c>
      <c r="AL909" s="111">
        <v>46045</v>
      </c>
      <c r="AM909" s="111">
        <v>46045</v>
      </c>
      <c r="AN909" s="96" t="s">
        <v>462</v>
      </c>
      <c r="AO909" s="95" t="s">
        <v>612</v>
      </c>
      <c r="AP909" s="111" t="s">
        <v>613</v>
      </c>
      <c r="AQ909" s="96" t="s">
        <v>614</v>
      </c>
      <c r="AR909" s="111">
        <v>46065</v>
      </c>
      <c r="AS909" s="111">
        <v>46045</v>
      </c>
      <c r="AT909" s="111" t="s">
        <v>1211</v>
      </c>
      <c r="AU909" s="111" t="s">
        <v>1211</v>
      </c>
      <c r="AV909" s="111" t="s">
        <v>1212</v>
      </c>
      <c r="AW909" s="87" t="s">
        <v>73</v>
      </c>
      <c r="AX909" s="88" t="s">
        <v>73</v>
      </c>
    </row>
    <row r="910" spans="1:50" ht="31.5">
      <c r="A910" s="368" t="s">
        <v>896</v>
      </c>
      <c r="B910" s="195" t="s">
        <v>1213</v>
      </c>
      <c r="C910" s="196" t="s">
        <v>1214</v>
      </c>
      <c r="D910" s="79">
        <v>46357</v>
      </c>
      <c r="E910" s="80">
        <v>0</v>
      </c>
      <c r="F910" s="80">
        <v>0</v>
      </c>
      <c r="G910" s="80">
        <v>0</v>
      </c>
      <c r="H910" s="80">
        <v>0</v>
      </c>
      <c r="I910" s="80">
        <v>0</v>
      </c>
      <c r="J910" s="80">
        <v>0</v>
      </c>
      <c r="K910" s="80">
        <v>0</v>
      </c>
      <c r="L910" s="80">
        <v>0</v>
      </c>
      <c r="M910" s="80">
        <v>0</v>
      </c>
      <c r="N910" s="80">
        <v>0</v>
      </c>
      <c r="O910" s="95" t="s">
        <v>1147</v>
      </c>
      <c r="P910" s="95" t="s">
        <v>115</v>
      </c>
      <c r="Q910" s="96" t="s">
        <v>73</v>
      </c>
      <c r="R910" s="83">
        <v>0</v>
      </c>
      <c r="S910" s="81" t="s">
        <v>73</v>
      </c>
      <c r="T910" s="82">
        <v>0</v>
      </c>
      <c r="U910" s="96" t="s">
        <v>73</v>
      </c>
      <c r="V910" s="96" t="s">
        <v>73</v>
      </c>
      <c r="W910" s="96" t="s">
        <v>73</v>
      </c>
      <c r="X910" s="96" t="s">
        <v>73</v>
      </c>
      <c r="Y910" s="96" t="s">
        <v>73</v>
      </c>
      <c r="Z910" s="96" t="s">
        <v>73</v>
      </c>
      <c r="AA910" s="96" t="s">
        <v>73</v>
      </c>
      <c r="AB910" s="96" t="s">
        <v>73</v>
      </c>
      <c r="AC910" s="96" t="s">
        <v>73</v>
      </c>
      <c r="AD910" s="96" t="s">
        <v>73</v>
      </c>
      <c r="AE910" s="95" t="s">
        <v>1195</v>
      </c>
      <c r="AF910" s="82">
        <v>2.347</v>
      </c>
      <c r="AG910" s="82">
        <v>2.347</v>
      </c>
      <c r="AH910" s="96" t="s">
        <v>73</v>
      </c>
      <c r="AI910" s="96" t="s">
        <v>73</v>
      </c>
      <c r="AJ910" s="96" t="s">
        <v>73</v>
      </c>
      <c r="AK910" s="96" t="s">
        <v>73</v>
      </c>
      <c r="AL910" s="96" t="s">
        <v>73</v>
      </c>
      <c r="AM910" s="96" t="s">
        <v>73</v>
      </c>
      <c r="AN910" s="96" t="s">
        <v>73</v>
      </c>
      <c r="AO910" s="96" t="s">
        <v>73</v>
      </c>
      <c r="AP910" s="96" t="s">
        <v>73</v>
      </c>
      <c r="AQ910" s="96" t="s">
        <v>73</v>
      </c>
      <c r="AR910" s="96" t="s">
        <v>73</v>
      </c>
      <c r="AS910" s="96" t="s">
        <v>73</v>
      </c>
      <c r="AT910" s="96" t="s">
        <v>73</v>
      </c>
      <c r="AU910" s="111">
        <v>46008</v>
      </c>
      <c r="AV910" s="111">
        <v>46075</v>
      </c>
      <c r="AW910" s="96" t="s">
        <v>73</v>
      </c>
      <c r="AX910" s="377" t="s">
        <v>1196</v>
      </c>
    </row>
    <row r="911" spans="1:50" ht="41.25" customHeight="1">
      <c r="A911" s="368" t="s">
        <v>896</v>
      </c>
      <c r="B911" s="195" t="s">
        <v>1215</v>
      </c>
      <c r="C911" s="196" t="s">
        <v>1216</v>
      </c>
      <c r="D911" s="79">
        <v>46357</v>
      </c>
      <c r="E911" s="80">
        <v>0</v>
      </c>
      <c r="F911" s="80">
        <v>0</v>
      </c>
      <c r="G911" s="80">
        <v>0</v>
      </c>
      <c r="H911" s="80">
        <v>0</v>
      </c>
      <c r="I911" s="80">
        <v>0</v>
      </c>
      <c r="J911" s="80">
        <v>0</v>
      </c>
      <c r="K911" s="80">
        <v>0</v>
      </c>
      <c r="L911" s="80">
        <v>0</v>
      </c>
      <c r="M911" s="80">
        <v>0</v>
      </c>
      <c r="N911" s="80">
        <v>0</v>
      </c>
      <c r="O911" s="95" t="s">
        <v>1147</v>
      </c>
      <c r="P911" s="95" t="s">
        <v>1190</v>
      </c>
      <c r="Q911" s="96" t="s">
        <v>122</v>
      </c>
      <c r="R911" s="83">
        <v>0.28000000000000003</v>
      </c>
      <c r="S911" s="81" t="s">
        <v>149</v>
      </c>
      <c r="T911" s="82">
        <v>0.28000000000000003</v>
      </c>
      <c r="U911" s="95" t="s">
        <v>610</v>
      </c>
      <c r="V911" s="95" t="s">
        <v>610</v>
      </c>
      <c r="W911" s="175">
        <v>1</v>
      </c>
      <c r="X911" s="175">
        <v>1</v>
      </c>
      <c r="Y911" s="176" t="s">
        <v>1191</v>
      </c>
      <c r="Z911" s="89">
        <v>0.28000000000000003</v>
      </c>
      <c r="AA911" s="82" t="s">
        <v>73</v>
      </c>
      <c r="AB911" s="84" t="s">
        <v>73</v>
      </c>
      <c r="AC911" s="82">
        <v>0.28000000000000003</v>
      </c>
      <c r="AD911" s="82">
        <v>0.28000000000000003</v>
      </c>
      <c r="AE911" s="95" t="s">
        <v>1191</v>
      </c>
      <c r="AF911" s="82">
        <v>0.28000000000000003</v>
      </c>
      <c r="AG911" s="82">
        <v>0.28000000000000003</v>
      </c>
      <c r="AH911" s="96" t="s">
        <v>73</v>
      </c>
      <c r="AI911" s="96" t="s">
        <v>73</v>
      </c>
      <c r="AJ911" s="111">
        <v>46038</v>
      </c>
      <c r="AK911" s="111">
        <v>46016</v>
      </c>
      <c r="AL911" s="111">
        <v>46016</v>
      </c>
      <c r="AM911" s="111">
        <v>46016</v>
      </c>
      <c r="AN911" s="96" t="s">
        <v>462</v>
      </c>
      <c r="AO911" s="95" t="s">
        <v>612</v>
      </c>
      <c r="AP911" s="96" t="s">
        <v>613</v>
      </c>
      <c r="AQ911" s="96" t="s">
        <v>614</v>
      </c>
      <c r="AR911" s="111">
        <v>46036</v>
      </c>
      <c r="AS911" s="111">
        <v>46016</v>
      </c>
      <c r="AT911" s="96" t="s">
        <v>578</v>
      </c>
      <c r="AU911" s="96" t="s">
        <v>605</v>
      </c>
      <c r="AV911" s="96" t="s">
        <v>1192</v>
      </c>
      <c r="AW911" s="96" t="s">
        <v>73</v>
      </c>
      <c r="AX911" s="385" t="s">
        <v>73</v>
      </c>
    </row>
    <row r="912" spans="1:50" ht="63">
      <c r="A912" s="368" t="s">
        <v>896</v>
      </c>
      <c r="B912" s="195" t="s">
        <v>1217</v>
      </c>
      <c r="C912" s="196" t="s">
        <v>1218</v>
      </c>
      <c r="D912" s="79">
        <v>46357</v>
      </c>
      <c r="E912" s="80">
        <v>0</v>
      </c>
      <c r="F912" s="80">
        <v>0</v>
      </c>
      <c r="G912" s="80">
        <v>0</v>
      </c>
      <c r="H912" s="80">
        <v>0</v>
      </c>
      <c r="I912" s="80">
        <v>0</v>
      </c>
      <c r="J912" s="80">
        <v>0</v>
      </c>
      <c r="K912" s="80">
        <v>0</v>
      </c>
      <c r="L912" s="80">
        <v>0</v>
      </c>
      <c r="M912" s="80">
        <v>0</v>
      </c>
      <c r="N912" s="80">
        <v>0</v>
      </c>
      <c r="O912" s="95" t="s">
        <v>1147</v>
      </c>
      <c r="P912" s="95" t="s">
        <v>1209</v>
      </c>
      <c r="Q912" s="96" t="s">
        <v>122</v>
      </c>
      <c r="R912" s="83">
        <v>0.58699999999999997</v>
      </c>
      <c r="S912" s="81" t="s">
        <v>149</v>
      </c>
      <c r="T912" s="82">
        <v>0.58699999999999997</v>
      </c>
      <c r="U912" s="95" t="s">
        <v>610</v>
      </c>
      <c r="V912" s="95" t="s">
        <v>610</v>
      </c>
      <c r="W912" s="175">
        <v>1</v>
      </c>
      <c r="X912" s="175">
        <v>1</v>
      </c>
      <c r="Y912" s="176" t="s">
        <v>1210</v>
      </c>
      <c r="Z912" s="96">
        <v>0.58699999999999997</v>
      </c>
      <c r="AA912" s="96" t="s">
        <v>73</v>
      </c>
      <c r="AB912" s="109" t="s">
        <v>73</v>
      </c>
      <c r="AC912" s="96">
        <v>0.58699999999999997</v>
      </c>
      <c r="AD912" s="96">
        <v>0.58699999999999997</v>
      </c>
      <c r="AE912" s="95" t="s">
        <v>1210</v>
      </c>
      <c r="AF912" s="96">
        <v>0.58699999999999997</v>
      </c>
      <c r="AG912" s="96">
        <v>0.58699999999999997</v>
      </c>
      <c r="AH912" s="109" t="s">
        <v>73</v>
      </c>
      <c r="AI912" s="110" t="s">
        <v>73</v>
      </c>
      <c r="AJ912" s="111">
        <v>46069</v>
      </c>
      <c r="AK912" s="111">
        <v>46045</v>
      </c>
      <c r="AL912" s="111">
        <v>46045</v>
      </c>
      <c r="AM912" s="111">
        <v>46045</v>
      </c>
      <c r="AN912" s="96" t="s">
        <v>462</v>
      </c>
      <c r="AO912" s="95" t="s">
        <v>612</v>
      </c>
      <c r="AP912" s="111" t="s">
        <v>613</v>
      </c>
      <c r="AQ912" s="96" t="s">
        <v>614</v>
      </c>
      <c r="AR912" s="111">
        <v>46065</v>
      </c>
      <c r="AS912" s="111">
        <v>46045</v>
      </c>
      <c r="AT912" s="111" t="s">
        <v>1211</v>
      </c>
      <c r="AU912" s="111" t="s">
        <v>1211</v>
      </c>
      <c r="AV912" s="111" t="s">
        <v>1212</v>
      </c>
      <c r="AW912" s="111" t="s">
        <v>73</v>
      </c>
      <c r="AX912" s="377" t="s">
        <v>73</v>
      </c>
    </row>
    <row r="913" spans="1:50" ht="31.5">
      <c r="A913" s="368" t="s">
        <v>896</v>
      </c>
      <c r="B913" s="195" t="s">
        <v>1219</v>
      </c>
      <c r="C913" s="196" t="s">
        <v>1220</v>
      </c>
      <c r="D913" s="79">
        <v>46357</v>
      </c>
      <c r="E913" s="80">
        <v>0</v>
      </c>
      <c r="F913" s="80">
        <v>0</v>
      </c>
      <c r="G913" s="80">
        <v>0</v>
      </c>
      <c r="H913" s="80">
        <v>0</v>
      </c>
      <c r="I913" s="80">
        <v>0</v>
      </c>
      <c r="J913" s="80">
        <v>0</v>
      </c>
      <c r="K913" s="80">
        <v>0</v>
      </c>
      <c r="L913" s="80">
        <v>0</v>
      </c>
      <c r="M913" s="80">
        <v>0</v>
      </c>
      <c r="N913" s="80">
        <v>0</v>
      </c>
      <c r="O913" s="95" t="s">
        <v>1147</v>
      </c>
      <c r="P913" s="95" t="s">
        <v>115</v>
      </c>
      <c r="Q913" s="96" t="s">
        <v>73</v>
      </c>
      <c r="R913" s="83">
        <v>0</v>
      </c>
      <c r="S913" s="81" t="s">
        <v>73</v>
      </c>
      <c r="T913" s="82">
        <v>0</v>
      </c>
      <c r="U913" s="96" t="s">
        <v>73</v>
      </c>
      <c r="V913" s="96" t="s">
        <v>73</v>
      </c>
      <c r="W913" s="96" t="s">
        <v>73</v>
      </c>
      <c r="X913" s="96" t="s">
        <v>73</v>
      </c>
      <c r="Y913" s="96" t="s">
        <v>73</v>
      </c>
      <c r="Z913" s="96" t="s">
        <v>73</v>
      </c>
      <c r="AA913" s="96" t="s">
        <v>73</v>
      </c>
      <c r="AB913" s="96" t="s">
        <v>73</v>
      </c>
      <c r="AC913" s="96" t="s">
        <v>73</v>
      </c>
      <c r="AD913" s="96" t="s">
        <v>73</v>
      </c>
      <c r="AE913" s="95" t="s">
        <v>1195</v>
      </c>
      <c r="AF913" s="82">
        <v>1.7210000000000001</v>
      </c>
      <c r="AG913" s="82">
        <v>1.7210000000000001</v>
      </c>
      <c r="AH913" s="96" t="s">
        <v>73</v>
      </c>
      <c r="AI913" s="96" t="s">
        <v>73</v>
      </c>
      <c r="AJ913" s="96" t="s">
        <v>73</v>
      </c>
      <c r="AK913" s="96" t="s">
        <v>73</v>
      </c>
      <c r="AL913" s="96" t="s">
        <v>73</v>
      </c>
      <c r="AM913" s="96" t="s">
        <v>73</v>
      </c>
      <c r="AN913" s="96" t="s">
        <v>73</v>
      </c>
      <c r="AO913" s="96" t="s">
        <v>73</v>
      </c>
      <c r="AP913" s="96" t="s">
        <v>73</v>
      </c>
      <c r="AQ913" s="96" t="s">
        <v>73</v>
      </c>
      <c r="AR913" s="96" t="s">
        <v>73</v>
      </c>
      <c r="AS913" s="96" t="s">
        <v>73</v>
      </c>
      <c r="AT913" s="96" t="s">
        <v>73</v>
      </c>
      <c r="AU913" s="111">
        <v>46008</v>
      </c>
      <c r="AV913" s="111">
        <v>46075</v>
      </c>
      <c r="AW913" s="96" t="s">
        <v>73</v>
      </c>
      <c r="AX913" s="377" t="s">
        <v>1196</v>
      </c>
    </row>
    <row r="914" spans="1:50" ht="47.25">
      <c r="A914" s="368" t="s">
        <v>896</v>
      </c>
      <c r="B914" s="195" t="s">
        <v>1221</v>
      </c>
      <c r="C914" s="196" t="s">
        <v>1222</v>
      </c>
      <c r="D914" s="79">
        <v>46357</v>
      </c>
      <c r="E914" s="80">
        <v>0</v>
      </c>
      <c r="F914" s="80">
        <v>0</v>
      </c>
      <c r="G914" s="80">
        <v>0</v>
      </c>
      <c r="H914" s="80">
        <v>0</v>
      </c>
      <c r="I914" s="80">
        <v>0</v>
      </c>
      <c r="J914" s="80">
        <v>0</v>
      </c>
      <c r="K914" s="80">
        <v>0</v>
      </c>
      <c r="L914" s="80">
        <v>0</v>
      </c>
      <c r="M914" s="80">
        <v>0</v>
      </c>
      <c r="N914" s="80">
        <v>0</v>
      </c>
      <c r="O914" s="95" t="s">
        <v>1147</v>
      </c>
      <c r="P914" s="95" t="s">
        <v>115</v>
      </c>
      <c r="Q914" s="96" t="s">
        <v>73</v>
      </c>
      <c r="R914" s="83">
        <v>0</v>
      </c>
      <c r="S914" s="96" t="s">
        <v>73</v>
      </c>
      <c r="T914" s="82">
        <v>0</v>
      </c>
      <c r="U914" s="96" t="s">
        <v>73</v>
      </c>
      <c r="V914" s="96" t="s">
        <v>73</v>
      </c>
      <c r="W914" s="96" t="s">
        <v>73</v>
      </c>
      <c r="X914" s="96" t="s">
        <v>73</v>
      </c>
      <c r="Y914" s="96" t="s">
        <v>73</v>
      </c>
      <c r="Z914" s="96" t="s">
        <v>73</v>
      </c>
      <c r="AA914" s="96" t="s">
        <v>73</v>
      </c>
      <c r="AB914" s="96" t="s">
        <v>73</v>
      </c>
      <c r="AC914" s="96" t="s">
        <v>73</v>
      </c>
      <c r="AD914" s="96" t="s">
        <v>73</v>
      </c>
      <c r="AE914" s="95" t="s">
        <v>1195</v>
      </c>
      <c r="AF914" s="96">
        <v>0.13200000000000001</v>
      </c>
      <c r="AG914" s="96">
        <v>0.13200000000000001</v>
      </c>
      <c r="AH914" s="96" t="s">
        <v>73</v>
      </c>
      <c r="AI914" s="96" t="s">
        <v>73</v>
      </c>
      <c r="AJ914" s="96" t="s">
        <v>73</v>
      </c>
      <c r="AK914" s="96" t="s">
        <v>73</v>
      </c>
      <c r="AL914" s="96" t="s">
        <v>73</v>
      </c>
      <c r="AM914" s="96" t="s">
        <v>73</v>
      </c>
      <c r="AN914" s="96" t="s">
        <v>73</v>
      </c>
      <c r="AO914" s="96" t="s">
        <v>73</v>
      </c>
      <c r="AP914" s="96" t="s">
        <v>73</v>
      </c>
      <c r="AQ914" s="96" t="s">
        <v>73</v>
      </c>
      <c r="AR914" s="96" t="s">
        <v>73</v>
      </c>
      <c r="AS914" s="96" t="s">
        <v>73</v>
      </c>
      <c r="AT914" s="96" t="s">
        <v>73</v>
      </c>
      <c r="AU914" s="111">
        <v>46008</v>
      </c>
      <c r="AV914" s="111">
        <v>46075</v>
      </c>
      <c r="AW914" s="96" t="s">
        <v>73</v>
      </c>
      <c r="AX914" s="377" t="s">
        <v>1196</v>
      </c>
    </row>
    <row r="915" spans="1:50" ht="63">
      <c r="A915" s="368" t="s">
        <v>896</v>
      </c>
      <c r="B915" s="195" t="s">
        <v>1223</v>
      </c>
      <c r="C915" s="196" t="s">
        <v>1224</v>
      </c>
      <c r="D915" s="79">
        <v>46357</v>
      </c>
      <c r="E915" s="80">
        <v>0</v>
      </c>
      <c r="F915" s="80">
        <v>0</v>
      </c>
      <c r="G915" s="80">
        <v>0</v>
      </c>
      <c r="H915" s="80">
        <v>0</v>
      </c>
      <c r="I915" s="80">
        <v>0</v>
      </c>
      <c r="J915" s="80">
        <v>0</v>
      </c>
      <c r="K915" s="80">
        <v>0</v>
      </c>
      <c r="L915" s="80">
        <v>0</v>
      </c>
      <c r="M915" s="80">
        <v>0</v>
      </c>
      <c r="N915" s="80">
        <v>0</v>
      </c>
      <c r="O915" s="95" t="s">
        <v>1147</v>
      </c>
      <c r="P915" s="95" t="s">
        <v>1190</v>
      </c>
      <c r="Q915" s="96" t="s">
        <v>122</v>
      </c>
      <c r="R915" s="83">
        <v>0.28000000000000003</v>
      </c>
      <c r="S915" s="81" t="s">
        <v>149</v>
      </c>
      <c r="T915" s="82">
        <v>0.28000000000000003</v>
      </c>
      <c r="U915" s="95" t="s">
        <v>610</v>
      </c>
      <c r="V915" s="95" t="s">
        <v>610</v>
      </c>
      <c r="W915" s="175">
        <v>1</v>
      </c>
      <c r="X915" s="175">
        <v>1</v>
      </c>
      <c r="Y915" s="176" t="s">
        <v>1191</v>
      </c>
      <c r="Z915" s="89">
        <v>0.28000000000000003</v>
      </c>
      <c r="AA915" s="82" t="s">
        <v>73</v>
      </c>
      <c r="AB915" s="84" t="s">
        <v>73</v>
      </c>
      <c r="AC915" s="82">
        <v>0.28000000000000003</v>
      </c>
      <c r="AD915" s="82">
        <v>0.28000000000000003</v>
      </c>
      <c r="AE915" s="95" t="s">
        <v>1191</v>
      </c>
      <c r="AF915" s="82">
        <v>0.28000000000000003</v>
      </c>
      <c r="AG915" s="82">
        <v>0.28000000000000003</v>
      </c>
      <c r="AH915" s="96" t="s">
        <v>73</v>
      </c>
      <c r="AI915" s="96" t="s">
        <v>73</v>
      </c>
      <c r="AJ915" s="111">
        <v>46038</v>
      </c>
      <c r="AK915" s="111">
        <v>46016</v>
      </c>
      <c r="AL915" s="111">
        <v>46016</v>
      </c>
      <c r="AM915" s="111">
        <v>46016</v>
      </c>
      <c r="AN915" s="96" t="s">
        <v>462</v>
      </c>
      <c r="AO915" s="95" t="s">
        <v>612</v>
      </c>
      <c r="AP915" s="96" t="s">
        <v>613</v>
      </c>
      <c r="AQ915" s="96" t="s">
        <v>614</v>
      </c>
      <c r="AR915" s="111">
        <v>46036</v>
      </c>
      <c r="AS915" s="111">
        <v>46016</v>
      </c>
      <c r="AT915" s="96" t="s">
        <v>578</v>
      </c>
      <c r="AU915" s="96" t="s">
        <v>605</v>
      </c>
      <c r="AV915" s="96" t="s">
        <v>1192</v>
      </c>
      <c r="AW915" s="96" t="s">
        <v>73</v>
      </c>
      <c r="AX915" s="385" t="s">
        <v>73</v>
      </c>
    </row>
    <row r="916" spans="1:50" ht="31.5">
      <c r="A916" s="368" t="s">
        <v>896</v>
      </c>
      <c r="B916" s="195" t="s">
        <v>1225</v>
      </c>
      <c r="C916" s="196" t="s">
        <v>1226</v>
      </c>
      <c r="D916" s="79">
        <v>46357</v>
      </c>
      <c r="E916" s="80">
        <v>0</v>
      </c>
      <c r="F916" s="80">
        <v>0</v>
      </c>
      <c r="G916" s="80">
        <v>0</v>
      </c>
      <c r="H916" s="80">
        <v>0</v>
      </c>
      <c r="I916" s="80">
        <v>0</v>
      </c>
      <c r="J916" s="80">
        <v>0</v>
      </c>
      <c r="K916" s="80">
        <v>0</v>
      </c>
      <c r="L916" s="80">
        <v>0</v>
      </c>
      <c r="M916" s="80">
        <v>0</v>
      </c>
      <c r="N916" s="80">
        <v>0</v>
      </c>
      <c r="O916" s="95" t="s">
        <v>1147</v>
      </c>
      <c r="P916" s="95" t="s">
        <v>115</v>
      </c>
      <c r="Q916" s="96" t="s">
        <v>73</v>
      </c>
      <c r="R916" s="83">
        <v>0</v>
      </c>
      <c r="S916" s="96" t="s">
        <v>73</v>
      </c>
      <c r="T916" s="82">
        <v>0</v>
      </c>
      <c r="U916" s="96" t="s">
        <v>73</v>
      </c>
      <c r="V916" s="96" t="s">
        <v>73</v>
      </c>
      <c r="W916" s="96" t="s">
        <v>73</v>
      </c>
      <c r="X916" s="96" t="s">
        <v>73</v>
      </c>
      <c r="Y916" s="96" t="s">
        <v>73</v>
      </c>
      <c r="Z916" s="96" t="s">
        <v>73</v>
      </c>
      <c r="AA916" s="96" t="s">
        <v>73</v>
      </c>
      <c r="AB916" s="96" t="s">
        <v>73</v>
      </c>
      <c r="AC916" s="96" t="s">
        <v>73</v>
      </c>
      <c r="AD916" s="96" t="s">
        <v>73</v>
      </c>
      <c r="AE916" s="95" t="s">
        <v>1195</v>
      </c>
      <c r="AF916" s="96">
        <v>1.077</v>
      </c>
      <c r="AG916" s="96">
        <v>1.077</v>
      </c>
      <c r="AH916" s="96" t="s">
        <v>73</v>
      </c>
      <c r="AI916" s="96" t="s">
        <v>73</v>
      </c>
      <c r="AJ916" s="96" t="s">
        <v>73</v>
      </c>
      <c r="AK916" s="96" t="s">
        <v>73</v>
      </c>
      <c r="AL916" s="96" t="s">
        <v>73</v>
      </c>
      <c r="AM916" s="96" t="s">
        <v>73</v>
      </c>
      <c r="AN916" s="96" t="s">
        <v>73</v>
      </c>
      <c r="AO916" s="96" t="s">
        <v>73</v>
      </c>
      <c r="AP916" s="96" t="s">
        <v>73</v>
      </c>
      <c r="AQ916" s="96" t="s">
        <v>73</v>
      </c>
      <c r="AR916" s="96" t="s">
        <v>73</v>
      </c>
      <c r="AS916" s="96" t="s">
        <v>73</v>
      </c>
      <c r="AT916" s="96" t="s">
        <v>73</v>
      </c>
      <c r="AU916" s="111">
        <v>46008</v>
      </c>
      <c r="AV916" s="111">
        <v>46075</v>
      </c>
      <c r="AW916" s="96" t="s">
        <v>73</v>
      </c>
      <c r="AX916" s="377" t="s">
        <v>1196</v>
      </c>
    </row>
    <row r="917" spans="1:50" ht="47.25">
      <c r="A917" s="368" t="s">
        <v>896</v>
      </c>
      <c r="B917" s="195" t="s">
        <v>1227</v>
      </c>
      <c r="C917" s="196" t="s">
        <v>1228</v>
      </c>
      <c r="D917" s="79">
        <v>46357</v>
      </c>
      <c r="E917" s="80">
        <v>0</v>
      </c>
      <c r="F917" s="80">
        <v>0</v>
      </c>
      <c r="G917" s="80">
        <v>0</v>
      </c>
      <c r="H917" s="80">
        <v>0</v>
      </c>
      <c r="I917" s="80">
        <v>0</v>
      </c>
      <c r="J917" s="80">
        <v>0</v>
      </c>
      <c r="K917" s="80">
        <v>0</v>
      </c>
      <c r="L917" s="80">
        <v>0</v>
      </c>
      <c r="M917" s="80">
        <v>0</v>
      </c>
      <c r="N917" s="80">
        <v>0</v>
      </c>
      <c r="O917" s="95" t="s">
        <v>1147</v>
      </c>
      <c r="P917" s="95" t="s">
        <v>115</v>
      </c>
      <c r="Q917" s="96" t="s">
        <v>73</v>
      </c>
      <c r="R917" s="83">
        <v>0</v>
      </c>
      <c r="S917" s="96" t="s">
        <v>73</v>
      </c>
      <c r="T917" s="82">
        <v>0</v>
      </c>
      <c r="U917" s="96" t="s">
        <v>73</v>
      </c>
      <c r="V917" s="96" t="s">
        <v>73</v>
      </c>
      <c r="W917" s="96" t="s">
        <v>73</v>
      </c>
      <c r="X917" s="96" t="s">
        <v>73</v>
      </c>
      <c r="Y917" s="96" t="s">
        <v>73</v>
      </c>
      <c r="Z917" s="96" t="s">
        <v>73</v>
      </c>
      <c r="AA917" s="96" t="s">
        <v>73</v>
      </c>
      <c r="AB917" s="96" t="s">
        <v>73</v>
      </c>
      <c r="AC917" s="96" t="s">
        <v>73</v>
      </c>
      <c r="AD917" s="96" t="s">
        <v>73</v>
      </c>
      <c r="AE917" s="95" t="s">
        <v>1195</v>
      </c>
      <c r="AF917" s="96">
        <v>0.13200000000000001</v>
      </c>
      <c r="AG917" s="96">
        <v>0.13200000000000001</v>
      </c>
      <c r="AH917" s="96" t="s">
        <v>73</v>
      </c>
      <c r="AI917" s="96" t="s">
        <v>73</v>
      </c>
      <c r="AJ917" s="96" t="s">
        <v>73</v>
      </c>
      <c r="AK917" s="96" t="s">
        <v>73</v>
      </c>
      <c r="AL917" s="96" t="s">
        <v>73</v>
      </c>
      <c r="AM917" s="96" t="s">
        <v>73</v>
      </c>
      <c r="AN917" s="96" t="s">
        <v>73</v>
      </c>
      <c r="AO917" s="96" t="s">
        <v>73</v>
      </c>
      <c r="AP917" s="96" t="s">
        <v>73</v>
      </c>
      <c r="AQ917" s="96" t="s">
        <v>73</v>
      </c>
      <c r="AR917" s="96" t="s">
        <v>73</v>
      </c>
      <c r="AS917" s="96" t="s">
        <v>73</v>
      </c>
      <c r="AT917" s="96" t="s">
        <v>73</v>
      </c>
      <c r="AU917" s="111">
        <v>46008</v>
      </c>
      <c r="AV917" s="111">
        <v>46075</v>
      </c>
      <c r="AW917" s="96" t="s">
        <v>73</v>
      </c>
      <c r="AX917" s="377" t="s">
        <v>1196</v>
      </c>
    </row>
    <row r="918" spans="1:50" ht="63">
      <c r="A918" s="368" t="s">
        <v>896</v>
      </c>
      <c r="B918" s="195" t="s">
        <v>1229</v>
      </c>
      <c r="C918" s="196" t="s">
        <v>1230</v>
      </c>
      <c r="D918" s="79">
        <v>46357</v>
      </c>
      <c r="E918" s="80">
        <v>0</v>
      </c>
      <c r="F918" s="80">
        <v>0</v>
      </c>
      <c r="G918" s="80">
        <v>0</v>
      </c>
      <c r="H918" s="80">
        <v>0</v>
      </c>
      <c r="I918" s="80">
        <v>0</v>
      </c>
      <c r="J918" s="80">
        <v>0</v>
      </c>
      <c r="K918" s="80">
        <v>0</v>
      </c>
      <c r="L918" s="80">
        <v>0</v>
      </c>
      <c r="M918" s="80">
        <v>0</v>
      </c>
      <c r="N918" s="80">
        <v>0</v>
      </c>
      <c r="O918" s="95" t="s">
        <v>1147</v>
      </c>
      <c r="P918" s="95" t="s">
        <v>1209</v>
      </c>
      <c r="Q918" s="96" t="s">
        <v>122</v>
      </c>
      <c r="R918" s="83">
        <v>0.178785</v>
      </c>
      <c r="S918" s="81" t="s">
        <v>149</v>
      </c>
      <c r="T918" s="118">
        <v>0.178785</v>
      </c>
      <c r="U918" s="95" t="s">
        <v>610</v>
      </c>
      <c r="V918" s="95" t="s">
        <v>610</v>
      </c>
      <c r="W918" s="175">
        <v>1</v>
      </c>
      <c r="X918" s="175">
        <v>1</v>
      </c>
      <c r="Y918" s="176" t="s">
        <v>1210</v>
      </c>
      <c r="Z918" s="118">
        <v>0.178785</v>
      </c>
      <c r="AA918" s="96" t="s">
        <v>73</v>
      </c>
      <c r="AB918" s="109" t="s">
        <v>73</v>
      </c>
      <c r="AC918" s="118">
        <v>0.178785</v>
      </c>
      <c r="AD918" s="118">
        <v>0.178785</v>
      </c>
      <c r="AE918" s="95" t="s">
        <v>1210</v>
      </c>
      <c r="AF918" s="118">
        <v>0.178785</v>
      </c>
      <c r="AG918" s="118">
        <v>0.178785</v>
      </c>
      <c r="AH918" s="109" t="s">
        <v>73</v>
      </c>
      <c r="AI918" s="110" t="s">
        <v>73</v>
      </c>
      <c r="AJ918" s="111">
        <v>46069</v>
      </c>
      <c r="AK918" s="111">
        <v>46045</v>
      </c>
      <c r="AL918" s="111">
        <v>46045</v>
      </c>
      <c r="AM918" s="111">
        <v>46045</v>
      </c>
      <c r="AN918" s="96" t="s">
        <v>462</v>
      </c>
      <c r="AO918" s="95" t="s">
        <v>612</v>
      </c>
      <c r="AP918" s="111" t="s">
        <v>613</v>
      </c>
      <c r="AQ918" s="96" t="s">
        <v>614</v>
      </c>
      <c r="AR918" s="111">
        <v>46065</v>
      </c>
      <c r="AS918" s="111">
        <v>46045</v>
      </c>
      <c r="AT918" s="111" t="s">
        <v>1211</v>
      </c>
      <c r="AU918" s="111" t="s">
        <v>1211</v>
      </c>
      <c r="AV918" s="111" t="s">
        <v>1212</v>
      </c>
      <c r="AW918" s="111" t="s">
        <v>73</v>
      </c>
      <c r="AX918" s="377" t="s">
        <v>73</v>
      </c>
    </row>
    <row r="919" spans="1:50" ht="31.5">
      <c r="A919" s="368" t="s">
        <v>896</v>
      </c>
      <c r="B919" s="195" t="s">
        <v>1231</v>
      </c>
      <c r="C919" s="196" t="s">
        <v>1232</v>
      </c>
      <c r="D919" s="79">
        <v>46357</v>
      </c>
      <c r="E919" s="80">
        <v>0</v>
      </c>
      <c r="F919" s="80">
        <v>0</v>
      </c>
      <c r="G919" s="80">
        <v>0</v>
      </c>
      <c r="H919" s="80">
        <v>0</v>
      </c>
      <c r="I919" s="80">
        <v>0</v>
      </c>
      <c r="J919" s="80">
        <v>0</v>
      </c>
      <c r="K919" s="80">
        <v>0</v>
      </c>
      <c r="L919" s="80">
        <v>0</v>
      </c>
      <c r="M919" s="80">
        <v>0</v>
      </c>
      <c r="N919" s="80">
        <v>0</v>
      </c>
      <c r="O919" s="95" t="s">
        <v>1147</v>
      </c>
      <c r="P919" s="95" t="s">
        <v>115</v>
      </c>
      <c r="Q919" s="96" t="s">
        <v>73</v>
      </c>
      <c r="R919" s="83">
        <v>0</v>
      </c>
      <c r="S919" s="96" t="s">
        <v>73</v>
      </c>
      <c r="T919" s="82">
        <v>0</v>
      </c>
      <c r="U919" s="96" t="s">
        <v>73</v>
      </c>
      <c r="V919" s="96" t="s">
        <v>73</v>
      </c>
      <c r="W919" s="96" t="s">
        <v>73</v>
      </c>
      <c r="X919" s="96" t="s">
        <v>73</v>
      </c>
      <c r="Y919" s="96" t="s">
        <v>73</v>
      </c>
      <c r="Z919" s="96" t="s">
        <v>73</v>
      </c>
      <c r="AA919" s="96" t="s">
        <v>73</v>
      </c>
      <c r="AB919" s="96" t="s">
        <v>73</v>
      </c>
      <c r="AC919" s="96" t="s">
        <v>73</v>
      </c>
      <c r="AD919" s="96" t="s">
        <v>73</v>
      </c>
      <c r="AE919" s="95" t="s">
        <v>1195</v>
      </c>
      <c r="AF919" s="82">
        <v>1.1299999999999999</v>
      </c>
      <c r="AG919" s="82">
        <v>1.1299999999999999</v>
      </c>
      <c r="AH919" s="96" t="s">
        <v>73</v>
      </c>
      <c r="AI919" s="96" t="s">
        <v>73</v>
      </c>
      <c r="AJ919" s="96" t="s">
        <v>73</v>
      </c>
      <c r="AK919" s="96" t="s">
        <v>73</v>
      </c>
      <c r="AL919" s="96" t="s">
        <v>73</v>
      </c>
      <c r="AM919" s="96" t="s">
        <v>73</v>
      </c>
      <c r="AN919" s="96" t="s">
        <v>73</v>
      </c>
      <c r="AO919" s="96" t="s">
        <v>73</v>
      </c>
      <c r="AP919" s="96" t="s">
        <v>73</v>
      </c>
      <c r="AQ919" s="96" t="s">
        <v>73</v>
      </c>
      <c r="AR919" s="96" t="s">
        <v>73</v>
      </c>
      <c r="AS919" s="96" t="s">
        <v>73</v>
      </c>
      <c r="AT919" s="96" t="s">
        <v>73</v>
      </c>
      <c r="AU919" s="111">
        <v>46008</v>
      </c>
      <c r="AV919" s="111">
        <v>46075</v>
      </c>
      <c r="AW919" s="96" t="s">
        <v>73</v>
      </c>
      <c r="AX919" s="377" t="s">
        <v>1196</v>
      </c>
    </row>
    <row r="920" spans="1:50" ht="47.25">
      <c r="A920" s="368" t="s">
        <v>896</v>
      </c>
      <c r="B920" s="195" t="s">
        <v>1233</v>
      </c>
      <c r="C920" s="196" t="s">
        <v>1234</v>
      </c>
      <c r="D920" s="79">
        <v>46357</v>
      </c>
      <c r="E920" s="80">
        <v>0</v>
      </c>
      <c r="F920" s="80">
        <v>0</v>
      </c>
      <c r="G920" s="80">
        <v>0</v>
      </c>
      <c r="H920" s="80">
        <v>0</v>
      </c>
      <c r="I920" s="80">
        <v>0</v>
      </c>
      <c r="J920" s="80">
        <v>0</v>
      </c>
      <c r="K920" s="80">
        <v>0</v>
      </c>
      <c r="L920" s="80">
        <v>0</v>
      </c>
      <c r="M920" s="80">
        <v>0</v>
      </c>
      <c r="N920" s="80">
        <v>0</v>
      </c>
      <c r="O920" s="95" t="s">
        <v>1147</v>
      </c>
      <c r="P920" s="95" t="s">
        <v>115</v>
      </c>
      <c r="Q920" s="96" t="s">
        <v>73</v>
      </c>
      <c r="R920" s="83">
        <v>0</v>
      </c>
      <c r="S920" s="96" t="s">
        <v>73</v>
      </c>
      <c r="T920" s="82">
        <v>0</v>
      </c>
      <c r="U920" s="96" t="s">
        <v>73</v>
      </c>
      <c r="V920" s="96" t="s">
        <v>73</v>
      </c>
      <c r="W920" s="96" t="s">
        <v>73</v>
      </c>
      <c r="X920" s="96" t="s">
        <v>73</v>
      </c>
      <c r="Y920" s="96" t="s">
        <v>73</v>
      </c>
      <c r="Z920" s="96" t="s">
        <v>73</v>
      </c>
      <c r="AA920" s="96" t="s">
        <v>73</v>
      </c>
      <c r="AB920" s="96" t="s">
        <v>73</v>
      </c>
      <c r="AC920" s="96" t="s">
        <v>73</v>
      </c>
      <c r="AD920" s="96" t="s">
        <v>73</v>
      </c>
      <c r="AE920" s="95" t="s">
        <v>1195</v>
      </c>
      <c r="AF920" s="96">
        <v>0.13200000000000001</v>
      </c>
      <c r="AG920" s="96">
        <v>0.13200000000000001</v>
      </c>
      <c r="AH920" s="96" t="s">
        <v>73</v>
      </c>
      <c r="AI920" s="96" t="s">
        <v>73</v>
      </c>
      <c r="AJ920" s="96" t="s">
        <v>73</v>
      </c>
      <c r="AK920" s="96" t="s">
        <v>73</v>
      </c>
      <c r="AL920" s="96" t="s">
        <v>73</v>
      </c>
      <c r="AM920" s="96" t="s">
        <v>73</v>
      </c>
      <c r="AN920" s="96" t="s">
        <v>73</v>
      </c>
      <c r="AO920" s="96" t="s">
        <v>73</v>
      </c>
      <c r="AP920" s="96" t="s">
        <v>73</v>
      </c>
      <c r="AQ920" s="96" t="s">
        <v>73</v>
      </c>
      <c r="AR920" s="96" t="s">
        <v>73</v>
      </c>
      <c r="AS920" s="96" t="s">
        <v>73</v>
      </c>
      <c r="AT920" s="96" t="s">
        <v>73</v>
      </c>
      <c r="AU920" s="111">
        <v>46008</v>
      </c>
      <c r="AV920" s="111">
        <v>46075</v>
      </c>
      <c r="AW920" s="96" t="s">
        <v>73</v>
      </c>
      <c r="AX920" s="377" t="s">
        <v>1196</v>
      </c>
    </row>
    <row r="921" spans="1:50" ht="63">
      <c r="A921" s="368" t="s">
        <v>896</v>
      </c>
      <c r="B921" s="195" t="s">
        <v>1235</v>
      </c>
      <c r="C921" s="196" t="s">
        <v>1236</v>
      </c>
      <c r="D921" s="79">
        <v>46357</v>
      </c>
      <c r="E921" s="80">
        <v>0</v>
      </c>
      <c r="F921" s="80">
        <v>0</v>
      </c>
      <c r="G921" s="80">
        <v>0</v>
      </c>
      <c r="H921" s="80">
        <v>0</v>
      </c>
      <c r="I921" s="80">
        <v>0</v>
      </c>
      <c r="J921" s="80">
        <v>0</v>
      </c>
      <c r="K921" s="80">
        <v>0</v>
      </c>
      <c r="L921" s="80">
        <v>0</v>
      </c>
      <c r="M921" s="80">
        <v>0</v>
      </c>
      <c r="N921" s="80">
        <v>0</v>
      </c>
      <c r="O921" s="95" t="s">
        <v>1147</v>
      </c>
      <c r="P921" s="95" t="s">
        <v>1190</v>
      </c>
      <c r="Q921" s="96" t="s">
        <v>122</v>
      </c>
      <c r="R921" s="83">
        <v>0.16200000000000001</v>
      </c>
      <c r="S921" s="81" t="s">
        <v>149</v>
      </c>
      <c r="T921" s="118">
        <v>0.16200000000000001</v>
      </c>
      <c r="U921" s="95" t="s">
        <v>610</v>
      </c>
      <c r="V921" s="95" t="s">
        <v>610</v>
      </c>
      <c r="W921" s="175">
        <v>1</v>
      </c>
      <c r="X921" s="175">
        <v>1</v>
      </c>
      <c r="Y921" s="176" t="s">
        <v>1191</v>
      </c>
      <c r="Z921" s="118">
        <v>0.16200000000000001</v>
      </c>
      <c r="AA921" s="82" t="s">
        <v>73</v>
      </c>
      <c r="AB921" s="84" t="s">
        <v>73</v>
      </c>
      <c r="AC921" s="118">
        <v>0.16200000000000001</v>
      </c>
      <c r="AD921" s="118">
        <v>0.16200000000000001</v>
      </c>
      <c r="AE921" s="95" t="s">
        <v>1191</v>
      </c>
      <c r="AF921" s="118">
        <v>0.16200000000000001</v>
      </c>
      <c r="AG921" s="118">
        <v>0.16200000000000001</v>
      </c>
      <c r="AH921" s="96" t="s">
        <v>73</v>
      </c>
      <c r="AI921" s="96" t="s">
        <v>73</v>
      </c>
      <c r="AJ921" s="111">
        <v>46038</v>
      </c>
      <c r="AK921" s="111">
        <v>46016</v>
      </c>
      <c r="AL921" s="111">
        <v>46016</v>
      </c>
      <c r="AM921" s="111">
        <v>46016</v>
      </c>
      <c r="AN921" s="96" t="s">
        <v>462</v>
      </c>
      <c r="AO921" s="95" t="s">
        <v>612</v>
      </c>
      <c r="AP921" s="96" t="s">
        <v>613</v>
      </c>
      <c r="AQ921" s="96" t="s">
        <v>614</v>
      </c>
      <c r="AR921" s="111">
        <v>46036</v>
      </c>
      <c r="AS921" s="111">
        <v>46016</v>
      </c>
      <c r="AT921" s="96" t="s">
        <v>578</v>
      </c>
      <c r="AU921" s="96" t="s">
        <v>605</v>
      </c>
      <c r="AV921" s="96" t="s">
        <v>1192</v>
      </c>
      <c r="AW921" s="96" t="s">
        <v>73</v>
      </c>
      <c r="AX921" s="385" t="s">
        <v>73</v>
      </c>
    </row>
    <row r="922" spans="1:50" ht="31.5">
      <c r="A922" s="368" t="s">
        <v>896</v>
      </c>
      <c r="B922" s="195" t="s">
        <v>1237</v>
      </c>
      <c r="C922" s="196" t="s">
        <v>1238</v>
      </c>
      <c r="D922" s="79">
        <v>46722</v>
      </c>
      <c r="E922" s="80">
        <v>0</v>
      </c>
      <c r="F922" s="80">
        <v>0</v>
      </c>
      <c r="G922" s="80">
        <v>0</v>
      </c>
      <c r="H922" s="80">
        <v>0</v>
      </c>
      <c r="I922" s="80">
        <v>0</v>
      </c>
      <c r="J922" s="80">
        <v>0</v>
      </c>
      <c r="K922" s="80">
        <v>0</v>
      </c>
      <c r="L922" s="80">
        <v>0</v>
      </c>
      <c r="M922" s="80">
        <v>0</v>
      </c>
      <c r="N922" s="80">
        <v>0</v>
      </c>
      <c r="O922" s="95" t="s">
        <v>1147</v>
      </c>
      <c r="P922" s="95" t="s">
        <v>73</v>
      </c>
      <c r="Q922" s="96" t="s">
        <v>73</v>
      </c>
      <c r="R922" s="83">
        <v>0</v>
      </c>
      <c r="S922" s="96" t="s">
        <v>73</v>
      </c>
      <c r="T922" s="82">
        <v>0</v>
      </c>
      <c r="U922" s="96" t="s">
        <v>73</v>
      </c>
      <c r="V922" s="96" t="s">
        <v>73</v>
      </c>
      <c r="W922" s="96" t="s">
        <v>73</v>
      </c>
      <c r="X922" s="96" t="s">
        <v>73</v>
      </c>
      <c r="Y922" s="96" t="s">
        <v>73</v>
      </c>
      <c r="Z922" s="96" t="s">
        <v>73</v>
      </c>
      <c r="AA922" s="96" t="s">
        <v>73</v>
      </c>
      <c r="AB922" s="96" t="s">
        <v>73</v>
      </c>
      <c r="AC922" s="96" t="s">
        <v>73</v>
      </c>
      <c r="AD922" s="96" t="s">
        <v>73</v>
      </c>
      <c r="AE922" s="96" t="s">
        <v>73</v>
      </c>
      <c r="AF922" s="96">
        <v>0</v>
      </c>
      <c r="AG922" s="96">
        <v>0</v>
      </c>
      <c r="AH922" s="96" t="s">
        <v>73</v>
      </c>
      <c r="AI922" s="96" t="s">
        <v>73</v>
      </c>
      <c r="AJ922" s="96" t="s">
        <v>73</v>
      </c>
      <c r="AK922" s="96" t="s">
        <v>73</v>
      </c>
      <c r="AL922" s="96" t="s">
        <v>73</v>
      </c>
      <c r="AM922" s="96" t="s">
        <v>73</v>
      </c>
      <c r="AN922" s="96" t="s">
        <v>73</v>
      </c>
      <c r="AO922" s="96" t="s">
        <v>73</v>
      </c>
      <c r="AP922" s="96" t="s">
        <v>73</v>
      </c>
      <c r="AQ922" s="96" t="s">
        <v>73</v>
      </c>
      <c r="AR922" s="96" t="s">
        <v>73</v>
      </c>
      <c r="AS922" s="96" t="s">
        <v>73</v>
      </c>
      <c r="AT922" s="96" t="s">
        <v>73</v>
      </c>
      <c r="AU922" s="96" t="s">
        <v>73</v>
      </c>
      <c r="AV922" s="96" t="s">
        <v>73</v>
      </c>
      <c r="AW922" s="96" t="s">
        <v>73</v>
      </c>
      <c r="AX922" s="385" t="s">
        <v>73</v>
      </c>
    </row>
    <row r="923" spans="1:50" ht="63">
      <c r="A923" s="368" t="s">
        <v>896</v>
      </c>
      <c r="B923" s="195" t="s">
        <v>1239</v>
      </c>
      <c r="C923" s="196" t="s">
        <v>1240</v>
      </c>
      <c r="D923" s="79">
        <v>46357</v>
      </c>
      <c r="E923" s="80">
        <v>0</v>
      </c>
      <c r="F923" s="80">
        <v>0</v>
      </c>
      <c r="G923" s="80">
        <v>0</v>
      </c>
      <c r="H923" s="80">
        <v>0</v>
      </c>
      <c r="I923" s="80">
        <v>0</v>
      </c>
      <c r="J923" s="80">
        <v>0</v>
      </c>
      <c r="K923" s="80">
        <v>0</v>
      </c>
      <c r="L923" s="80">
        <v>0</v>
      </c>
      <c r="M923" s="80">
        <v>0</v>
      </c>
      <c r="N923" s="80">
        <v>0</v>
      </c>
      <c r="O923" s="95" t="s">
        <v>1147</v>
      </c>
      <c r="P923" s="95" t="s">
        <v>1209</v>
      </c>
      <c r="Q923" s="96" t="s">
        <v>122</v>
      </c>
      <c r="R923" s="83">
        <v>0.128437</v>
      </c>
      <c r="S923" s="81" t="s">
        <v>149</v>
      </c>
      <c r="T923" s="118">
        <v>0.128437</v>
      </c>
      <c r="U923" s="95" t="s">
        <v>610</v>
      </c>
      <c r="V923" s="95" t="s">
        <v>610</v>
      </c>
      <c r="W923" s="175">
        <v>1</v>
      </c>
      <c r="X923" s="175">
        <v>1</v>
      </c>
      <c r="Y923" s="176" t="s">
        <v>1210</v>
      </c>
      <c r="Z923" s="118">
        <v>0.128437</v>
      </c>
      <c r="AA923" s="96" t="s">
        <v>73</v>
      </c>
      <c r="AB923" s="109" t="s">
        <v>73</v>
      </c>
      <c r="AC923" s="118">
        <v>0.128437</v>
      </c>
      <c r="AD923" s="118">
        <v>0.128437</v>
      </c>
      <c r="AE923" s="95" t="s">
        <v>1210</v>
      </c>
      <c r="AF923" s="118">
        <v>0.128437</v>
      </c>
      <c r="AG923" s="118">
        <v>0.128437</v>
      </c>
      <c r="AH923" s="109" t="s">
        <v>73</v>
      </c>
      <c r="AI923" s="110" t="s">
        <v>73</v>
      </c>
      <c r="AJ923" s="111">
        <v>46069</v>
      </c>
      <c r="AK923" s="111">
        <v>46045</v>
      </c>
      <c r="AL923" s="111">
        <v>46045</v>
      </c>
      <c r="AM923" s="111">
        <v>46045</v>
      </c>
      <c r="AN923" s="96" t="s">
        <v>462</v>
      </c>
      <c r="AO923" s="95" t="s">
        <v>612</v>
      </c>
      <c r="AP923" s="111" t="s">
        <v>613</v>
      </c>
      <c r="AQ923" s="96" t="s">
        <v>614</v>
      </c>
      <c r="AR923" s="111">
        <v>46065</v>
      </c>
      <c r="AS923" s="111">
        <v>46045</v>
      </c>
      <c r="AT923" s="111" t="s">
        <v>1211</v>
      </c>
      <c r="AU923" s="111" t="s">
        <v>1211</v>
      </c>
      <c r="AV923" s="111" t="s">
        <v>1212</v>
      </c>
      <c r="AW923" s="111" t="s">
        <v>73</v>
      </c>
      <c r="AX923" s="377" t="s">
        <v>73</v>
      </c>
    </row>
    <row r="924" spans="1:50" ht="31.5">
      <c r="A924" s="368" t="s">
        <v>896</v>
      </c>
      <c r="B924" s="195" t="s">
        <v>1241</v>
      </c>
      <c r="C924" s="196" t="s">
        <v>1242</v>
      </c>
      <c r="D924" s="79">
        <v>46357</v>
      </c>
      <c r="E924" s="80">
        <v>0</v>
      </c>
      <c r="F924" s="80">
        <v>0</v>
      </c>
      <c r="G924" s="80">
        <v>0</v>
      </c>
      <c r="H924" s="80">
        <v>0</v>
      </c>
      <c r="I924" s="80">
        <v>0</v>
      </c>
      <c r="J924" s="80">
        <v>0</v>
      </c>
      <c r="K924" s="80">
        <v>0</v>
      </c>
      <c r="L924" s="80">
        <v>0</v>
      </c>
      <c r="M924" s="80">
        <v>0</v>
      </c>
      <c r="N924" s="80">
        <v>0</v>
      </c>
      <c r="O924" s="95" t="s">
        <v>1147</v>
      </c>
      <c r="P924" s="95" t="s">
        <v>115</v>
      </c>
      <c r="Q924" s="96" t="s">
        <v>73</v>
      </c>
      <c r="R924" s="83">
        <v>0</v>
      </c>
      <c r="S924" s="96" t="s">
        <v>73</v>
      </c>
      <c r="T924" s="82">
        <v>0</v>
      </c>
      <c r="U924" s="96" t="s">
        <v>73</v>
      </c>
      <c r="V924" s="96" t="s">
        <v>73</v>
      </c>
      <c r="W924" s="96" t="s">
        <v>73</v>
      </c>
      <c r="X924" s="96" t="s">
        <v>73</v>
      </c>
      <c r="Y924" s="96" t="s">
        <v>73</v>
      </c>
      <c r="Z924" s="96" t="s">
        <v>73</v>
      </c>
      <c r="AA924" s="96" t="s">
        <v>73</v>
      </c>
      <c r="AB924" s="96" t="s">
        <v>73</v>
      </c>
      <c r="AC924" s="96" t="s">
        <v>73</v>
      </c>
      <c r="AD924" s="96" t="s">
        <v>73</v>
      </c>
      <c r="AE924" s="95" t="s">
        <v>1195</v>
      </c>
      <c r="AF924" s="82">
        <v>1.1619999999999999</v>
      </c>
      <c r="AG924" s="82">
        <v>1.1619999999999999</v>
      </c>
      <c r="AH924" s="96" t="s">
        <v>73</v>
      </c>
      <c r="AI924" s="96" t="s">
        <v>73</v>
      </c>
      <c r="AJ924" s="96" t="s">
        <v>73</v>
      </c>
      <c r="AK924" s="96" t="s">
        <v>73</v>
      </c>
      <c r="AL924" s="96" t="s">
        <v>73</v>
      </c>
      <c r="AM924" s="96" t="s">
        <v>73</v>
      </c>
      <c r="AN924" s="96" t="s">
        <v>73</v>
      </c>
      <c r="AO924" s="96" t="s">
        <v>73</v>
      </c>
      <c r="AP924" s="96" t="s">
        <v>73</v>
      </c>
      <c r="AQ924" s="96" t="s">
        <v>73</v>
      </c>
      <c r="AR924" s="96" t="s">
        <v>73</v>
      </c>
      <c r="AS924" s="96" t="s">
        <v>73</v>
      </c>
      <c r="AT924" s="96" t="s">
        <v>73</v>
      </c>
      <c r="AU924" s="111">
        <v>46008</v>
      </c>
      <c r="AV924" s="111">
        <v>46075</v>
      </c>
      <c r="AW924" s="96" t="s">
        <v>73</v>
      </c>
      <c r="AX924" s="377" t="s">
        <v>1196</v>
      </c>
    </row>
    <row r="925" spans="1:50" ht="31.5">
      <c r="A925" s="368" t="s">
        <v>896</v>
      </c>
      <c r="B925" s="195" t="s">
        <v>1243</v>
      </c>
      <c r="C925" s="196" t="s">
        <v>1244</v>
      </c>
      <c r="D925" s="79">
        <v>46357</v>
      </c>
      <c r="E925" s="80">
        <v>0</v>
      </c>
      <c r="F925" s="80">
        <v>0</v>
      </c>
      <c r="G925" s="80">
        <v>0</v>
      </c>
      <c r="H925" s="80">
        <v>0</v>
      </c>
      <c r="I925" s="80">
        <v>0</v>
      </c>
      <c r="J925" s="80">
        <v>0</v>
      </c>
      <c r="K925" s="80">
        <v>0</v>
      </c>
      <c r="L925" s="80">
        <v>0</v>
      </c>
      <c r="M925" s="80">
        <v>0</v>
      </c>
      <c r="N925" s="80">
        <v>0</v>
      </c>
      <c r="O925" s="95" t="s">
        <v>1147</v>
      </c>
      <c r="P925" s="95" t="s">
        <v>115</v>
      </c>
      <c r="Q925" s="96" t="s">
        <v>73</v>
      </c>
      <c r="R925" s="83">
        <v>0</v>
      </c>
      <c r="S925" s="96" t="s">
        <v>73</v>
      </c>
      <c r="T925" s="82">
        <v>0</v>
      </c>
      <c r="U925" s="96" t="s">
        <v>73</v>
      </c>
      <c r="V925" s="96" t="s">
        <v>73</v>
      </c>
      <c r="W925" s="96" t="s">
        <v>73</v>
      </c>
      <c r="X925" s="96" t="s">
        <v>73</v>
      </c>
      <c r="Y925" s="96" t="s">
        <v>73</v>
      </c>
      <c r="Z925" s="96" t="s">
        <v>73</v>
      </c>
      <c r="AA925" s="96" t="s">
        <v>73</v>
      </c>
      <c r="AB925" s="96" t="s">
        <v>73</v>
      </c>
      <c r="AC925" s="96" t="s">
        <v>73</v>
      </c>
      <c r="AD925" s="96" t="s">
        <v>73</v>
      </c>
      <c r="AE925" s="95" t="s">
        <v>1195</v>
      </c>
      <c r="AF925" s="96">
        <v>0.13200000000000001</v>
      </c>
      <c r="AG925" s="96">
        <v>0.13200000000000001</v>
      </c>
      <c r="AH925" s="96" t="s">
        <v>73</v>
      </c>
      <c r="AI925" s="96" t="s">
        <v>73</v>
      </c>
      <c r="AJ925" s="96" t="s">
        <v>73</v>
      </c>
      <c r="AK925" s="96" t="s">
        <v>73</v>
      </c>
      <c r="AL925" s="96" t="s">
        <v>73</v>
      </c>
      <c r="AM925" s="96" t="s">
        <v>73</v>
      </c>
      <c r="AN925" s="96" t="s">
        <v>73</v>
      </c>
      <c r="AO925" s="96" t="s">
        <v>73</v>
      </c>
      <c r="AP925" s="96" t="s">
        <v>73</v>
      </c>
      <c r="AQ925" s="96" t="s">
        <v>73</v>
      </c>
      <c r="AR925" s="96" t="s">
        <v>73</v>
      </c>
      <c r="AS925" s="96" t="s">
        <v>73</v>
      </c>
      <c r="AT925" s="96" t="s">
        <v>73</v>
      </c>
      <c r="AU925" s="111">
        <v>46008</v>
      </c>
      <c r="AV925" s="111">
        <v>46075</v>
      </c>
      <c r="AW925" s="96" t="s">
        <v>73</v>
      </c>
      <c r="AX925" s="377" t="s">
        <v>1196</v>
      </c>
    </row>
    <row r="926" spans="1:50" ht="63">
      <c r="A926" s="368" t="s">
        <v>896</v>
      </c>
      <c r="B926" s="195" t="s">
        <v>1245</v>
      </c>
      <c r="C926" s="196" t="s">
        <v>1246</v>
      </c>
      <c r="D926" s="79">
        <v>46357</v>
      </c>
      <c r="E926" s="80">
        <v>0</v>
      </c>
      <c r="F926" s="80">
        <v>0</v>
      </c>
      <c r="G926" s="80">
        <v>0</v>
      </c>
      <c r="H926" s="80">
        <v>0</v>
      </c>
      <c r="I926" s="80">
        <v>0</v>
      </c>
      <c r="J926" s="80">
        <v>0</v>
      </c>
      <c r="K926" s="80">
        <v>0</v>
      </c>
      <c r="L926" s="80">
        <v>0</v>
      </c>
      <c r="M926" s="80">
        <v>0</v>
      </c>
      <c r="N926" s="80">
        <v>0</v>
      </c>
      <c r="O926" s="95" t="s">
        <v>1147</v>
      </c>
      <c r="P926" s="95" t="s">
        <v>1190</v>
      </c>
      <c r="Q926" s="96" t="s">
        <v>122</v>
      </c>
      <c r="R926" s="83">
        <v>0.19400000000000001</v>
      </c>
      <c r="S926" s="81" t="s">
        <v>149</v>
      </c>
      <c r="T926" s="118">
        <v>0.19400000000000001</v>
      </c>
      <c r="U926" s="95" t="s">
        <v>610</v>
      </c>
      <c r="V926" s="95" t="s">
        <v>610</v>
      </c>
      <c r="W926" s="175">
        <v>1</v>
      </c>
      <c r="X926" s="175">
        <v>1</v>
      </c>
      <c r="Y926" s="176" t="s">
        <v>1191</v>
      </c>
      <c r="Z926" s="118">
        <v>0.19400000000000001</v>
      </c>
      <c r="AA926" s="82" t="s">
        <v>73</v>
      </c>
      <c r="AB926" s="84" t="s">
        <v>73</v>
      </c>
      <c r="AC926" s="118">
        <v>0.19400000000000001</v>
      </c>
      <c r="AD926" s="118">
        <v>0.19400000000000001</v>
      </c>
      <c r="AE926" s="95" t="s">
        <v>1191</v>
      </c>
      <c r="AF926" s="118">
        <v>0.19400000000000001</v>
      </c>
      <c r="AG926" s="118">
        <v>0.19400000000000001</v>
      </c>
      <c r="AH926" s="96" t="s">
        <v>73</v>
      </c>
      <c r="AI926" s="96" t="s">
        <v>73</v>
      </c>
      <c r="AJ926" s="111">
        <v>46038</v>
      </c>
      <c r="AK926" s="111">
        <v>46016</v>
      </c>
      <c r="AL926" s="111">
        <v>46016</v>
      </c>
      <c r="AM926" s="111">
        <v>46016</v>
      </c>
      <c r="AN926" s="96" t="s">
        <v>462</v>
      </c>
      <c r="AO926" s="95" t="s">
        <v>612</v>
      </c>
      <c r="AP926" s="96" t="s">
        <v>613</v>
      </c>
      <c r="AQ926" s="96" t="s">
        <v>614</v>
      </c>
      <c r="AR926" s="111">
        <v>46036</v>
      </c>
      <c r="AS926" s="111">
        <v>46016</v>
      </c>
      <c r="AT926" s="96" t="s">
        <v>578</v>
      </c>
      <c r="AU926" s="96" t="s">
        <v>605</v>
      </c>
      <c r="AV926" s="96" t="s">
        <v>1192</v>
      </c>
      <c r="AW926" s="96" t="s">
        <v>73</v>
      </c>
      <c r="AX926" s="385" t="s">
        <v>73</v>
      </c>
    </row>
    <row r="927" spans="1:50" ht="63">
      <c r="A927" s="368" t="s">
        <v>896</v>
      </c>
      <c r="B927" s="195" t="s">
        <v>1247</v>
      </c>
      <c r="C927" s="196" t="s">
        <v>1248</v>
      </c>
      <c r="D927" s="79">
        <v>46357</v>
      </c>
      <c r="E927" s="80">
        <v>0</v>
      </c>
      <c r="F927" s="80">
        <v>0</v>
      </c>
      <c r="G927" s="80">
        <v>0</v>
      </c>
      <c r="H927" s="80">
        <v>0</v>
      </c>
      <c r="I927" s="80">
        <v>0</v>
      </c>
      <c r="J927" s="80">
        <v>0</v>
      </c>
      <c r="K927" s="80">
        <v>0</v>
      </c>
      <c r="L927" s="80">
        <v>0</v>
      </c>
      <c r="M927" s="80">
        <v>0</v>
      </c>
      <c r="N927" s="80">
        <v>0</v>
      </c>
      <c r="O927" s="95" t="s">
        <v>1147</v>
      </c>
      <c r="P927" s="95" t="s">
        <v>1209</v>
      </c>
      <c r="Q927" s="96" t="s">
        <v>122</v>
      </c>
      <c r="R927" s="83">
        <v>2.5999999999999999E-2</v>
      </c>
      <c r="S927" s="81" t="s">
        <v>149</v>
      </c>
      <c r="T927" s="118">
        <v>2.5999999999999999E-2</v>
      </c>
      <c r="U927" s="95" t="s">
        <v>610</v>
      </c>
      <c r="V927" s="95" t="s">
        <v>610</v>
      </c>
      <c r="W927" s="175">
        <v>1</v>
      </c>
      <c r="X927" s="175">
        <v>1</v>
      </c>
      <c r="Y927" s="176" t="s">
        <v>1210</v>
      </c>
      <c r="Z927" s="118">
        <v>2.5999999999999999E-2</v>
      </c>
      <c r="AA927" s="96" t="s">
        <v>73</v>
      </c>
      <c r="AB927" s="109" t="s">
        <v>73</v>
      </c>
      <c r="AC927" s="118">
        <v>2.5999999999999999E-2</v>
      </c>
      <c r="AD927" s="118">
        <v>2.5999999999999999E-2</v>
      </c>
      <c r="AE927" s="95" t="s">
        <v>1210</v>
      </c>
      <c r="AF927" s="118">
        <v>2.5999999999999999E-2</v>
      </c>
      <c r="AG927" s="118">
        <v>2.5999999999999999E-2</v>
      </c>
      <c r="AH927" s="109" t="s">
        <v>73</v>
      </c>
      <c r="AI927" s="110" t="s">
        <v>73</v>
      </c>
      <c r="AJ927" s="111">
        <v>46069</v>
      </c>
      <c r="AK927" s="111">
        <v>46045</v>
      </c>
      <c r="AL927" s="111">
        <v>46045</v>
      </c>
      <c r="AM927" s="111">
        <v>46045</v>
      </c>
      <c r="AN927" s="96" t="s">
        <v>462</v>
      </c>
      <c r="AO927" s="95" t="s">
        <v>612</v>
      </c>
      <c r="AP927" s="111" t="s">
        <v>613</v>
      </c>
      <c r="AQ927" s="96" t="s">
        <v>614</v>
      </c>
      <c r="AR927" s="111">
        <v>46065</v>
      </c>
      <c r="AS927" s="111">
        <v>46045</v>
      </c>
      <c r="AT927" s="111" t="s">
        <v>1211</v>
      </c>
      <c r="AU927" s="111" t="s">
        <v>1211</v>
      </c>
      <c r="AV927" s="111" t="s">
        <v>1212</v>
      </c>
      <c r="AW927" s="111" t="s">
        <v>73</v>
      </c>
      <c r="AX927" s="377" t="s">
        <v>73</v>
      </c>
    </row>
    <row r="928" spans="1:50" ht="47.25">
      <c r="A928" s="368" t="s">
        <v>896</v>
      </c>
      <c r="B928" s="195" t="s">
        <v>1249</v>
      </c>
      <c r="C928" s="196" t="s">
        <v>1250</v>
      </c>
      <c r="D928" s="79">
        <v>46357</v>
      </c>
      <c r="E928" s="80">
        <v>0</v>
      </c>
      <c r="F928" s="80">
        <v>0</v>
      </c>
      <c r="G928" s="80">
        <v>0</v>
      </c>
      <c r="H928" s="80">
        <v>0</v>
      </c>
      <c r="I928" s="80">
        <v>0</v>
      </c>
      <c r="J928" s="80">
        <v>0</v>
      </c>
      <c r="K928" s="80">
        <v>0</v>
      </c>
      <c r="L928" s="80">
        <v>0</v>
      </c>
      <c r="M928" s="80">
        <v>0</v>
      </c>
      <c r="N928" s="80">
        <v>0</v>
      </c>
      <c r="O928" s="95" t="s">
        <v>1147</v>
      </c>
      <c r="P928" s="95" t="s">
        <v>73</v>
      </c>
      <c r="Q928" s="96" t="s">
        <v>73</v>
      </c>
      <c r="R928" s="83">
        <v>0</v>
      </c>
      <c r="S928" s="96" t="s">
        <v>73</v>
      </c>
      <c r="T928" s="82">
        <v>0</v>
      </c>
      <c r="U928" s="96" t="s">
        <v>73</v>
      </c>
      <c r="V928" s="96" t="s">
        <v>73</v>
      </c>
      <c r="W928" s="96" t="s">
        <v>73</v>
      </c>
      <c r="X928" s="96" t="s">
        <v>73</v>
      </c>
      <c r="Y928" s="96" t="s">
        <v>73</v>
      </c>
      <c r="Z928" s="96" t="s">
        <v>73</v>
      </c>
      <c r="AA928" s="96" t="s">
        <v>73</v>
      </c>
      <c r="AB928" s="96" t="s">
        <v>73</v>
      </c>
      <c r="AC928" s="96" t="s">
        <v>73</v>
      </c>
      <c r="AD928" s="96" t="s">
        <v>73</v>
      </c>
      <c r="AE928" s="96" t="s">
        <v>73</v>
      </c>
      <c r="AF928" s="96">
        <v>0</v>
      </c>
      <c r="AG928" s="96">
        <v>0</v>
      </c>
      <c r="AH928" s="96" t="s">
        <v>73</v>
      </c>
      <c r="AI928" s="96" t="s">
        <v>73</v>
      </c>
      <c r="AJ928" s="96" t="s">
        <v>73</v>
      </c>
      <c r="AK928" s="96" t="s">
        <v>73</v>
      </c>
      <c r="AL928" s="96" t="s">
        <v>73</v>
      </c>
      <c r="AM928" s="96" t="s">
        <v>73</v>
      </c>
      <c r="AN928" s="96" t="s">
        <v>73</v>
      </c>
      <c r="AO928" s="96" t="s">
        <v>73</v>
      </c>
      <c r="AP928" s="96" t="s">
        <v>73</v>
      </c>
      <c r="AQ928" s="96" t="s">
        <v>73</v>
      </c>
      <c r="AR928" s="96" t="s">
        <v>73</v>
      </c>
      <c r="AS928" s="96" t="s">
        <v>73</v>
      </c>
      <c r="AT928" s="96" t="s">
        <v>73</v>
      </c>
      <c r="AU928" s="96" t="s">
        <v>73</v>
      </c>
      <c r="AV928" s="96" t="s">
        <v>73</v>
      </c>
      <c r="AW928" s="96" t="s">
        <v>73</v>
      </c>
      <c r="AX928" s="385" t="s">
        <v>73</v>
      </c>
    </row>
    <row r="929" spans="1:50" ht="31.5">
      <c r="A929" s="368" t="s">
        <v>896</v>
      </c>
      <c r="B929" s="195" t="s">
        <v>1251</v>
      </c>
      <c r="C929" s="196" t="s">
        <v>1252</v>
      </c>
      <c r="D929" s="79">
        <v>46357</v>
      </c>
      <c r="E929" s="80">
        <v>0</v>
      </c>
      <c r="F929" s="80">
        <v>0</v>
      </c>
      <c r="G929" s="80">
        <v>0</v>
      </c>
      <c r="H929" s="80">
        <v>0</v>
      </c>
      <c r="I929" s="80">
        <v>0</v>
      </c>
      <c r="J929" s="80">
        <v>0</v>
      </c>
      <c r="K929" s="80">
        <v>0</v>
      </c>
      <c r="L929" s="80">
        <v>0</v>
      </c>
      <c r="M929" s="80">
        <v>0</v>
      </c>
      <c r="N929" s="80">
        <v>0</v>
      </c>
      <c r="O929" s="95" t="s">
        <v>1147</v>
      </c>
      <c r="P929" s="95" t="s">
        <v>115</v>
      </c>
      <c r="Q929" s="96" t="s">
        <v>73</v>
      </c>
      <c r="R929" s="83">
        <v>0</v>
      </c>
      <c r="S929" s="96" t="s">
        <v>73</v>
      </c>
      <c r="T929" s="82">
        <v>0</v>
      </c>
      <c r="U929" s="96" t="s">
        <v>73</v>
      </c>
      <c r="V929" s="96" t="s">
        <v>73</v>
      </c>
      <c r="W929" s="96" t="s">
        <v>73</v>
      </c>
      <c r="X929" s="96" t="s">
        <v>73</v>
      </c>
      <c r="Y929" s="96" t="s">
        <v>73</v>
      </c>
      <c r="Z929" s="96" t="s">
        <v>73</v>
      </c>
      <c r="AA929" s="96" t="s">
        <v>73</v>
      </c>
      <c r="AB929" s="96" t="s">
        <v>73</v>
      </c>
      <c r="AC929" s="96" t="s">
        <v>73</v>
      </c>
      <c r="AD929" s="96" t="s">
        <v>73</v>
      </c>
      <c r="AE929" s="95" t="s">
        <v>1195</v>
      </c>
      <c r="AF929" s="96">
        <v>4.029871</v>
      </c>
      <c r="AG929" s="96">
        <v>4.029871</v>
      </c>
      <c r="AH929" s="96" t="s">
        <v>73</v>
      </c>
      <c r="AI929" s="96" t="s">
        <v>73</v>
      </c>
      <c r="AJ929" s="96" t="s">
        <v>73</v>
      </c>
      <c r="AK929" s="96" t="s">
        <v>73</v>
      </c>
      <c r="AL929" s="96" t="s">
        <v>73</v>
      </c>
      <c r="AM929" s="96" t="s">
        <v>73</v>
      </c>
      <c r="AN929" s="96" t="s">
        <v>73</v>
      </c>
      <c r="AO929" s="96" t="s">
        <v>73</v>
      </c>
      <c r="AP929" s="96" t="s">
        <v>73</v>
      </c>
      <c r="AQ929" s="96" t="s">
        <v>73</v>
      </c>
      <c r="AR929" s="96" t="s">
        <v>73</v>
      </c>
      <c r="AS929" s="96" t="s">
        <v>73</v>
      </c>
      <c r="AT929" s="96" t="s">
        <v>73</v>
      </c>
      <c r="AU929" s="111">
        <v>46008</v>
      </c>
      <c r="AV929" s="111">
        <v>46075</v>
      </c>
      <c r="AW929" s="96" t="s">
        <v>73</v>
      </c>
      <c r="AX929" s="377" t="s">
        <v>1196</v>
      </c>
    </row>
    <row r="930" spans="1:50" ht="31.5">
      <c r="A930" s="368" t="s">
        <v>896</v>
      </c>
      <c r="B930" s="195" t="s">
        <v>1253</v>
      </c>
      <c r="C930" s="196" t="s">
        <v>1254</v>
      </c>
      <c r="D930" s="79">
        <v>46357</v>
      </c>
      <c r="E930" s="80">
        <v>0</v>
      </c>
      <c r="F930" s="80">
        <v>0</v>
      </c>
      <c r="G930" s="80">
        <v>0</v>
      </c>
      <c r="H930" s="80">
        <v>0</v>
      </c>
      <c r="I930" s="80">
        <v>0</v>
      </c>
      <c r="J930" s="80">
        <v>0</v>
      </c>
      <c r="K930" s="80">
        <v>0</v>
      </c>
      <c r="L930" s="80">
        <v>0</v>
      </c>
      <c r="M930" s="80">
        <v>0</v>
      </c>
      <c r="N930" s="80">
        <v>0</v>
      </c>
      <c r="O930" s="95" t="s">
        <v>1147</v>
      </c>
      <c r="P930" s="95" t="s">
        <v>115</v>
      </c>
      <c r="Q930" s="96" t="s">
        <v>73</v>
      </c>
      <c r="R930" s="83">
        <v>0</v>
      </c>
      <c r="S930" s="96" t="s">
        <v>73</v>
      </c>
      <c r="T930" s="82">
        <v>0</v>
      </c>
      <c r="U930" s="96" t="s">
        <v>73</v>
      </c>
      <c r="V930" s="96" t="s">
        <v>73</v>
      </c>
      <c r="W930" s="96" t="s">
        <v>73</v>
      </c>
      <c r="X930" s="96" t="s">
        <v>73</v>
      </c>
      <c r="Y930" s="96" t="s">
        <v>73</v>
      </c>
      <c r="Z930" s="96" t="s">
        <v>73</v>
      </c>
      <c r="AA930" s="96" t="s">
        <v>73</v>
      </c>
      <c r="AB930" s="96" t="s">
        <v>73</v>
      </c>
      <c r="AC930" s="96" t="s">
        <v>73</v>
      </c>
      <c r="AD930" s="96" t="s">
        <v>73</v>
      </c>
      <c r="AE930" s="95" t="s">
        <v>1195</v>
      </c>
      <c r="AF930" s="96">
        <v>0.13200000000000001</v>
      </c>
      <c r="AG930" s="96">
        <v>0.13200000000000001</v>
      </c>
      <c r="AH930" s="96" t="s">
        <v>73</v>
      </c>
      <c r="AI930" s="96" t="s">
        <v>73</v>
      </c>
      <c r="AJ930" s="96" t="s">
        <v>73</v>
      </c>
      <c r="AK930" s="96" t="s">
        <v>73</v>
      </c>
      <c r="AL930" s="96" t="s">
        <v>73</v>
      </c>
      <c r="AM930" s="96" t="s">
        <v>73</v>
      </c>
      <c r="AN930" s="96" t="s">
        <v>73</v>
      </c>
      <c r="AO930" s="96" t="s">
        <v>73</v>
      </c>
      <c r="AP930" s="96" t="s">
        <v>73</v>
      </c>
      <c r="AQ930" s="96" t="s">
        <v>73</v>
      </c>
      <c r="AR930" s="96" t="s">
        <v>73</v>
      </c>
      <c r="AS930" s="96" t="s">
        <v>73</v>
      </c>
      <c r="AT930" s="96" t="s">
        <v>73</v>
      </c>
      <c r="AU930" s="111">
        <v>46008</v>
      </c>
      <c r="AV930" s="111">
        <v>46075</v>
      </c>
      <c r="AW930" s="96" t="s">
        <v>73</v>
      </c>
      <c r="AX930" s="377" t="s">
        <v>1196</v>
      </c>
    </row>
    <row r="931" spans="1:50" ht="31.5">
      <c r="A931" s="368" t="s">
        <v>896</v>
      </c>
      <c r="B931" s="195" t="s">
        <v>1255</v>
      </c>
      <c r="C931" s="196" t="s">
        <v>1256</v>
      </c>
      <c r="D931" s="79">
        <v>46357</v>
      </c>
      <c r="E931" s="80">
        <v>0</v>
      </c>
      <c r="F931" s="80">
        <v>0</v>
      </c>
      <c r="G931" s="80">
        <v>0</v>
      </c>
      <c r="H931" s="80">
        <v>0</v>
      </c>
      <c r="I931" s="80">
        <v>0</v>
      </c>
      <c r="J931" s="80">
        <v>0</v>
      </c>
      <c r="K931" s="80">
        <v>0</v>
      </c>
      <c r="L931" s="80">
        <v>0</v>
      </c>
      <c r="M931" s="80">
        <v>0</v>
      </c>
      <c r="N931" s="80">
        <v>0</v>
      </c>
      <c r="O931" s="95" t="s">
        <v>1147</v>
      </c>
      <c r="P931" s="95" t="s">
        <v>73</v>
      </c>
      <c r="Q931" s="96" t="s">
        <v>73</v>
      </c>
      <c r="R931" s="83">
        <v>0</v>
      </c>
      <c r="S931" s="96" t="s">
        <v>73</v>
      </c>
      <c r="T931" s="82">
        <v>0</v>
      </c>
      <c r="U931" s="96" t="s">
        <v>73</v>
      </c>
      <c r="V931" s="96" t="s">
        <v>73</v>
      </c>
      <c r="W931" s="96" t="s">
        <v>73</v>
      </c>
      <c r="X931" s="96" t="s">
        <v>73</v>
      </c>
      <c r="Y931" s="96" t="s">
        <v>73</v>
      </c>
      <c r="Z931" s="96" t="s">
        <v>73</v>
      </c>
      <c r="AA931" s="96" t="s">
        <v>73</v>
      </c>
      <c r="AB931" s="96" t="s">
        <v>73</v>
      </c>
      <c r="AC931" s="96" t="s">
        <v>73</v>
      </c>
      <c r="AD931" s="96" t="s">
        <v>73</v>
      </c>
      <c r="AE931" s="96" t="s">
        <v>73</v>
      </c>
      <c r="AF931" s="96">
        <v>0</v>
      </c>
      <c r="AG931" s="96">
        <v>0</v>
      </c>
      <c r="AH931" s="96" t="s">
        <v>73</v>
      </c>
      <c r="AI931" s="96" t="s">
        <v>73</v>
      </c>
      <c r="AJ931" s="96" t="s">
        <v>73</v>
      </c>
      <c r="AK931" s="96" t="s">
        <v>73</v>
      </c>
      <c r="AL931" s="96" t="s">
        <v>73</v>
      </c>
      <c r="AM931" s="96" t="s">
        <v>73</v>
      </c>
      <c r="AN931" s="96" t="s">
        <v>73</v>
      </c>
      <c r="AO931" s="96" t="s">
        <v>73</v>
      </c>
      <c r="AP931" s="96" t="s">
        <v>73</v>
      </c>
      <c r="AQ931" s="96" t="s">
        <v>73</v>
      </c>
      <c r="AR931" s="96" t="s">
        <v>73</v>
      </c>
      <c r="AS931" s="96" t="s">
        <v>73</v>
      </c>
      <c r="AT931" s="96" t="s">
        <v>73</v>
      </c>
      <c r="AU931" s="96" t="s">
        <v>73</v>
      </c>
      <c r="AV931" s="96" t="s">
        <v>73</v>
      </c>
      <c r="AW931" s="96" t="s">
        <v>73</v>
      </c>
      <c r="AX931" s="385" t="s">
        <v>73</v>
      </c>
    </row>
    <row r="932" spans="1:50" ht="31.5">
      <c r="A932" s="368" t="s">
        <v>896</v>
      </c>
      <c r="B932" s="195" t="s">
        <v>1257</v>
      </c>
      <c r="C932" s="196" t="s">
        <v>1258</v>
      </c>
      <c r="D932" s="79">
        <v>46722</v>
      </c>
      <c r="E932" s="80">
        <v>0</v>
      </c>
      <c r="F932" s="80">
        <v>0</v>
      </c>
      <c r="G932" s="80">
        <v>0</v>
      </c>
      <c r="H932" s="80">
        <v>0</v>
      </c>
      <c r="I932" s="80">
        <v>0</v>
      </c>
      <c r="J932" s="80">
        <v>0</v>
      </c>
      <c r="K932" s="80">
        <v>0</v>
      </c>
      <c r="L932" s="80">
        <v>0</v>
      </c>
      <c r="M932" s="80">
        <v>0</v>
      </c>
      <c r="N932" s="80">
        <v>0</v>
      </c>
      <c r="O932" s="95" t="s">
        <v>1147</v>
      </c>
      <c r="P932" s="95" t="s">
        <v>73</v>
      </c>
      <c r="Q932" s="96" t="s">
        <v>73</v>
      </c>
      <c r="R932" s="83">
        <v>0</v>
      </c>
      <c r="S932" s="96" t="s">
        <v>73</v>
      </c>
      <c r="T932" s="82">
        <v>0</v>
      </c>
      <c r="U932" s="96" t="s">
        <v>73</v>
      </c>
      <c r="V932" s="96" t="s">
        <v>73</v>
      </c>
      <c r="W932" s="96" t="s">
        <v>73</v>
      </c>
      <c r="X932" s="96" t="s">
        <v>73</v>
      </c>
      <c r="Y932" s="96" t="s">
        <v>73</v>
      </c>
      <c r="Z932" s="96" t="s">
        <v>73</v>
      </c>
      <c r="AA932" s="96" t="s">
        <v>73</v>
      </c>
      <c r="AB932" s="96" t="s">
        <v>73</v>
      </c>
      <c r="AC932" s="96" t="s">
        <v>73</v>
      </c>
      <c r="AD932" s="96" t="s">
        <v>73</v>
      </c>
      <c r="AE932" s="96" t="s">
        <v>73</v>
      </c>
      <c r="AF932" s="96">
        <v>0</v>
      </c>
      <c r="AG932" s="96">
        <v>0</v>
      </c>
      <c r="AH932" s="96" t="s">
        <v>73</v>
      </c>
      <c r="AI932" s="96" t="s">
        <v>73</v>
      </c>
      <c r="AJ932" s="96" t="s">
        <v>73</v>
      </c>
      <c r="AK932" s="96" t="s">
        <v>73</v>
      </c>
      <c r="AL932" s="96" t="s">
        <v>73</v>
      </c>
      <c r="AM932" s="96" t="s">
        <v>73</v>
      </c>
      <c r="AN932" s="96" t="s">
        <v>73</v>
      </c>
      <c r="AO932" s="96" t="s">
        <v>73</v>
      </c>
      <c r="AP932" s="96" t="s">
        <v>73</v>
      </c>
      <c r="AQ932" s="96" t="s">
        <v>73</v>
      </c>
      <c r="AR932" s="96" t="s">
        <v>73</v>
      </c>
      <c r="AS932" s="96" t="s">
        <v>73</v>
      </c>
      <c r="AT932" s="96" t="s">
        <v>73</v>
      </c>
      <c r="AU932" s="96" t="s">
        <v>73</v>
      </c>
      <c r="AV932" s="96" t="s">
        <v>73</v>
      </c>
      <c r="AW932" s="96" t="s">
        <v>73</v>
      </c>
      <c r="AX932" s="385" t="s">
        <v>73</v>
      </c>
    </row>
    <row r="933" spans="1:50" ht="63">
      <c r="A933" s="368" t="s">
        <v>896</v>
      </c>
      <c r="B933" s="195" t="s">
        <v>1259</v>
      </c>
      <c r="C933" s="196" t="s">
        <v>1260</v>
      </c>
      <c r="D933" s="79">
        <v>46357</v>
      </c>
      <c r="E933" s="80">
        <v>0</v>
      </c>
      <c r="F933" s="80">
        <v>0</v>
      </c>
      <c r="G933" s="80">
        <v>0</v>
      </c>
      <c r="H933" s="80">
        <v>0</v>
      </c>
      <c r="I933" s="80">
        <v>0</v>
      </c>
      <c r="J933" s="80">
        <v>0</v>
      </c>
      <c r="K933" s="80">
        <v>0</v>
      </c>
      <c r="L933" s="80">
        <v>0</v>
      </c>
      <c r="M933" s="80">
        <v>0</v>
      </c>
      <c r="N933" s="80">
        <v>0</v>
      </c>
      <c r="O933" s="95" t="s">
        <v>1147</v>
      </c>
      <c r="P933" s="95" t="s">
        <v>1190</v>
      </c>
      <c r="Q933" s="96" t="s">
        <v>122</v>
      </c>
      <c r="R933" s="83">
        <v>0.126</v>
      </c>
      <c r="S933" s="81" t="s">
        <v>149</v>
      </c>
      <c r="T933" s="118">
        <v>0.126</v>
      </c>
      <c r="U933" s="95" t="s">
        <v>610</v>
      </c>
      <c r="V933" s="95" t="s">
        <v>610</v>
      </c>
      <c r="W933" s="175">
        <v>1</v>
      </c>
      <c r="X933" s="175">
        <v>1</v>
      </c>
      <c r="Y933" s="176" t="s">
        <v>1191</v>
      </c>
      <c r="Z933" s="118">
        <v>0.126</v>
      </c>
      <c r="AA933" s="82" t="s">
        <v>73</v>
      </c>
      <c r="AB933" s="84" t="s">
        <v>73</v>
      </c>
      <c r="AC933" s="118">
        <v>0.126</v>
      </c>
      <c r="AD933" s="118">
        <v>0.126</v>
      </c>
      <c r="AE933" s="95" t="s">
        <v>1191</v>
      </c>
      <c r="AF933" s="118">
        <v>0.126</v>
      </c>
      <c r="AG933" s="118">
        <v>0.126</v>
      </c>
      <c r="AH933" s="96" t="s">
        <v>73</v>
      </c>
      <c r="AI933" s="96" t="s">
        <v>73</v>
      </c>
      <c r="AJ933" s="111">
        <v>46038</v>
      </c>
      <c r="AK933" s="111">
        <v>46016</v>
      </c>
      <c r="AL933" s="111">
        <v>46016</v>
      </c>
      <c r="AM933" s="111">
        <v>46016</v>
      </c>
      <c r="AN933" s="96" t="s">
        <v>462</v>
      </c>
      <c r="AO933" s="95" t="s">
        <v>612</v>
      </c>
      <c r="AP933" s="96" t="s">
        <v>613</v>
      </c>
      <c r="AQ933" s="96" t="s">
        <v>614</v>
      </c>
      <c r="AR933" s="111">
        <v>46036</v>
      </c>
      <c r="AS933" s="111">
        <v>46016</v>
      </c>
      <c r="AT933" s="96" t="s">
        <v>578</v>
      </c>
      <c r="AU933" s="96" t="s">
        <v>605</v>
      </c>
      <c r="AV933" s="96" t="s">
        <v>1192</v>
      </c>
      <c r="AW933" s="96" t="s">
        <v>73</v>
      </c>
      <c r="AX933" s="385" t="s">
        <v>73</v>
      </c>
    </row>
    <row r="934" spans="1:50" ht="31.5">
      <c r="A934" s="368" t="s">
        <v>896</v>
      </c>
      <c r="B934" s="195" t="s">
        <v>1261</v>
      </c>
      <c r="C934" s="196" t="s">
        <v>1262</v>
      </c>
      <c r="D934" s="79">
        <v>46357</v>
      </c>
      <c r="E934" s="80">
        <v>0</v>
      </c>
      <c r="F934" s="80">
        <v>0</v>
      </c>
      <c r="G934" s="80">
        <v>0</v>
      </c>
      <c r="H934" s="80">
        <v>0</v>
      </c>
      <c r="I934" s="80">
        <v>0</v>
      </c>
      <c r="J934" s="80">
        <v>0</v>
      </c>
      <c r="K934" s="80">
        <v>0</v>
      </c>
      <c r="L934" s="80">
        <v>0</v>
      </c>
      <c r="M934" s="80">
        <v>0</v>
      </c>
      <c r="N934" s="80">
        <v>0</v>
      </c>
      <c r="O934" s="95" t="s">
        <v>1147</v>
      </c>
      <c r="P934" s="95" t="s">
        <v>115</v>
      </c>
      <c r="Q934" s="96" t="s">
        <v>73</v>
      </c>
      <c r="R934" s="83">
        <v>0</v>
      </c>
      <c r="S934" s="96" t="s">
        <v>73</v>
      </c>
      <c r="T934" s="82">
        <v>0</v>
      </c>
      <c r="U934" s="96" t="s">
        <v>73</v>
      </c>
      <c r="V934" s="96" t="s">
        <v>73</v>
      </c>
      <c r="W934" s="96" t="s">
        <v>73</v>
      </c>
      <c r="X934" s="96" t="s">
        <v>73</v>
      </c>
      <c r="Y934" s="96" t="s">
        <v>73</v>
      </c>
      <c r="Z934" s="96" t="s">
        <v>73</v>
      </c>
      <c r="AA934" s="96" t="s">
        <v>73</v>
      </c>
      <c r="AB934" s="96" t="s">
        <v>73</v>
      </c>
      <c r="AC934" s="96" t="s">
        <v>73</v>
      </c>
      <c r="AD934" s="96" t="s">
        <v>73</v>
      </c>
      <c r="AE934" s="95" t="s">
        <v>1195</v>
      </c>
      <c r="AF934" s="96">
        <v>0.77300000000000002</v>
      </c>
      <c r="AG934" s="96">
        <v>0.77300000000000002</v>
      </c>
      <c r="AH934" s="96" t="s">
        <v>73</v>
      </c>
      <c r="AI934" s="96" t="s">
        <v>73</v>
      </c>
      <c r="AJ934" s="96" t="s">
        <v>73</v>
      </c>
      <c r="AK934" s="96" t="s">
        <v>73</v>
      </c>
      <c r="AL934" s="96" t="s">
        <v>73</v>
      </c>
      <c r="AM934" s="96" t="s">
        <v>73</v>
      </c>
      <c r="AN934" s="96" t="s">
        <v>73</v>
      </c>
      <c r="AO934" s="96" t="s">
        <v>73</v>
      </c>
      <c r="AP934" s="96" t="s">
        <v>73</v>
      </c>
      <c r="AQ934" s="96" t="s">
        <v>73</v>
      </c>
      <c r="AR934" s="96" t="s">
        <v>73</v>
      </c>
      <c r="AS934" s="96" t="s">
        <v>73</v>
      </c>
      <c r="AT934" s="96" t="s">
        <v>73</v>
      </c>
      <c r="AU934" s="111">
        <v>46008</v>
      </c>
      <c r="AV934" s="111">
        <v>46075</v>
      </c>
      <c r="AW934" s="96" t="s">
        <v>73</v>
      </c>
      <c r="AX934" s="377" t="s">
        <v>1196</v>
      </c>
    </row>
    <row r="935" spans="1:50" ht="31.5">
      <c r="A935" s="368" t="s">
        <v>896</v>
      </c>
      <c r="B935" s="195" t="s">
        <v>1263</v>
      </c>
      <c r="C935" s="196" t="s">
        <v>1264</v>
      </c>
      <c r="D935" s="79">
        <v>46357</v>
      </c>
      <c r="E935" s="80">
        <v>0</v>
      </c>
      <c r="F935" s="80">
        <v>0</v>
      </c>
      <c r="G935" s="80">
        <v>0</v>
      </c>
      <c r="H935" s="80">
        <v>0</v>
      </c>
      <c r="I935" s="80">
        <v>0</v>
      </c>
      <c r="J935" s="80">
        <v>0</v>
      </c>
      <c r="K935" s="80">
        <v>0</v>
      </c>
      <c r="L935" s="80">
        <v>0</v>
      </c>
      <c r="M935" s="80">
        <v>0</v>
      </c>
      <c r="N935" s="80">
        <v>0</v>
      </c>
      <c r="O935" s="95" t="s">
        <v>1147</v>
      </c>
      <c r="P935" s="95" t="s">
        <v>115</v>
      </c>
      <c r="Q935" s="96" t="s">
        <v>73</v>
      </c>
      <c r="R935" s="83">
        <v>0</v>
      </c>
      <c r="S935" s="96" t="s">
        <v>73</v>
      </c>
      <c r="T935" s="82">
        <v>0</v>
      </c>
      <c r="U935" s="96" t="s">
        <v>73</v>
      </c>
      <c r="V935" s="96" t="s">
        <v>73</v>
      </c>
      <c r="W935" s="96" t="s">
        <v>73</v>
      </c>
      <c r="X935" s="96" t="s">
        <v>73</v>
      </c>
      <c r="Y935" s="96" t="s">
        <v>73</v>
      </c>
      <c r="Z935" s="96" t="s">
        <v>73</v>
      </c>
      <c r="AA935" s="96" t="s">
        <v>73</v>
      </c>
      <c r="AB935" s="96" t="s">
        <v>73</v>
      </c>
      <c r="AC935" s="96" t="s">
        <v>73</v>
      </c>
      <c r="AD935" s="96" t="s">
        <v>73</v>
      </c>
      <c r="AE935" s="95" t="s">
        <v>1195</v>
      </c>
      <c r="AF935" s="96">
        <v>1.319</v>
      </c>
      <c r="AG935" s="96">
        <v>1.319</v>
      </c>
      <c r="AH935" s="96" t="s">
        <v>73</v>
      </c>
      <c r="AI935" s="96" t="s">
        <v>73</v>
      </c>
      <c r="AJ935" s="96" t="s">
        <v>73</v>
      </c>
      <c r="AK935" s="96" t="s">
        <v>73</v>
      </c>
      <c r="AL935" s="96" t="s">
        <v>73</v>
      </c>
      <c r="AM935" s="96" t="s">
        <v>73</v>
      </c>
      <c r="AN935" s="96" t="s">
        <v>73</v>
      </c>
      <c r="AO935" s="96" t="s">
        <v>73</v>
      </c>
      <c r="AP935" s="96" t="s">
        <v>73</v>
      </c>
      <c r="AQ935" s="96" t="s">
        <v>73</v>
      </c>
      <c r="AR935" s="96" t="s">
        <v>73</v>
      </c>
      <c r="AS935" s="96" t="s">
        <v>73</v>
      </c>
      <c r="AT935" s="96" t="s">
        <v>73</v>
      </c>
      <c r="AU935" s="111">
        <v>46008</v>
      </c>
      <c r="AV935" s="111">
        <v>46075</v>
      </c>
      <c r="AW935" s="96" t="s">
        <v>73</v>
      </c>
      <c r="AX935" s="377" t="s">
        <v>1196</v>
      </c>
    </row>
    <row r="936" spans="1:50" ht="31.5">
      <c r="A936" s="368" t="s">
        <v>896</v>
      </c>
      <c r="B936" s="195" t="s">
        <v>1265</v>
      </c>
      <c r="C936" s="196" t="s">
        <v>1266</v>
      </c>
      <c r="D936" s="79">
        <v>46357</v>
      </c>
      <c r="E936" s="80">
        <v>0</v>
      </c>
      <c r="F936" s="80">
        <v>0</v>
      </c>
      <c r="G936" s="80">
        <v>0</v>
      </c>
      <c r="H936" s="80">
        <v>0</v>
      </c>
      <c r="I936" s="80">
        <v>0</v>
      </c>
      <c r="J936" s="80">
        <v>0</v>
      </c>
      <c r="K936" s="80">
        <v>0</v>
      </c>
      <c r="L936" s="80">
        <v>0</v>
      </c>
      <c r="M936" s="80">
        <v>0</v>
      </c>
      <c r="N936" s="80">
        <v>0</v>
      </c>
      <c r="O936" s="95" t="s">
        <v>1147</v>
      </c>
      <c r="P936" s="95" t="s">
        <v>73</v>
      </c>
      <c r="Q936" s="96" t="s">
        <v>73</v>
      </c>
      <c r="R936" s="83">
        <v>0</v>
      </c>
      <c r="S936" s="96" t="s">
        <v>73</v>
      </c>
      <c r="T936" s="82">
        <v>0</v>
      </c>
      <c r="U936" s="96" t="s">
        <v>73</v>
      </c>
      <c r="V936" s="96" t="s">
        <v>73</v>
      </c>
      <c r="W936" s="96" t="s">
        <v>73</v>
      </c>
      <c r="X936" s="96" t="s">
        <v>73</v>
      </c>
      <c r="Y936" s="96" t="s">
        <v>73</v>
      </c>
      <c r="Z936" s="96" t="s">
        <v>73</v>
      </c>
      <c r="AA936" s="96" t="s">
        <v>73</v>
      </c>
      <c r="AB936" s="96" t="s">
        <v>73</v>
      </c>
      <c r="AC936" s="96" t="s">
        <v>73</v>
      </c>
      <c r="AD936" s="96" t="s">
        <v>73</v>
      </c>
      <c r="AE936" s="96" t="s">
        <v>73</v>
      </c>
      <c r="AF936" s="96">
        <v>0</v>
      </c>
      <c r="AG936" s="96">
        <v>0</v>
      </c>
      <c r="AH936" s="96" t="s">
        <v>73</v>
      </c>
      <c r="AI936" s="96" t="s">
        <v>73</v>
      </c>
      <c r="AJ936" s="96" t="s">
        <v>73</v>
      </c>
      <c r="AK936" s="96" t="s">
        <v>73</v>
      </c>
      <c r="AL936" s="96" t="s">
        <v>73</v>
      </c>
      <c r="AM936" s="96" t="s">
        <v>73</v>
      </c>
      <c r="AN936" s="96" t="s">
        <v>73</v>
      </c>
      <c r="AO936" s="96" t="s">
        <v>73</v>
      </c>
      <c r="AP936" s="96" t="s">
        <v>73</v>
      </c>
      <c r="AQ936" s="96" t="s">
        <v>73</v>
      </c>
      <c r="AR936" s="96" t="s">
        <v>73</v>
      </c>
      <c r="AS936" s="96" t="s">
        <v>73</v>
      </c>
      <c r="AT936" s="96" t="s">
        <v>73</v>
      </c>
      <c r="AU936" s="96" t="s">
        <v>73</v>
      </c>
      <c r="AV936" s="96" t="s">
        <v>73</v>
      </c>
      <c r="AW936" s="96" t="s">
        <v>73</v>
      </c>
      <c r="AX936" s="385" t="s">
        <v>73</v>
      </c>
    </row>
    <row r="937" spans="1:50" ht="63">
      <c r="A937" s="368" t="s">
        <v>896</v>
      </c>
      <c r="B937" s="195" t="s">
        <v>1267</v>
      </c>
      <c r="C937" s="196" t="s">
        <v>1268</v>
      </c>
      <c r="D937" s="79">
        <v>46357</v>
      </c>
      <c r="E937" s="80">
        <v>0</v>
      </c>
      <c r="F937" s="80">
        <v>0</v>
      </c>
      <c r="G937" s="80">
        <v>0</v>
      </c>
      <c r="H937" s="80">
        <v>0</v>
      </c>
      <c r="I937" s="80">
        <v>0</v>
      </c>
      <c r="J937" s="80">
        <v>0</v>
      </c>
      <c r="K937" s="80">
        <v>0</v>
      </c>
      <c r="L937" s="80">
        <v>0</v>
      </c>
      <c r="M937" s="80">
        <v>0</v>
      </c>
      <c r="N937" s="80">
        <v>0</v>
      </c>
      <c r="O937" s="95" t="s">
        <v>1147</v>
      </c>
      <c r="P937" s="95" t="s">
        <v>1190</v>
      </c>
      <c r="Q937" s="96" t="s">
        <v>122</v>
      </c>
      <c r="R937" s="83">
        <v>0.182</v>
      </c>
      <c r="S937" s="81" t="s">
        <v>149</v>
      </c>
      <c r="T937" s="118">
        <v>0.182</v>
      </c>
      <c r="U937" s="95" t="s">
        <v>610</v>
      </c>
      <c r="V937" s="95" t="s">
        <v>610</v>
      </c>
      <c r="W937" s="175">
        <v>1</v>
      </c>
      <c r="X937" s="175">
        <v>1</v>
      </c>
      <c r="Y937" s="176" t="s">
        <v>1191</v>
      </c>
      <c r="Z937" s="118">
        <v>0.182</v>
      </c>
      <c r="AA937" s="82" t="s">
        <v>73</v>
      </c>
      <c r="AB937" s="84" t="s">
        <v>73</v>
      </c>
      <c r="AC937" s="118">
        <v>0.182</v>
      </c>
      <c r="AD937" s="118">
        <v>0.182</v>
      </c>
      <c r="AE937" s="95" t="s">
        <v>1191</v>
      </c>
      <c r="AF937" s="118">
        <v>0.182</v>
      </c>
      <c r="AG937" s="118">
        <v>0.182</v>
      </c>
      <c r="AH937" s="96" t="s">
        <v>73</v>
      </c>
      <c r="AI937" s="96" t="s">
        <v>73</v>
      </c>
      <c r="AJ937" s="111">
        <v>46038</v>
      </c>
      <c r="AK937" s="111">
        <v>46016</v>
      </c>
      <c r="AL937" s="111">
        <v>46016</v>
      </c>
      <c r="AM937" s="111">
        <v>46016</v>
      </c>
      <c r="AN937" s="96" t="s">
        <v>462</v>
      </c>
      <c r="AO937" s="95" t="s">
        <v>612</v>
      </c>
      <c r="AP937" s="96" t="s">
        <v>613</v>
      </c>
      <c r="AQ937" s="96" t="s">
        <v>614</v>
      </c>
      <c r="AR937" s="111">
        <v>46036</v>
      </c>
      <c r="AS937" s="111">
        <v>46016</v>
      </c>
      <c r="AT937" s="96" t="s">
        <v>578</v>
      </c>
      <c r="AU937" s="96" t="s">
        <v>605</v>
      </c>
      <c r="AV937" s="96" t="s">
        <v>1192</v>
      </c>
      <c r="AW937" s="96" t="s">
        <v>73</v>
      </c>
      <c r="AX937" s="385" t="s">
        <v>73</v>
      </c>
    </row>
    <row r="938" spans="1:50" ht="31.5">
      <c r="A938" s="368" t="s">
        <v>896</v>
      </c>
      <c r="B938" s="195" t="s">
        <v>1269</v>
      </c>
      <c r="C938" s="196" t="s">
        <v>1270</v>
      </c>
      <c r="D938" s="79">
        <v>46722</v>
      </c>
      <c r="E938" s="80">
        <v>0</v>
      </c>
      <c r="F938" s="80">
        <v>0</v>
      </c>
      <c r="G938" s="80">
        <v>0</v>
      </c>
      <c r="H938" s="80">
        <v>0</v>
      </c>
      <c r="I938" s="80">
        <v>0</v>
      </c>
      <c r="J938" s="80">
        <v>0</v>
      </c>
      <c r="K938" s="80">
        <v>0</v>
      </c>
      <c r="L938" s="80">
        <v>0</v>
      </c>
      <c r="M938" s="80">
        <v>0</v>
      </c>
      <c r="N938" s="80">
        <v>0</v>
      </c>
      <c r="O938" s="95" t="s">
        <v>1147</v>
      </c>
      <c r="P938" s="95" t="s">
        <v>73</v>
      </c>
      <c r="Q938" s="96" t="s">
        <v>73</v>
      </c>
      <c r="R938" s="83">
        <v>0</v>
      </c>
      <c r="S938" s="96" t="s">
        <v>73</v>
      </c>
      <c r="T938" s="82">
        <v>0</v>
      </c>
      <c r="U938" s="96" t="s">
        <v>73</v>
      </c>
      <c r="V938" s="96" t="s">
        <v>73</v>
      </c>
      <c r="W938" s="96" t="s">
        <v>73</v>
      </c>
      <c r="X938" s="96" t="s">
        <v>73</v>
      </c>
      <c r="Y938" s="96" t="s">
        <v>73</v>
      </c>
      <c r="Z938" s="96" t="s">
        <v>73</v>
      </c>
      <c r="AA938" s="96" t="s">
        <v>73</v>
      </c>
      <c r="AB938" s="96" t="s">
        <v>73</v>
      </c>
      <c r="AC938" s="96" t="s">
        <v>73</v>
      </c>
      <c r="AD938" s="96" t="s">
        <v>73</v>
      </c>
      <c r="AE938" s="96" t="s">
        <v>73</v>
      </c>
      <c r="AF938" s="96">
        <v>0</v>
      </c>
      <c r="AG938" s="96">
        <v>0</v>
      </c>
      <c r="AH938" s="96" t="s">
        <v>73</v>
      </c>
      <c r="AI938" s="96" t="s">
        <v>73</v>
      </c>
      <c r="AJ938" s="96" t="s">
        <v>73</v>
      </c>
      <c r="AK938" s="96" t="s">
        <v>73</v>
      </c>
      <c r="AL938" s="96" t="s">
        <v>73</v>
      </c>
      <c r="AM938" s="96" t="s">
        <v>73</v>
      </c>
      <c r="AN938" s="96" t="s">
        <v>73</v>
      </c>
      <c r="AO938" s="96" t="s">
        <v>73</v>
      </c>
      <c r="AP938" s="96" t="s">
        <v>73</v>
      </c>
      <c r="AQ938" s="96" t="s">
        <v>73</v>
      </c>
      <c r="AR938" s="96" t="s">
        <v>73</v>
      </c>
      <c r="AS938" s="96" t="s">
        <v>73</v>
      </c>
      <c r="AT938" s="96" t="s">
        <v>73</v>
      </c>
      <c r="AU938" s="96" t="s">
        <v>73</v>
      </c>
      <c r="AV938" s="96" t="s">
        <v>73</v>
      </c>
      <c r="AW938" s="96" t="s">
        <v>73</v>
      </c>
      <c r="AX938" s="385" t="s">
        <v>73</v>
      </c>
    </row>
    <row r="939" spans="1:50" ht="47.25">
      <c r="A939" s="368" t="s">
        <v>896</v>
      </c>
      <c r="B939" s="195" t="s">
        <v>1271</v>
      </c>
      <c r="C939" s="196" t="s">
        <v>1272</v>
      </c>
      <c r="D939" s="79">
        <v>46357</v>
      </c>
      <c r="E939" s="80">
        <v>0</v>
      </c>
      <c r="F939" s="80">
        <v>0</v>
      </c>
      <c r="G939" s="80">
        <v>0</v>
      </c>
      <c r="H939" s="80">
        <v>0</v>
      </c>
      <c r="I939" s="80">
        <v>0</v>
      </c>
      <c r="J939" s="80">
        <v>0</v>
      </c>
      <c r="K939" s="80">
        <v>0</v>
      </c>
      <c r="L939" s="80">
        <v>0</v>
      </c>
      <c r="M939" s="80">
        <v>0</v>
      </c>
      <c r="N939" s="80">
        <v>0</v>
      </c>
      <c r="O939" s="95" t="s">
        <v>1147</v>
      </c>
      <c r="P939" s="95" t="s">
        <v>115</v>
      </c>
      <c r="Q939" s="96" t="s">
        <v>73</v>
      </c>
      <c r="R939" s="83">
        <v>0</v>
      </c>
      <c r="S939" s="96" t="s">
        <v>73</v>
      </c>
      <c r="T939" s="82">
        <v>0</v>
      </c>
      <c r="U939" s="96" t="s">
        <v>73</v>
      </c>
      <c r="V939" s="96" t="s">
        <v>73</v>
      </c>
      <c r="W939" s="96" t="s">
        <v>73</v>
      </c>
      <c r="X939" s="96" t="s">
        <v>73</v>
      </c>
      <c r="Y939" s="96" t="s">
        <v>73</v>
      </c>
      <c r="Z939" s="96" t="s">
        <v>73</v>
      </c>
      <c r="AA939" s="96" t="s">
        <v>73</v>
      </c>
      <c r="AB939" s="96" t="s">
        <v>73</v>
      </c>
      <c r="AC939" s="96" t="s">
        <v>73</v>
      </c>
      <c r="AD939" s="96" t="s">
        <v>73</v>
      </c>
      <c r="AE939" s="95" t="s">
        <v>1195</v>
      </c>
      <c r="AF939" s="96">
        <v>0.13200000000000001</v>
      </c>
      <c r="AG939" s="96">
        <v>0.13200000000000001</v>
      </c>
      <c r="AH939" s="96" t="s">
        <v>73</v>
      </c>
      <c r="AI939" s="96" t="s">
        <v>73</v>
      </c>
      <c r="AJ939" s="96" t="s">
        <v>73</v>
      </c>
      <c r="AK939" s="96" t="s">
        <v>73</v>
      </c>
      <c r="AL939" s="96" t="s">
        <v>73</v>
      </c>
      <c r="AM939" s="96" t="s">
        <v>73</v>
      </c>
      <c r="AN939" s="96" t="s">
        <v>73</v>
      </c>
      <c r="AO939" s="96" t="s">
        <v>73</v>
      </c>
      <c r="AP939" s="96" t="s">
        <v>73</v>
      </c>
      <c r="AQ939" s="96" t="s">
        <v>73</v>
      </c>
      <c r="AR939" s="96" t="s">
        <v>73</v>
      </c>
      <c r="AS939" s="96" t="s">
        <v>73</v>
      </c>
      <c r="AT939" s="96" t="s">
        <v>73</v>
      </c>
      <c r="AU939" s="111">
        <v>46008</v>
      </c>
      <c r="AV939" s="111">
        <v>46075</v>
      </c>
      <c r="AW939" s="96" t="s">
        <v>73</v>
      </c>
      <c r="AX939" s="377" t="s">
        <v>1196</v>
      </c>
    </row>
    <row r="940" spans="1:50" ht="63">
      <c r="A940" s="368" t="s">
        <v>896</v>
      </c>
      <c r="B940" s="195" t="s">
        <v>1273</v>
      </c>
      <c r="C940" s="196" t="s">
        <v>1274</v>
      </c>
      <c r="D940" s="79">
        <v>46357</v>
      </c>
      <c r="E940" s="80">
        <v>0</v>
      </c>
      <c r="F940" s="80">
        <v>0</v>
      </c>
      <c r="G940" s="80">
        <v>0</v>
      </c>
      <c r="H940" s="80">
        <v>0</v>
      </c>
      <c r="I940" s="80">
        <v>0</v>
      </c>
      <c r="J940" s="80">
        <v>0</v>
      </c>
      <c r="K940" s="80">
        <v>0</v>
      </c>
      <c r="L940" s="80">
        <v>0</v>
      </c>
      <c r="M940" s="80">
        <v>0</v>
      </c>
      <c r="N940" s="80">
        <v>0</v>
      </c>
      <c r="O940" s="95" t="s">
        <v>1147</v>
      </c>
      <c r="P940" s="95" t="s">
        <v>1190</v>
      </c>
      <c r="Q940" s="96" t="s">
        <v>122</v>
      </c>
      <c r="R940" s="83">
        <v>0.66900000000000004</v>
      </c>
      <c r="S940" s="81" t="s">
        <v>149</v>
      </c>
      <c r="T940" s="118">
        <v>0.66900000000000004</v>
      </c>
      <c r="U940" s="95" t="s">
        <v>610</v>
      </c>
      <c r="V940" s="95" t="s">
        <v>610</v>
      </c>
      <c r="W940" s="175">
        <v>1</v>
      </c>
      <c r="X940" s="175">
        <v>1</v>
      </c>
      <c r="Y940" s="176" t="s">
        <v>1191</v>
      </c>
      <c r="Z940" s="118">
        <v>0.66900000000000004</v>
      </c>
      <c r="AA940" s="82" t="s">
        <v>73</v>
      </c>
      <c r="AB940" s="84" t="s">
        <v>73</v>
      </c>
      <c r="AC940" s="118">
        <v>0.66900000000000004</v>
      </c>
      <c r="AD940" s="118">
        <v>0.66900000000000004</v>
      </c>
      <c r="AE940" s="95" t="s">
        <v>1191</v>
      </c>
      <c r="AF940" s="118">
        <v>0.66900000000000004</v>
      </c>
      <c r="AG940" s="118">
        <v>0.66900000000000004</v>
      </c>
      <c r="AH940" s="96" t="s">
        <v>73</v>
      </c>
      <c r="AI940" s="96" t="s">
        <v>73</v>
      </c>
      <c r="AJ940" s="111">
        <v>46038</v>
      </c>
      <c r="AK940" s="111">
        <v>46016</v>
      </c>
      <c r="AL940" s="111">
        <v>46016</v>
      </c>
      <c r="AM940" s="111">
        <v>46016</v>
      </c>
      <c r="AN940" s="96" t="s">
        <v>462</v>
      </c>
      <c r="AO940" s="95" t="s">
        <v>612</v>
      </c>
      <c r="AP940" s="96" t="s">
        <v>613</v>
      </c>
      <c r="AQ940" s="96" t="s">
        <v>614</v>
      </c>
      <c r="AR940" s="111">
        <v>46036</v>
      </c>
      <c r="AS940" s="111">
        <v>46016</v>
      </c>
      <c r="AT940" s="96" t="s">
        <v>578</v>
      </c>
      <c r="AU940" s="96" t="s">
        <v>605</v>
      </c>
      <c r="AV940" s="96" t="s">
        <v>1192</v>
      </c>
      <c r="AW940" s="96" t="s">
        <v>73</v>
      </c>
      <c r="AX940" s="385" t="s">
        <v>73</v>
      </c>
    </row>
    <row r="941" spans="1:50" ht="63">
      <c r="A941" s="368" t="s">
        <v>896</v>
      </c>
      <c r="B941" s="195" t="s">
        <v>1275</v>
      </c>
      <c r="C941" s="196" t="s">
        <v>1276</v>
      </c>
      <c r="D941" s="79">
        <v>46357</v>
      </c>
      <c r="E941" s="80">
        <v>0</v>
      </c>
      <c r="F941" s="80">
        <v>0</v>
      </c>
      <c r="G941" s="80">
        <v>0</v>
      </c>
      <c r="H941" s="80">
        <v>0</v>
      </c>
      <c r="I941" s="80">
        <v>0</v>
      </c>
      <c r="J941" s="80">
        <v>0</v>
      </c>
      <c r="K941" s="80">
        <v>0</v>
      </c>
      <c r="L941" s="80">
        <v>0</v>
      </c>
      <c r="M941" s="80">
        <v>0</v>
      </c>
      <c r="N941" s="80">
        <v>0</v>
      </c>
      <c r="O941" s="95" t="s">
        <v>1147</v>
      </c>
      <c r="P941" s="95" t="s">
        <v>1209</v>
      </c>
      <c r="Q941" s="96" t="s">
        <v>122</v>
      </c>
      <c r="R941" s="83">
        <v>0.128437</v>
      </c>
      <c r="S941" s="81" t="s">
        <v>149</v>
      </c>
      <c r="T941" s="118">
        <v>0.128437</v>
      </c>
      <c r="U941" s="95" t="s">
        <v>610</v>
      </c>
      <c r="V941" s="95" t="s">
        <v>610</v>
      </c>
      <c r="W941" s="175">
        <v>1</v>
      </c>
      <c r="X941" s="175">
        <v>1</v>
      </c>
      <c r="Y941" s="176" t="s">
        <v>1210</v>
      </c>
      <c r="Z941" s="118">
        <v>0.128437</v>
      </c>
      <c r="AA941" s="96" t="s">
        <v>73</v>
      </c>
      <c r="AB941" s="109" t="s">
        <v>73</v>
      </c>
      <c r="AC941" s="118">
        <v>0.128437</v>
      </c>
      <c r="AD941" s="118">
        <v>0.128437</v>
      </c>
      <c r="AE941" s="95" t="s">
        <v>1210</v>
      </c>
      <c r="AF941" s="118">
        <v>0.128437</v>
      </c>
      <c r="AG941" s="118">
        <v>0.128437</v>
      </c>
      <c r="AH941" s="109" t="s">
        <v>73</v>
      </c>
      <c r="AI941" s="110" t="s">
        <v>73</v>
      </c>
      <c r="AJ941" s="111">
        <v>46069</v>
      </c>
      <c r="AK941" s="111">
        <v>46045</v>
      </c>
      <c r="AL941" s="111">
        <v>46045</v>
      </c>
      <c r="AM941" s="111">
        <v>46045</v>
      </c>
      <c r="AN941" s="96" t="s">
        <v>462</v>
      </c>
      <c r="AO941" s="95" t="s">
        <v>612</v>
      </c>
      <c r="AP941" s="111" t="s">
        <v>613</v>
      </c>
      <c r="AQ941" s="96" t="s">
        <v>614</v>
      </c>
      <c r="AR941" s="111">
        <v>46065</v>
      </c>
      <c r="AS941" s="111">
        <v>46045</v>
      </c>
      <c r="AT941" s="111" t="s">
        <v>1211</v>
      </c>
      <c r="AU941" s="111" t="s">
        <v>1211</v>
      </c>
      <c r="AV941" s="111" t="s">
        <v>1212</v>
      </c>
      <c r="AW941" s="111" t="s">
        <v>73</v>
      </c>
      <c r="AX941" s="377" t="s">
        <v>73</v>
      </c>
    </row>
    <row r="942" spans="1:50" ht="31.5">
      <c r="A942" s="368" t="s">
        <v>896</v>
      </c>
      <c r="B942" s="195" t="s">
        <v>1277</v>
      </c>
      <c r="C942" s="196" t="s">
        <v>1278</v>
      </c>
      <c r="D942" s="79">
        <v>46357</v>
      </c>
      <c r="E942" s="80">
        <v>0</v>
      </c>
      <c r="F942" s="80">
        <v>0</v>
      </c>
      <c r="G942" s="80">
        <v>0</v>
      </c>
      <c r="H942" s="80">
        <v>0</v>
      </c>
      <c r="I942" s="80">
        <v>0</v>
      </c>
      <c r="J942" s="80">
        <v>0</v>
      </c>
      <c r="K942" s="80">
        <v>0</v>
      </c>
      <c r="L942" s="80">
        <v>0</v>
      </c>
      <c r="M942" s="80">
        <v>0</v>
      </c>
      <c r="N942" s="80">
        <v>0</v>
      </c>
      <c r="O942" s="95" t="s">
        <v>1147</v>
      </c>
      <c r="P942" s="95" t="s">
        <v>115</v>
      </c>
      <c r="Q942" s="96" t="s">
        <v>73</v>
      </c>
      <c r="R942" s="83">
        <v>0</v>
      </c>
      <c r="S942" s="96" t="s">
        <v>73</v>
      </c>
      <c r="T942" s="82">
        <v>0</v>
      </c>
      <c r="U942" s="96" t="s">
        <v>73</v>
      </c>
      <c r="V942" s="96" t="s">
        <v>73</v>
      </c>
      <c r="W942" s="96" t="s">
        <v>73</v>
      </c>
      <c r="X942" s="96" t="s">
        <v>73</v>
      </c>
      <c r="Y942" s="96" t="s">
        <v>73</v>
      </c>
      <c r="Z942" s="96" t="s">
        <v>73</v>
      </c>
      <c r="AA942" s="96" t="s">
        <v>73</v>
      </c>
      <c r="AB942" s="96" t="s">
        <v>73</v>
      </c>
      <c r="AC942" s="96" t="s">
        <v>73</v>
      </c>
      <c r="AD942" s="96" t="s">
        <v>73</v>
      </c>
      <c r="AE942" s="95" t="s">
        <v>1195</v>
      </c>
      <c r="AF942" s="96">
        <v>4.4947590000000002</v>
      </c>
      <c r="AG942" s="96">
        <v>4.4947590000000002</v>
      </c>
      <c r="AH942" s="96" t="s">
        <v>73</v>
      </c>
      <c r="AI942" s="96" t="s">
        <v>73</v>
      </c>
      <c r="AJ942" s="96" t="s">
        <v>73</v>
      </c>
      <c r="AK942" s="96" t="s">
        <v>73</v>
      </c>
      <c r="AL942" s="96" t="s">
        <v>73</v>
      </c>
      <c r="AM942" s="96" t="s">
        <v>73</v>
      </c>
      <c r="AN942" s="96" t="s">
        <v>73</v>
      </c>
      <c r="AO942" s="96" t="s">
        <v>73</v>
      </c>
      <c r="AP942" s="96" t="s">
        <v>73</v>
      </c>
      <c r="AQ942" s="96" t="s">
        <v>73</v>
      </c>
      <c r="AR942" s="96" t="s">
        <v>73</v>
      </c>
      <c r="AS942" s="96" t="s">
        <v>73</v>
      </c>
      <c r="AT942" s="96" t="s">
        <v>73</v>
      </c>
      <c r="AU942" s="111">
        <v>46008</v>
      </c>
      <c r="AV942" s="111">
        <v>46075</v>
      </c>
      <c r="AW942" s="96" t="s">
        <v>73</v>
      </c>
      <c r="AX942" s="377" t="s">
        <v>1196</v>
      </c>
    </row>
    <row r="943" spans="1:50" ht="63">
      <c r="A943" s="368" t="s">
        <v>896</v>
      </c>
      <c r="B943" s="195" t="s">
        <v>1279</v>
      </c>
      <c r="C943" s="196" t="s">
        <v>1280</v>
      </c>
      <c r="D943" s="79">
        <v>46357</v>
      </c>
      <c r="E943" s="80">
        <v>0</v>
      </c>
      <c r="F943" s="80">
        <v>0</v>
      </c>
      <c r="G943" s="80">
        <v>0</v>
      </c>
      <c r="H943" s="80">
        <v>0</v>
      </c>
      <c r="I943" s="80">
        <v>0</v>
      </c>
      <c r="J943" s="80">
        <v>0</v>
      </c>
      <c r="K943" s="80">
        <v>0</v>
      </c>
      <c r="L943" s="80">
        <v>0</v>
      </c>
      <c r="M943" s="80">
        <v>0</v>
      </c>
      <c r="N943" s="80">
        <v>0</v>
      </c>
      <c r="O943" s="95" t="s">
        <v>1147</v>
      </c>
      <c r="P943" s="95" t="s">
        <v>1209</v>
      </c>
      <c r="Q943" s="96" t="s">
        <v>122</v>
      </c>
      <c r="R943" s="83">
        <v>0.128437</v>
      </c>
      <c r="S943" s="81" t="s">
        <v>149</v>
      </c>
      <c r="T943" s="118">
        <v>0.128437</v>
      </c>
      <c r="U943" s="95" t="s">
        <v>610</v>
      </c>
      <c r="V943" s="95" t="s">
        <v>610</v>
      </c>
      <c r="W943" s="175">
        <v>1</v>
      </c>
      <c r="X943" s="175">
        <v>1</v>
      </c>
      <c r="Y943" s="176" t="s">
        <v>1210</v>
      </c>
      <c r="Z943" s="118">
        <v>0.128437</v>
      </c>
      <c r="AA943" s="96" t="s">
        <v>73</v>
      </c>
      <c r="AB943" s="109" t="s">
        <v>73</v>
      </c>
      <c r="AC943" s="118">
        <v>0.128437</v>
      </c>
      <c r="AD943" s="118">
        <v>0.128437</v>
      </c>
      <c r="AE943" s="95" t="s">
        <v>1210</v>
      </c>
      <c r="AF943" s="118">
        <v>0.128437</v>
      </c>
      <c r="AG943" s="118">
        <v>0.128437</v>
      </c>
      <c r="AH943" s="109" t="s">
        <v>73</v>
      </c>
      <c r="AI943" s="110" t="s">
        <v>73</v>
      </c>
      <c r="AJ943" s="111">
        <v>46069</v>
      </c>
      <c r="AK943" s="111">
        <v>46045</v>
      </c>
      <c r="AL943" s="111">
        <v>46045</v>
      </c>
      <c r="AM943" s="111">
        <v>46045</v>
      </c>
      <c r="AN943" s="96" t="s">
        <v>462</v>
      </c>
      <c r="AO943" s="95" t="s">
        <v>612</v>
      </c>
      <c r="AP943" s="111" t="s">
        <v>613</v>
      </c>
      <c r="AQ943" s="96" t="s">
        <v>614</v>
      </c>
      <c r="AR943" s="111">
        <v>46065</v>
      </c>
      <c r="AS943" s="111">
        <v>46045</v>
      </c>
      <c r="AT943" s="111" t="s">
        <v>1211</v>
      </c>
      <c r="AU943" s="111" t="s">
        <v>1211</v>
      </c>
      <c r="AV943" s="111" t="s">
        <v>1212</v>
      </c>
      <c r="AW943" s="111" t="s">
        <v>73</v>
      </c>
      <c r="AX943" s="377" t="s">
        <v>73</v>
      </c>
    </row>
    <row r="944" spans="1:50" ht="31.5">
      <c r="A944" s="368" t="s">
        <v>896</v>
      </c>
      <c r="B944" s="195" t="s">
        <v>1281</v>
      </c>
      <c r="C944" s="196" t="s">
        <v>1282</v>
      </c>
      <c r="D944" s="79">
        <v>46357</v>
      </c>
      <c r="E944" s="80">
        <v>0</v>
      </c>
      <c r="F944" s="80">
        <v>0</v>
      </c>
      <c r="G944" s="80">
        <v>0</v>
      </c>
      <c r="H944" s="80">
        <v>0</v>
      </c>
      <c r="I944" s="80">
        <v>0</v>
      </c>
      <c r="J944" s="80">
        <v>0</v>
      </c>
      <c r="K944" s="80">
        <v>0</v>
      </c>
      <c r="L944" s="80">
        <v>0</v>
      </c>
      <c r="M944" s="80">
        <v>0</v>
      </c>
      <c r="N944" s="80">
        <v>0</v>
      </c>
      <c r="O944" s="95" t="s">
        <v>1147</v>
      </c>
      <c r="P944" s="95" t="s">
        <v>115</v>
      </c>
      <c r="Q944" s="96" t="s">
        <v>73</v>
      </c>
      <c r="R944" s="83">
        <v>0</v>
      </c>
      <c r="S944" s="96" t="s">
        <v>73</v>
      </c>
      <c r="T944" s="82">
        <v>0</v>
      </c>
      <c r="U944" s="96" t="s">
        <v>73</v>
      </c>
      <c r="V944" s="96" t="s">
        <v>73</v>
      </c>
      <c r="W944" s="96" t="s">
        <v>73</v>
      </c>
      <c r="X944" s="96" t="s">
        <v>73</v>
      </c>
      <c r="Y944" s="96" t="s">
        <v>73</v>
      </c>
      <c r="Z944" s="96" t="s">
        <v>73</v>
      </c>
      <c r="AA944" s="96" t="s">
        <v>73</v>
      </c>
      <c r="AB944" s="96" t="s">
        <v>73</v>
      </c>
      <c r="AC944" s="96" t="s">
        <v>73</v>
      </c>
      <c r="AD944" s="96" t="s">
        <v>73</v>
      </c>
      <c r="AE944" s="95" t="s">
        <v>1195</v>
      </c>
      <c r="AF944" s="96">
        <v>0.26</v>
      </c>
      <c r="AG944" s="96">
        <v>0.26</v>
      </c>
      <c r="AH944" s="96" t="s">
        <v>73</v>
      </c>
      <c r="AI944" s="96" t="s">
        <v>73</v>
      </c>
      <c r="AJ944" s="96" t="s">
        <v>73</v>
      </c>
      <c r="AK944" s="96" t="s">
        <v>73</v>
      </c>
      <c r="AL944" s="96" t="s">
        <v>73</v>
      </c>
      <c r="AM944" s="96" t="s">
        <v>73</v>
      </c>
      <c r="AN944" s="96" t="s">
        <v>73</v>
      </c>
      <c r="AO944" s="96" t="s">
        <v>73</v>
      </c>
      <c r="AP944" s="96" t="s">
        <v>73</v>
      </c>
      <c r="AQ944" s="96" t="s">
        <v>73</v>
      </c>
      <c r="AR944" s="96" t="s">
        <v>73</v>
      </c>
      <c r="AS944" s="96" t="s">
        <v>73</v>
      </c>
      <c r="AT944" s="96" t="s">
        <v>73</v>
      </c>
      <c r="AU944" s="111">
        <v>46008</v>
      </c>
      <c r="AV944" s="111">
        <v>46075</v>
      </c>
      <c r="AW944" s="96" t="s">
        <v>73</v>
      </c>
      <c r="AX944" s="377" t="s">
        <v>1196</v>
      </c>
    </row>
    <row r="945" spans="1:50" ht="94.5">
      <c r="A945" s="368" t="s">
        <v>896</v>
      </c>
      <c r="B945" s="195" t="s">
        <v>1283</v>
      </c>
      <c r="C945" s="196" t="s">
        <v>1284</v>
      </c>
      <c r="D945" s="79">
        <v>46357</v>
      </c>
      <c r="E945" s="80">
        <v>0</v>
      </c>
      <c r="F945" s="80">
        <v>0</v>
      </c>
      <c r="G945" s="80">
        <v>0</v>
      </c>
      <c r="H945" s="80">
        <v>0</v>
      </c>
      <c r="I945" s="80">
        <v>0</v>
      </c>
      <c r="J945" s="80">
        <v>0</v>
      </c>
      <c r="K945" s="80">
        <v>0</v>
      </c>
      <c r="L945" s="80">
        <v>0</v>
      </c>
      <c r="M945" s="80">
        <v>0</v>
      </c>
      <c r="N945" s="80">
        <v>0</v>
      </c>
      <c r="O945" s="95" t="s">
        <v>1147</v>
      </c>
      <c r="P945" s="95" t="s">
        <v>1160</v>
      </c>
      <c r="Q945" s="96" t="s">
        <v>122</v>
      </c>
      <c r="R945" s="83">
        <v>3.3218165000000002</v>
      </c>
      <c r="S945" s="94" t="s">
        <v>149</v>
      </c>
      <c r="T945" s="89">
        <v>3.0015000000000001</v>
      </c>
      <c r="U945" s="81" t="s">
        <v>460</v>
      </c>
      <c r="V945" s="95" t="s">
        <v>460</v>
      </c>
      <c r="W945" s="109">
        <v>1</v>
      </c>
      <c r="X945" s="109">
        <v>1</v>
      </c>
      <c r="Y945" s="228" t="s">
        <v>1161</v>
      </c>
      <c r="Z945" s="95">
        <v>3.0015000000000001</v>
      </c>
      <c r="AA945" s="95" t="s">
        <v>73</v>
      </c>
      <c r="AB945" s="94" t="s">
        <v>73</v>
      </c>
      <c r="AC945" s="94">
        <v>3.0015000000000001</v>
      </c>
      <c r="AD945" s="94">
        <v>3.0015000000000001</v>
      </c>
      <c r="AE945" s="95" t="s">
        <v>1161</v>
      </c>
      <c r="AF945" s="229">
        <v>3.5958299999999999</v>
      </c>
      <c r="AG945" s="96">
        <v>3.5958299999999999</v>
      </c>
      <c r="AH945" s="95" t="s">
        <v>73</v>
      </c>
      <c r="AI945" s="95" t="s">
        <v>73</v>
      </c>
      <c r="AJ945" s="159">
        <v>46055</v>
      </c>
      <c r="AK945" s="159">
        <v>46050</v>
      </c>
      <c r="AL945" s="159">
        <v>46050</v>
      </c>
      <c r="AM945" s="159">
        <v>46050</v>
      </c>
      <c r="AN945" s="95" t="s">
        <v>462</v>
      </c>
      <c r="AO945" s="95" t="s">
        <v>612</v>
      </c>
      <c r="AP945" s="95" t="s">
        <v>613</v>
      </c>
      <c r="AQ945" s="95" t="s">
        <v>614</v>
      </c>
      <c r="AR945" s="111">
        <v>46070</v>
      </c>
      <c r="AS945" s="87">
        <v>46050</v>
      </c>
      <c r="AT945" s="226" t="s">
        <v>935</v>
      </c>
      <c r="AU945" s="87" t="s">
        <v>935</v>
      </c>
      <c r="AV945" s="87" t="s">
        <v>279</v>
      </c>
      <c r="AW945" s="82" t="s">
        <v>73</v>
      </c>
      <c r="AX945" s="227" t="s">
        <v>73</v>
      </c>
    </row>
    <row r="946" spans="1:50" ht="63">
      <c r="A946" s="368" t="s">
        <v>896</v>
      </c>
      <c r="B946" s="195" t="s">
        <v>1285</v>
      </c>
      <c r="C946" s="196" t="s">
        <v>1286</v>
      </c>
      <c r="D946" s="79">
        <v>46357</v>
      </c>
      <c r="E946" s="80">
        <v>0</v>
      </c>
      <c r="F946" s="80">
        <v>0</v>
      </c>
      <c r="G946" s="80">
        <v>0</v>
      </c>
      <c r="H946" s="80">
        <v>0</v>
      </c>
      <c r="I946" s="80">
        <v>0</v>
      </c>
      <c r="J946" s="80">
        <v>0</v>
      </c>
      <c r="K946" s="80">
        <v>0</v>
      </c>
      <c r="L946" s="80">
        <v>0</v>
      </c>
      <c r="M946" s="80">
        <v>0</v>
      </c>
      <c r="N946" s="80">
        <v>0</v>
      </c>
      <c r="O946" s="95" t="s">
        <v>1147</v>
      </c>
      <c r="P946" s="95" t="s">
        <v>1190</v>
      </c>
      <c r="Q946" s="96" t="s">
        <v>122</v>
      </c>
      <c r="R946" s="83">
        <v>0.28999999999999998</v>
      </c>
      <c r="S946" s="81" t="s">
        <v>149</v>
      </c>
      <c r="T946" s="118">
        <v>0.28999999999999998</v>
      </c>
      <c r="U946" s="95" t="s">
        <v>610</v>
      </c>
      <c r="V946" s="95" t="s">
        <v>610</v>
      </c>
      <c r="W946" s="175">
        <v>1</v>
      </c>
      <c r="X946" s="175">
        <v>1</v>
      </c>
      <c r="Y946" s="176" t="s">
        <v>1191</v>
      </c>
      <c r="Z946" s="118">
        <v>0.28999999999999998</v>
      </c>
      <c r="AA946" s="82" t="s">
        <v>73</v>
      </c>
      <c r="AB946" s="84" t="s">
        <v>73</v>
      </c>
      <c r="AC946" s="118">
        <v>0.28999999999999998</v>
      </c>
      <c r="AD946" s="118">
        <v>0.28999999999999998</v>
      </c>
      <c r="AE946" s="95" t="s">
        <v>1191</v>
      </c>
      <c r="AF946" s="118">
        <v>0.28999999999999998</v>
      </c>
      <c r="AG946" s="118">
        <v>0.28999999999999998</v>
      </c>
      <c r="AH946" s="96" t="s">
        <v>73</v>
      </c>
      <c r="AI946" s="96" t="s">
        <v>73</v>
      </c>
      <c r="AJ946" s="111">
        <v>46038</v>
      </c>
      <c r="AK946" s="111">
        <v>46016</v>
      </c>
      <c r="AL946" s="111">
        <v>46016</v>
      </c>
      <c r="AM946" s="111">
        <v>46016</v>
      </c>
      <c r="AN946" s="96" t="s">
        <v>462</v>
      </c>
      <c r="AO946" s="95" t="s">
        <v>612</v>
      </c>
      <c r="AP946" s="96" t="s">
        <v>613</v>
      </c>
      <c r="AQ946" s="96" t="s">
        <v>614</v>
      </c>
      <c r="AR946" s="111">
        <v>46036</v>
      </c>
      <c r="AS946" s="111">
        <v>46016</v>
      </c>
      <c r="AT946" s="96" t="s">
        <v>578</v>
      </c>
      <c r="AU946" s="96" t="s">
        <v>605</v>
      </c>
      <c r="AV946" s="96" t="s">
        <v>1192</v>
      </c>
      <c r="AW946" s="96" t="s">
        <v>73</v>
      </c>
      <c r="AX946" s="88"/>
    </row>
    <row r="947" spans="1:50" ht="63">
      <c r="A947" s="368" t="s">
        <v>896</v>
      </c>
      <c r="B947" s="195" t="s">
        <v>1287</v>
      </c>
      <c r="C947" s="196" t="s">
        <v>1288</v>
      </c>
      <c r="D947" s="79">
        <v>46357</v>
      </c>
      <c r="E947" s="80">
        <v>0</v>
      </c>
      <c r="F947" s="80">
        <v>0</v>
      </c>
      <c r="G947" s="80">
        <v>0</v>
      </c>
      <c r="H947" s="80">
        <v>0</v>
      </c>
      <c r="I947" s="80">
        <v>0</v>
      </c>
      <c r="J947" s="80">
        <v>0</v>
      </c>
      <c r="K947" s="80">
        <v>0</v>
      </c>
      <c r="L947" s="80">
        <v>0</v>
      </c>
      <c r="M947" s="80">
        <v>0</v>
      </c>
      <c r="N947" s="80">
        <v>0</v>
      </c>
      <c r="O947" s="95" t="s">
        <v>1147</v>
      </c>
      <c r="P947" s="95" t="s">
        <v>1209</v>
      </c>
      <c r="Q947" s="96" t="s">
        <v>122</v>
      </c>
      <c r="R947" s="83">
        <v>0.128437</v>
      </c>
      <c r="S947" s="81" t="s">
        <v>149</v>
      </c>
      <c r="T947" s="118">
        <v>0.128437</v>
      </c>
      <c r="U947" s="95" t="s">
        <v>610</v>
      </c>
      <c r="V947" s="95" t="s">
        <v>610</v>
      </c>
      <c r="W947" s="175">
        <v>1</v>
      </c>
      <c r="X947" s="175">
        <v>1</v>
      </c>
      <c r="Y947" s="176" t="s">
        <v>1210</v>
      </c>
      <c r="Z947" s="118">
        <v>0.128437</v>
      </c>
      <c r="AA947" s="96" t="s">
        <v>73</v>
      </c>
      <c r="AB947" s="109" t="s">
        <v>73</v>
      </c>
      <c r="AC947" s="118">
        <v>0.128437</v>
      </c>
      <c r="AD947" s="118">
        <v>0.128437</v>
      </c>
      <c r="AE947" s="95" t="s">
        <v>1210</v>
      </c>
      <c r="AF947" s="118">
        <v>0.128437</v>
      </c>
      <c r="AG947" s="118">
        <v>0.128437</v>
      </c>
      <c r="AH947" s="109" t="s">
        <v>73</v>
      </c>
      <c r="AI947" s="110" t="s">
        <v>73</v>
      </c>
      <c r="AJ947" s="111">
        <v>46069</v>
      </c>
      <c r="AK947" s="111">
        <v>46045</v>
      </c>
      <c r="AL947" s="111">
        <v>46045</v>
      </c>
      <c r="AM947" s="111">
        <v>46045</v>
      </c>
      <c r="AN947" s="96" t="s">
        <v>462</v>
      </c>
      <c r="AO947" s="95" t="s">
        <v>612</v>
      </c>
      <c r="AP947" s="111" t="s">
        <v>613</v>
      </c>
      <c r="AQ947" s="96" t="s">
        <v>614</v>
      </c>
      <c r="AR947" s="111">
        <v>46065</v>
      </c>
      <c r="AS947" s="111">
        <v>46045</v>
      </c>
      <c r="AT947" s="111" t="s">
        <v>1211</v>
      </c>
      <c r="AU947" s="111" t="s">
        <v>1211</v>
      </c>
      <c r="AV947" s="111" t="s">
        <v>1212</v>
      </c>
      <c r="AW947" s="111" t="s">
        <v>73</v>
      </c>
      <c r="AX947" s="377" t="s">
        <v>73</v>
      </c>
    </row>
    <row r="948" spans="1:50" ht="47.25">
      <c r="A948" s="368" t="s">
        <v>896</v>
      </c>
      <c r="B948" s="195" t="s">
        <v>1289</v>
      </c>
      <c r="C948" s="196" t="s">
        <v>1290</v>
      </c>
      <c r="D948" s="79">
        <v>46357</v>
      </c>
      <c r="E948" s="80">
        <v>0</v>
      </c>
      <c r="F948" s="80">
        <v>0</v>
      </c>
      <c r="G948" s="80">
        <v>0</v>
      </c>
      <c r="H948" s="80">
        <v>0</v>
      </c>
      <c r="I948" s="80">
        <v>0</v>
      </c>
      <c r="J948" s="80">
        <v>0</v>
      </c>
      <c r="K948" s="80">
        <v>0</v>
      </c>
      <c r="L948" s="80">
        <v>0</v>
      </c>
      <c r="M948" s="80">
        <v>0</v>
      </c>
      <c r="N948" s="80">
        <v>0</v>
      </c>
      <c r="O948" s="95" t="s">
        <v>1147</v>
      </c>
      <c r="P948" s="95" t="s">
        <v>115</v>
      </c>
      <c r="Q948" s="96" t="s">
        <v>73</v>
      </c>
      <c r="R948" s="83">
        <v>0</v>
      </c>
      <c r="S948" s="96" t="s">
        <v>73</v>
      </c>
      <c r="T948" s="82">
        <v>0</v>
      </c>
      <c r="U948" s="96" t="s">
        <v>73</v>
      </c>
      <c r="V948" s="96" t="s">
        <v>73</v>
      </c>
      <c r="W948" s="96" t="s">
        <v>73</v>
      </c>
      <c r="X948" s="96" t="s">
        <v>73</v>
      </c>
      <c r="Y948" s="96" t="s">
        <v>73</v>
      </c>
      <c r="Z948" s="96" t="s">
        <v>73</v>
      </c>
      <c r="AA948" s="96" t="s">
        <v>73</v>
      </c>
      <c r="AB948" s="96" t="s">
        <v>73</v>
      </c>
      <c r="AC948" s="96" t="s">
        <v>73</v>
      </c>
      <c r="AD948" s="96" t="s">
        <v>73</v>
      </c>
      <c r="AE948" s="95" t="s">
        <v>1195</v>
      </c>
      <c r="AF948" s="96">
        <v>2.6539999999999999</v>
      </c>
      <c r="AG948" s="96">
        <v>2.6539999999999999</v>
      </c>
      <c r="AH948" s="96" t="s">
        <v>73</v>
      </c>
      <c r="AI948" s="96" t="s">
        <v>73</v>
      </c>
      <c r="AJ948" s="96" t="s">
        <v>73</v>
      </c>
      <c r="AK948" s="96" t="s">
        <v>73</v>
      </c>
      <c r="AL948" s="96" t="s">
        <v>73</v>
      </c>
      <c r="AM948" s="96" t="s">
        <v>73</v>
      </c>
      <c r="AN948" s="96" t="s">
        <v>73</v>
      </c>
      <c r="AO948" s="96" t="s">
        <v>73</v>
      </c>
      <c r="AP948" s="96" t="s">
        <v>73</v>
      </c>
      <c r="AQ948" s="96" t="s">
        <v>73</v>
      </c>
      <c r="AR948" s="96" t="s">
        <v>73</v>
      </c>
      <c r="AS948" s="96" t="s">
        <v>73</v>
      </c>
      <c r="AT948" s="96" t="s">
        <v>73</v>
      </c>
      <c r="AU948" s="111">
        <v>46008</v>
      </c>
      <c r="AV948" s="111">
        <v>46075</v>
      </c>
      <c r="AW948" s="96" t="s">
        <v>73</v>
      </c>
      <c r="AX948" s="377" t="s">
        <v>1196</v>
      </c>
    </row>
    <row r="949" spans="1:50" ht="47.25">
      <c r="A949" s="368" t="s">
        <v>896</v>
      </c>
      <c r="B949" s="195" t="s">
        <v>1291</v>
      </c>
      <c r="C949" s="196" t="s">
        <v>1292</v>
      </c>
      <c r="D949" s="79">
        <v>46357</v>
      </c>
      <c r="E949" s="80">
        <v>0</v>
      </c>
      <c r="F949" s="80">
        <v>0</v>
      </c>
      <c r="G949" s="80">
        <v>0</v>
      </c>
      <c r="H949" s="80">
        <v>0</v>
      </c>
      <c r="I949" s="80">
        <v>0</v>
      </c>
      <c r="J949" s="80">
        <v>0</v>
      </c>
      <c r="K949" s="80">
        <v>0</v>
      </c>
      <c r="L949" s="80">
        <v>0</v>
      </c>
      <c r="M949" s="80">
        <v>0</v>
      </c>
      <c r="N949" s="80">
        <v>0</v>
      </c>
      <c r="O949" s="95" t="s">
        <v>1147</v>
      </c>
      <c r="P949" s="95" t="s">
        <v>115</v>
      </c>
      <c r="Q949" s="96" t="s">
        <v>73</v>
      </c>
      <c r="R949" s="83">
        <v>0</v>
      </c>
      <c r="S949" s="96" t="s">
        <v>73</v>
      </c>
      <c r="T949" s="82">
        <v>0</v>
      </c>
      <c r="U949" s="96" t="s">
        <v>73</v>
      </c>
      <c r="V949" s="96" t="s">
        <v>73</v>
      </c>
      <c r="W949" s="96" t="s">
        <v>73</v>
      </c>
      <c r="X949" s="96" t="s">
        <v>73</v>
      </c>
      <c r="Y949" s="96" t="s">
        <v>73</v>
      </c>
      <c r="Z949" s="96" t="s">
        <v>73</v>
      </c>
      <c r="AA949" s="96" t="s">
        <v>73</v>
      </c>
      <c r="AB949" s="96" t="s">
        <v>73</v>
      </c>
      <c r="AC949" s="96" t="s">
        <v>73</v>
      </c>
      <c r="AD949" s="96" t="s">
        <v>73</v>
      </c>
      <c r="AE949" s="95" t="s">
        <v>1195</v>
      </c>
      <c r="AF949" s="96">
        <v>0.13200000000000001</v>
      </c>
      <c r="AG949" s="96">
        <v>0.13200000000000001</v>
      </c>
      <c r="AH949" s="96" t="s">
        <v>73</v>
      </c>
      <c r="AI949" s="96" t="s">
        <v>73</v>
      </c>
      <c r="AJ949" s="96" t="s">
        <v>73</v>
      </c>
      <c r="AK949" s="96" t="s">
        <v>73</v>
      </c>
      <c r="AL949" s="96" t="s">
        <v>73</v>
      </c>
      <c r="AM949" s="96" t="s">
        <v>73</v>
      </c>
      <c r="AN949" s="96" t="s">
        <v>73</v>
      </c>
      <c r="AO949" s="96" t="s">
        <v>73</v>
      </c>
      <c r="AP949" s="96" t="s">
        <v>73</v>
      </c>
      <c r="AQ949" s="96" t="s">
        <v>73</v>
      </c>
      <c r="AR949" s="96" t="s">
        <v>73</v>
      </c>
      <c r="AS949" s="96" t="s">
        <v>73</v>
      </c>
      <c r="AT949" s="96" t="s">
        <v>73</v>
      </c>
      <c r="AU949" s="111">
        <v>46008</v>
      </c>
      <c r="AV949" s="111">
        <v>46075</v>
      </c>
      <c r="AW949" s="96" t="s">
        <v>73</v>
      </c>
      <c r="AX949" s="377" t="s">
        <v>1196</v>
      </c>
    </row>
    <row r="950" spans="1:50" ht="31.5">
      <c r="A950" s="368" t="s">
        <v>896</v>
      </c>
      <c r="B950" s="195" t="s">
        <v>1293</v>
      </c>
      <c r="C950" s="196" t="s">
        <v>1294</v>
      </c>
      <c r="D950" s="79">
        <v>46357</v>
      </c>
      <c r="E950" s="80">
        <v>0</v>
      </c>
      <c r="F950" s="80">
        <v>0</v>
      </c>
      <c r="G950" s="80">
        <v>0</v>
      </c>
      <c r="H950" s="80">
        <v>0</v>
      </c>
      <c r="I950" s="80">
        <v>0</v>
      </c>
      <c r="J950" s="80">
        <v>0</v>
      </c>
      <c r="K950" s="80">
        <v>0</v>
      </c>
      <c r="L950" s="80">
        <v>0</v>
      </c>
      <c r="M950" s="80">
        <v>0</v>
      </c>
      <c r="N950" s="80">
        <v>0</v>
      </c>
      <c r="O950" s="95" t="s">
        <v>1147</v>
      </c>
      <c r="P950" s="95" t="s">
        <v>115</v>
      </c>
      <c r="Q950" s="96" t="s">
        <v>73</v>
      </c>
      <c r="R950" s="83">
        <v>0</v>
      </c>
      <c r="S950" s="96" t="s">
        <v>73</v>
      </c>
      <c r="T950" s="82">
        <v>0</v>
      </c>
      <c r="U950" s="96" t="s">
        <v>73</v>
      </c>
      <c r="V950" s="96" t="s">
        <v>73</v>
      </c>
      <c r="W950" s="96" t="s">
        <v>73</v>
      </c>
      <c r="X950" s="96" t="s">
        <v>73</v>
      </c>
      <c r="Y950" s="96" t="s">
        <v>73</v>
      </c>
      <c r="Z950" s="96" t="s">
        <v>73</v>
      </c>
      <c r="AA950" s="96" t="s">
        <v>73</v>
      </c>
      <c r="AB950" s="96" t="s">
        <v>73</v>
      </c>
      <c r="AC950" s="96" t="s">
        <v>73</v>
      </c>
      <c r="AD950" s="96" t="s">
        <v>73</v>
      </c>
      <c r="AE950" s="82" t="s">
        <v>1295</v>
      </c>
      <c r="AF950" s="82">
        <v>18.309000000000001</v>
      </c>
      <c r="AG950" s="82">
        <v>1.8197019999999999</v>
      </c>
      <c r="AH950" s="96" t="s">
        <v>73</v>
      </c>
      <c r="AI950" s="96" t="s">
        <v>73</v>
      </c>
      <c r="AJ950" s="96" t="s">
        <v>73</v>
      </c>
      <c r="AK950" s="96" t="s">
        <v>73</v>
      </c>
      <c r="AL950" s="96" t="s">
        <v>73</v>
      </c>
      <c r="AM950" s="96" t="s">
        <v>73</v>
      </c>
      <c r="AN950" s="96" t="s">
        <v>73</v>
      </c>
      <c r="AO950" s="96" t="s">
        <v>73</v>
      </c>
      <c r="AP950" s="96" t="s">
        <v>73</v>
      </c>
      <c r="AQ950" s="96" t="s">
        <v>73</v>
      </c>
      <c r="AR950" s="96" t="s">
        <v>73</v>
      </c>
      <c r="AS950" s="96" t="s">
        <v>73</v>
      </c>
      <c r="AT950" s="96" t="s">
        <v>73</v>
      </c>
      <c r="AU950" s="111">
        <v>45524</v>
      </c>
      <c r="AV950" s="111">
        <v>46075</v>
      </c>
      <c r="AW950" s="111" t="s">
        <v>73</v>
      </c>
      <c r="AX950" s="390" t="s">
        <v>1296</v>
      </c>
    </row>
    <row r="951" spans="1:50" ht="31.5">
      <c r="A951" s="368" t="s">
        <v>896</v>
      </c>
      <c r="B951" s="195" t="s">
        <v>1297</v>
      </c>
      <c r="C951" s="196" t="s">
        <v>1298</v>
      </c>
      <c r="D951" s="79">
        <v>46357</v>
      </c>
      <c r="E951" s="80">
        <v>0</v>
      </c>
      <c r="F951" s="80">
        <v>0</v>
      </c>
      <c r="G951" s="80">
        <v>0</v>
      </c>
      <c r="H951" s="80">
        <v>0</v>
      </c>
      <c r="I951" s="80">
        <v>0</v>
      </c>
      <c r="J951" s="80">
        <v>0</v>
      </c>
      <c r="K951" s="80">
        <v>0</v>
      </c>
      <c r="L951" s="80">
        <v>0</v>
      </c>
      <c r="M951" s="80">
        <v>0</v>
      </c>
      <c r="N951" s="80">
        <v>0</v>
      </c>
      <c r="O951" s="95" t="s">
        <v>1147</v>
      </c>
      <c r="P951" s="95" t="s">
        <v>115</v>
      </c>
      <c r="Q951" s="96" t="s">
        <v>73</v>
      </c>
      <c r="R951" s="83">
        <v>0</v>
      </c>
      <c r="S951" s="96" t="s">
        <v>73</v>
      </c>
      <c r="T951" s="82">
        <v>0</v>
      </c>
      <c r="U951" s="96" t="s">
        <v>73</v>
      </c>
      <c r="V951" s="96" t="s">
        <v>73</v>
      </c>
      <c r="W951" s="96" t="s">
        <v>73</v>
      </c>
      <c r="X951" s="96" t="s">
        <v>73</v>
      </c>
      <c r="Y951" s="96" t="s">
        <v>73</v>
      </c>
      <c r="Z951" s="96" t="s">
        <v>73</v>
      </c>
      <c r="AA951" s="96" t="s">
        <v>73</v>
      </c>
      <c r="AB951" s="96" t="s">
        <v>73</v>
      </c>
      <c r="AC951" s="96" t="s">
        <v>73</v>
      </c>
      <c r="AD951" s="96" t="s">
        <v>73</v>
      </c>
      <c r="AE951" s="82" t="s">
        <v>1295</v>
      </c>
      <c r="AF951" s="82">
        <v>2.5</v>
      </c>
      <c r="AG951" s="82">
        <v>1.1446350000000001</v>
      </c>
      <c r="AH951" s="96" t="s">
        <v>73</v>
      </c>
      <c r="AI951" s="96" t="s">
        <v>73</v>
      </c>
      <c r="AJ951" s="96" t="s">
        <v>73</v>
      </c>
      <c r="AK951" s="96" t="s">
        <v>73</v>
      </c>
      <c r="AL951" s="96" t="s">
        <v>73</v>
      </c>
      <c r="AM951" s="96" t="s">
        <v>73</v>
      </c>
      <c r="AN951" s="96" t="s">
        <v>73</v>
      </c>
      <c r="AO951" s="96" t="s">
        <v>73</v>
      </c>
      <c r="AP951" s="96" t="s">
        <v>73</v>
      </c>
      <c r="AQ951" s="96" t="s">
        <v>73</v>
      </c>
      <c r="AR951" s="96" t="s">
        <v>73</v>
      </c>
      <c r="AS951" s="96" t="s">
        <v>73</v>
      </c>
      <c r="AT951" s="96" t="s">
        <v>73</v>
      </c>
      <c r="AU951" s="111">
        <v>45524</v>
      </c>
      <c r="AV951" s="111">
        <v>46075</v>
      </c>
      <c r="AW951" s="111" t="s">
        <v>73</v>
      </c>
      <c r="AX951" s="390" t="s">
        <v>1296</v>
      </c>
    </row>
    <row r="952" spans="1:50" ht="31.5">
      <c r="A952" s="368" t="s">
        <v>896</v>
      </c>
      <c r="B952" s="230" t="s">
        <v>1299</v>
      </c>
      <c r="C952" s="231" t="s">
        <v>1300</v>
      </c>
      <c r="D952" s="79">
        <v>46357</v>
      </c>
      <c r="E952" s="80">
        <v>0</v>
      </c>
      <c r="F952" s="80">
        <v>0</v>
      </c>
      <c r="G952" s="80">
        <v>0</v>
      </c>
      <c r="H952" s="80">
        <v>0</v>
      </c>
      <c r="I952" s="80">
        <v>0</v>
      </c>
      <c r="J952" s="80">
        <v>0</v>
      </c>
      <c r="K952" s="80">
        <v>0</v>
      </c>
      <c r="L952" s="80">
        <v>0</v>
      </c>
      <c r="M952" s="80">
        <v>0</v>
      </c>
      <c r="N952" s="80">
        <v>0</v>
      </c>
      <c r="O952" s="95" t="s">
        <v>1147</v>
      </c>
      <c r="P952" s="95" t="s">
        <v>115</v>
      </c>
      <c r="Q952" s="96" t="s">
        <v>73</v>
      </c>
      <c r="R952" s="83">
        <v>0</v>
      </c>
      <c r="S952" s="96" t="s">
        <v>73</v>
      </c>
      <c r="T952" s="82">
        <v>0</v>
      </c>
      <c r="U952" s="96" t="s">
        <v>73</v>
      </c>
      <c r="V952" s="96" t="s">
        <v>73</v>
      </c>
      <c r="W952" s="96" t="s">
        <v>73</v>
      </c>
      <c r="X952" s="96" t="s">
        <v>73</v>
      </c>
      <c r="Y952" s="96" t="s">
        <v>73</v>
      </c>
      <c r="Z952" s="96" t="s">
        <v>73</v>
      </c>
      <c r="AA952" s="96" t="s">
        <v>73</v>
      </c>
      <c r="AB952" s="96" t="s">
        <v>73</v>
      </c>
      <c r="AC952" s="96" t="s">
        <v>73</v>
      </c>
      <c r="AD952" s="96" t="s">
        <v>73</v>
      </c>
      <c r="AE952" s="82" t="s">
        <v>1295</v>
      </c>
      <c r="AF952" s="82">
        <v>2.5</v>
      </c>
      <c r="AG952" s="82">
        <v>1.9179999999999999</v>
      </c>
      <c r="AH952" s="96" t="s">
        <v>73</v>
      </c>
      <c r="AI952" s="96" t="s">
        <v>73</v>
      </c>
      <c r="AJ952" s="96" t="s">
        <v>73</v>
      </c>
      <c r="AK952" s="96" t="s">
        <v>73</v>
      </c>
      <c r="AL952" s="96" t="s">
        <v>73</v>
      </c>
      <c r="AM952" s="96" t="s">
        <v>73</v>
      </c>
      <c r="AN952" s="96" t="s">
        <v>73</v>
      </c>
      <c r="AO952" s="96" t="s">
        <v>73</v>
      </c>
      <c r="AP952" s="96" t="s">
        <v>73</v>
      </c>
      <c r="AQ952" s="96" t="s">
        <v>73</v>
      </c>
      <c r="AR952" s="96" t="s">
        <v>73</v>
      </c>
      <c r="AS952" s="96" t="s">
        <v>73</v>
      </c>
      <c r="AT952" s="96" t="s">
        <v>73</v>
      </c>
      <c r="AU952" s="111">
        <v>45524</v>
      </c>
      <c r="AV952" s="111">
        <v>46075</v>
      </c>
      <c r="AW952" s="111" t="s">
        <v>73</v>
      </c>
      <c r="AX952" s="390" t="s">
        <v>1296</v>
      </c>
    </row>
    <row r="953" spans="1:50" ht="31.5">
      <c r="A953" s="368" t="s">
        <v>896</v>
      </c>
      <c r="B953" s="230" t="s">
        <v>1301</v>
      </c>
      <c r="C953" s="231" t="s">
        <v>1302</v>
      </c>
      <c r="D953" s="79">
        <v>46357</v>
      </c>
      <c r="E953" s="80">
        <v>0</v>
      </c>
      <c r="F953" s="80">
        <v>0</v>
      </c>
      <c r="G953" s="80">
        <v>0</v>
      </c>
      <c r="H953" s="80">
        <v>0</v>
      </c>
      <c r="I953" s="80">
        <v>0</v>
      </c>
      <c r="J953" s="80">
        <v>0</v>
      </c>
      <c r="K953" s="80">
        <v>0</v>
      </c>
      <c r="L953" s="80">
        <v>0</v>
      </c>
      <c r="M953" s="80">
        <v>0</v>
      </c>
      <c r="N953" s="80">
        <v>0</v>
      </c>
      <c r="O953" s="95" t="s">
        <v>1147</v>
      </c>
      <c r="P953" s="95" t="s">
        <v>115</v>
      </c>
      <c r="Q953" s="96" t="s">
        <v>73</v>
      </c>
      <c r="R953" s="83">
        <v>0</v>
      </c>
      <c r="S953" s="96" t="s">
        <v>73</v>
      </c>
      <c r="T953" s="82">
        <v>0</v>
      </c>
      <c r="U953" s="96" t="s">
        <v>73</v>
      </c>
      <c r="V953" s="96" t="s">
        <v>73</v>
      </c>
      <c r="W953" s="96" t="s">
        <v>73</v>
      </c>
      <c r="X953" s="96" t="s">
        <v>73</v>
      </c>
      <c r="Y953" s="96" t="s">
        <v>73</v>
      </c>
      <c r="Z953" s="96" t="s">
        <v>73</v>
      </c>
      <c r="AA953" s="96" t="s">
        <v>73</v>
      </c>
      <c r="AB953" s="96" t="s">
        <v>73</v>
      </c>
      <c r="AC953" s="96" t="s">
        <v>73</v>
      </c>
      <c r="AD953" s="96" t="s">
        <v>73</v>
      </c>
      <c r="AE953" s="154" t="s">
        <v>1295</v>
      </c>
      <c r="AF953" s="82">
        <v>13.215816009999999</v>
      </c>
      <c r="AG953" s="82">
        <v>1.2586869999999999</v>
      </c>
      <c r="AH953" s="96" t="s">
        <v>73</v>
      </c>
      <c r="AI953" s="96" t="s">
        <v>73</v>
      </c>
      <c r="AJ953" s="96" t="s">
        <v>73</v>
      </c>
      <c r="AK953" s="96" t="s">
        <v>73</v>
      </c>
      <c r="AL953" s="96" t="s">
        <v>73</v>
      </c>
      <c r="AM953" s="96" t="s">
        <v>73</v>
      </c>
      <c r="AN953" s="96" t="s">
        <v>73</v>
      </c>
      <c r="AO953" s="96" t="s">
        <v>73</v>
      </c>
      <c r="AP953" s="96" t="s">
        <v>73</v>
      </c>
      <c r="AQ953" s="96" t="s">
        <v>73</v>
      </c>
      <c r="AR953" s="96" t="s">
        <v>73</v>
      </c>
      <c r="AS953" s="96" t="s">
        <v>73</v>
      </c>
      <c r="AT953" s="96" t="s">
        <v>73</v>
      </c>
      <c r="AU953" s="111">
        <v>45524</v>
      </c>
      <c r="AV953" s="111">
        <v>46075</v>
      </c>
      <c r="AW953" s="111" t="s">
        <v>73</v>
      </c>
      <c r="AX953" s="390" t="s">
        <v>1296</v>
      </c>
    </row>
    <row r="954" spans="1:50" ht="31.5">
      <c r="A954" s="368" t="s">
        <v>896</v>
      </c>
      <c r="B954" s="195" t="s">
        <v>1303</v>
      </c>
      <c r="C954" s="196" t="s">
        <v>1304</v>
      </c>
      <c r="D954" s="79">
        <v>46357</v>
      </c>
      <c r="E954" s="80">
        <v>0</v>
      </c>
      <c r="F954" s="80">
        <v>0</v>
      </c>
      <c r="G954" s="80">
        <v>0</v>
      </c>
      <c r="H954" s="80">
        <v>0</v>
      </c>
      <c r="I954" s="80">
        <v>0</v>
      </c>
      <c r="J954" s="80">
        <v>0</v>
      </c>
      <c r="K954" s="80">
        <v>0</v>
      </c>
      <c r="L954" s="80">
        <v>0</v>
      </c>
      <c r="M954" s="80">
        <v>0</v>
      </c>
      <c r="N954" s="80">
        <v>0</v>
      </c>
      <c r="O954" s="95" t="s">
        <v>1147</v>
      </c>
      <c r="P954" s="95" t="s">
        <v>115</v>
      </c>
      <c r="Q954" s="96" t="s">
        <v>73</v>
      </c>
      <c r="R954" s="83">
        <v>0</v>
      </c>
      <c r="S954" s="96" t="s">
        <v>73</v>
      </c>
      <c r="T954" s="82">
        <v>0</v>
      </c>
      <c r="U954" s="96" t="s">
        <v>73</v>
      </c>
      <c r="V954" s="96" t="s">
        <v>73</v>
      </c>
      <c r="W954" s="96" t="s">
        <v>73</v>
      </c>
      <c r="X954" s="96" t="s">
        <v>73</v>
      </c>
      <c r="Y954" s="96" t="s">
        <v>73</v>
      </c>
      <c r="Z954" s="96" t="s">
        <v>73</v>
      </c>
      <c r="AA954" s="96" t="s">
        <v>73</v>
      </c>
      <c r="AB954" s="96" t="s">
        <v>73</v>
      </c>
      <c r="AC954" s="96" t="s">
        <v>73</v>
      </c>
      <c r="AD954" s="96" t="s">
        <v>73</v>
      </c>
      <c r="AE954" s="232" t="s">
        <v>1295</v>
      </c>
      <c r="AF954" s="82">
        <v>23.5610572</v>
      </c>
      <c r="AG954" s="82">
        <v>3.039345</v>
      </c>
      <c r="AH954" s="96" t="s">
        <v>73</v>
      </c>
      <c r="AI954" s="96" t="s">
        <v>73</v>
      </c>
      <c r="AJ954" s="96" t="s">
        <v>73</v>
      </c>
      <c r="AK954" s="96" t="s">
        <v>73</v>
      </c>
      <c r="AL954" s="96" t="s">
        <v>73</v>
      </c>
      <c r="AM954" s="96" t="s">
        <v>73</v>
      </c>
      <c r="AN954" s="96" t="s">
        <v>73</v>
      </c>
      <c r="AO954" s="96" t="s">
        <v>73</v>
      </c>
      <c r="AP954" s="96" t="s">
        <v>73</v>
      </c>
      <c r="AQ954" s="96" t="s">
        <v>73</v>
      </c>
      <c r="AR954" s="96" t="s">
        <v>73</v>
      </c>
      <c r="AS954" s="96" t="s">
        <v>73</v>
      </c>
      <c r="AT954" s="96" t="s">
        <v>73</v>
      </c>
      <c r="AU954" s="111">
        <v>45524</v>
      </c>
      <c r="AV954" s="111">
        <v>46075</v>
      </c>
      <c r="AW954" s="111" t="s">
        <v>73</v>
      </c>
      <c r="AX954" s="390" t="s">
        <v>1296</v>
      </c>
    </row>
    <row r="955" spans="1:50" ht="31.5">
      <c r="A955" s="368" t="s">
        <v>896</v>
      </c>
      <c r="B955" s="195" t="s">
        <v>1305</v>
      </c>
      <c r="C955" s="196" t="s">
        <v>1306</v>
      </c>
      <c r="D955" s="79">
        <v>46357</v>
      </c>
      <c r="E955" s="80">
        <v>0</v>
      </c>
      <c r="F955" s="80">
        <v>0</v>
      </c>
      <c r="G955" s="80">
        <v>0</v>
      </c>
      <c r="H955" s="80">
        <v>0</v>
      </c>
      <c r="I955" s="80">
        <v>0</v>
      </c>
      <c r="J955" s="80">
        <v>0</v>
      </c>
      <c r="K955" s="80">
        <v>0</v>
      </c>
      <c r="L955" s="80">
        <v>0</v>
      </c>
      <c r="M955" s="80">
        <v>0</v>
      </c>
      <c r="N955" s="80">
        <v>0</v>
      </c>
      <c r="O955" s="95" t="s">
        <v>1147</v>
      </c>
      <c r="P955" s="95" t="s">
        <v>115</v>
      </c>
      <c r="Q955" s="96" t="s">
        <v>73</v>
      </c>
      <c r="R955" s="83">
        <v>0</v>
      </c>
      <c r="S955" s="96" t="s">
        <v>73</v>
      </c>
      <c r="T955" s="82">
        <v>0</v>
      </c>
      <c r="U955" s="96" t="s">
        <v>73</v>
      </c>
      <c r="V955" s="96" t="s">
        <v>73</v>
      </c>
      <c r="W955" s="96" t="s">
        <v>73</v>
      </c>
      <c r="X955" s="96" t="s">
        <v>73</v>
      </c>
      <c r="Y955" s="96" t="s">
        <v>73</v>
      </c>
      <c r="Z955" s="96" t="s">
        <v>73</v>
      </c>
      <c r="AA955" s="96" t="s">
        <v>73</v>
      </c>
      <c r="AB955" s="96" t="s">
        <v>73</v>
      </c>
      <c r="AC955" s="96" t="s">
        <v>73</v>
      </c>
      <c r="AD955" s="96" t="s">
        <v>73</v>
      </c>
      <c r="AE955" s="232" t="s">
        <v>1295</v>
      </c>
      <c r="AF955" s="81">
        <v>13.81253536</v>
      </c>
      <c r="AG955" s="82">
        <v>0.45826499999999998</v>
      </c>
      <c r="AH955" s="96" t="s">
        <v>73</v>
      </c>
      <c r="AI955" s="96" t="s">
        <v>73</v>
      </c>
      <c r="AJ955" s="96" t="s">
        <v>73</v>
      </c>
      <c r="AK955" s="96" t="s">
        <v>73</v>
      </c>
      <c r="AL955" s="96" t="s">
        <v>73</v>
      </c>
      <c r="AM955" s="96" t="s">
        <v>73</v>
      </c>
      <c r="AN955" s="96" t="s">
        <v>73</v>
      </c>
      <c r="AO955" s="96" t="s">
        <v>73</v>
      </c>
      <c r="AP955" s="96" t="s">
        <v>73</v>
      </c>
      <c r="AQ955" s="96" t="s">
        <v>73</v>
      </c>
      <c r="AR955" s="96" t="s">
        <v>73</v>
      </c>
      <c r="AS955" s="96" t="s">
        <v>73</v>
      </c>
      <c r="AT955" s="96" t="s">
        <v>73</v>
      </c>
      <c r="AU955" s="111">
        <v>45524</v>
      </c>
      <c r="AV955" s="111">
        <v>46075</v>
      </c>
      <c r="AW955" s="111" t="s">
        <v>73</v>
      </c>
      <c r="AX955" s="390" t="s">
        <v>1296</v>
      </c>
    </row>
    <row r="956" spans="1:50" ht="31.5">
      <c r="A956" s="368" t="s">
        <v>896</v>
      </c>
      <c r="B956" s="195" t="s">
        <v>1307</v>
      </c>
      <c r="C956" s="196" t="s">
        <v>1308</v>
      </c>
      <c r="D956" s="79">
        <v>46357</v>
      </c>
      <c r="E956" s="80">
        <v>0</v>
      </c>
      <c r="F956" s="80">
        <v>0</v>
      </c>
      <c r="G956" s="80">
        <v>0</v>
      </c>
      <c r="H956" s="80">
        <v>0</v>
      </c>
      <c r="I956" s="80">
        <v>0</v>
      </c>
      <c r="J956" s="80">
        <v>0</v>
      </c>
      <c r="K956" s="80">
        <v>0</v>
      </c>
      <c r="L956" s="80">
        <v>0</v>
      </c>
      <c r="M956" s="80">
        <v>0</v>
      </c>
      <c r="N956" s="80">
        <v>0</v>
      </c>
      <c r="O956" s="95" t="s">
        <v>1147</v>
      </c>
      <c r="P956" s="95" t="s">
        <v>73</v>
      </c>
      <c r="Q956" s="96" t="s">
        <v>73</v>
      </c>
      <c r="R956" s="83">
        <v>0</v>
      </c>
      <c r="S956" s="96" t="s">
        <v>73</v>
      </c>
      <c r="T956" s="82">
        <v>0</v>
      </c>
      <c r="U956" s="96" t="s">
        <v>73</v>
      </c>
      <c r="V956" s="96" t="s">
        <v>73</v>
      </c>
      <c r="W956" s="96" t="s">
        <v>73</v>
      </c>
      <c r="X956" s="96" t="s">
        <v>73</v>
      </c>
      <c r="Y956" s="96" t="s">
        <v>73</v>
      </c>
      <c r="Z956" s="96" t="s">
        <v>73</v>
      </c>
      <c r="AA956" s="96" t="s">
        <v>73</v>
      </c>
      <c r="AB956" s="96" t="s">
        <v>73</v>
      </c>
      <c r="AC956" s="96" t="s">
        <v>73</v>
      </c>
      <c r="AD956" s="96" t="s">
        <v>73</v>
      </c>
      <c r="AE956" s="95" t="s">
        <v>73</v>
      </c>
      <c r="AF956" s="96">
        <v>0</v>
      </c>
      <c r="AG956" s="96">
        <v>0</v>
      </c>
      <c r="AH956" s="96" t="s">
        <v>73</v>
      </c>
      <c r="AI956" s="96" t="s">
        <v>73</v>
      </c>
      <c r="AJ956" s="96" t="s">
        <v>73</v>
      </c>
      <c r="AK956" s="96" t="s">
        <v>73</v>
      </c>
      <c r="AL956" s="96" t="s">
        <v>73</v>
      </c>
      <c r="AM956" s="96" t="s">
        <v>73</v>
      </c>
      <c r="AN956" s="96" t="s">
        <v>73</v>
      </c>
      <c r="AO956" s="96" t="s">
        <v>73</v>
      </c>
      <c r="AP956" s="96" t="s">
        <v>73</v>
      </c>
      <c r="AQ956" s="96" t="s">
        <v>73</v>
      </c>
      <c r="AR956" s="96" t="s">
        <v>73</v>
      </c>
      <c r="AS956" s="96" t="s">
        <v>73</v>
      </c>
      <c r="AT956" s="96" t="s">
        <v>73</v>
      </c>
      <c r="AU956" s="111" t="s">
        <v>73</v>
      </c>
      <c r="AV956" s="111" t="s">
        <v>73</v>
      </c>
      <c r="AW956" s="96" t="s">
        <v>73</v>
      </c>
      <c r="AX956" s="377" t="s">
        <v>73</v>
      </c>
    </row>
    <row r="957" spans="1:50" ht="31.5">
      <c r="A957" s="368" t="s">
        <v>896</v>
      </c>
      <c r="B957" s="195" t="s">
        <v>1309</v>
      </c>
      <c r="C957" s="196" t="s">
        <v>1310</v>
      </c>
      <c r="D957" s="79">
        <v>46357</v>
      </c>
      <c r="E957" s="80">
        <v>0</v>
      </c>
      <c r="F957" s="80">
        <v>0</v>
      </c>
      <c r="G957" s="80">
        <v>0</v>
      </c>
      <c r="H957" s="80">
        <v>0</v>
      </c>
      <c r="I957" s="80">
        <v>0</v>
      </c>
      <c r="J957" s="80">
        <v>0</v>
      </c>
      <c r="K957" s="80">
        <v>0</v>
      </c>
      <c r="L957" s="80">
        <v>0</v>
      </c>
      <c r="M957" s="80">
        <v>0</v>
      </c>
      <c r="N957" s="80">
        <v>0</v>
      </c>
      <c r="O957" s="95" t="s">
        <v>1147</v>
      </c>
      <c r="P957" s="95" t="s">
        <v>73</v>
      </c>
      <c r="Q957" s="96" t="s">
        <v>73</v>
      </c>
      <c r="R957" s="83">
        <v>0</v>
      </c>
      <c r="S957" s="96" t="s">
        <v>73</v>
      </c>
      <c r="T957" s="82">
        <v>0</v>
      </c>
      <c r="U957" s="96" t="s">
        <v>73</v>
      </c>
      <c r="V957" s="96" t="s">
        <v>73</v>
      </c>
      <c r="W957" s="96" t="s">
        <v>73</v>
      </c>
      <c r="X957" s="96" t="s">
        <v>73</v>
      </c>
      <c r="Y957" s="96" t="s">
        <v>73</v>
      </c>
      <c r="Z957" s="96" t="s">
        <v>73</v>
      </c>
      <c r="AA957" s="96" t="s">
        <v>73</v>
      </c>
      <c r="AB957" s="96" t="s">
        <v>73</v>
      </c>
      <c r="AC957" s="96" t="s">
        <v>73</v>
      </c>
      <c r="AD957" s="96" t="s">
        <v>73</v>
      </c>
      <c r="AE957" s="95" t="s">
        <v>73</v>
      </c>
      <c r="AF957" s="96">
        <v>0</v>
      </c>
      <c r="AG957" s="96">
        <v>0</v>
      </c>
      <c r="AH957" s="96" t="s">
        <v>73</v>
      </c>
      <c r="AI957" s="96" t="s">
        <v>73</v>
      </c>
      <c r="AJ957" s="96" t="s">
        <v>73</v>
      </c>
      <c r="AK957" s="96" t="s">
        <v>73</v>
      </c>
      <c r="AL957" s="96" t="s">
        <v>73</v>
      </c>
      <c r="AM957" s="96" t="s">
        <v>73</v>
      </c>
      <c r="AN957" s="96" t="s">
        <v>73</v>
      </c>
      <c r="AO957" s="96" t="s">
        <v>73</v>
      </c>
      <c r="AP957" s="96" t="s">
        <v>73</v>
      </c>
      <c r="AQ957" s="96" t="s">
        <v>73</v>
      </c>
      <c r="AR957" s="96" t="s">
        <v>73</v>
      </c>
      <c r="AS957" s="96" t="s">
        <v>73</v>
      </c>
      <c r="AT957" s="96" t="s">
        <v>73</v>
      </c>
      <c r="AU957" s="111" t="s">
        <v>73</v>
      </c>
      <c r="AV957" s="111" t="s">
        <v>73</v>
      </c>
      <c r="AW957" s="96" t="s">
        <v>73</v>
      </c>
      <c r="AX957" s="377" t="s">
        <v>73</v>
      </c>
    </row>
    <row r="958" spans="1:50" ht="31.5">
      <c r="A958" s="368" t="s">
        <v>896</v>
      </c>
      <c r="B958" s="195" t="s">
        <v>1311</v>
      </c>
      <c r="C958" s="196" t="s">
        <v>1312</v>
      </c>
      <c r="D958" s="79">
        <v>46357</v>
      </c>
      <c r="E958" s="80">
        <v>0</v>
      </c>
      <c r="F958" s="80">
        <v>0</v>
      </c>
      <c r="G958" s="80">
        <v>0</v>
      </c>
      <c r="H958" s="80">
        <v>0</v>
      </c>
      <c r="I958" s="80">
        <v>0</v>
      </c>
      <c r="J958" s="80">
        <v>0</v>
      </c>
      <c r="K958" s="80">
        <v>0</v>
      </c>
      <c r="L958" s="80">
        <v>0</v>
      </c>
      <c r="M958" s="80">
        <v>0</v>
      </c>
      <c r="N958" s="80">
        <v>0</v>
      </c>
      <c r="O958" s="95" t="s">
        <v>1147</v>
      </c>
      <c r="P958" s="95" t="s">
        <v>73</v>
      </c>
      <c r="Q958" s="96" t="s">
        <v>73</v>
      </c>
      <c r="R958" s="83">
        <v>0</v>
      </c>
      <c r="S958" s="96" t="s">
        <v>73</v>
      </c>
      <c r="T958" s="82">
        <v>0</v>
      </c>
      <c r="U958" s="96" t="s">
        <v>73</v>
      </c>
      <c r="V958" s="96" t="s">
        <v>73</v>
      </c>
      <c r="W958" s="96" t="s">
        <v>73</v>
      </c>
      <c r="X958" s="96" t="s">
        <v>73</v>
      </c>
      <c r="Y958" s="96" t="s">
        <v>73</v>
      </c>
      <c r="Z958" s="96" t="s">
        <v>73</v>
      </c>
      <c r="AA958" s="96" t="s">
        <v>73</v>
      </c>
      <c r="AB958" s="96" t="s">
        <v>73</v>
      </c>
      <c r="AC958" s="96" t="s">
        <v>73</v>
      </c>
      <c r="AD958" s="96" t="s">
        <v>73</v>
      </c>
      <c r="AE958" s="95" t="s">
        <v>73</v>
      </c>
      <c r="AF958" s="96">
        <v>0</v>
      </c>
      <c r="AG958" s="96">
        <v>0</v>
      </c>
      <c r="AH958" s="96" t="s">
        <v>73</v>
      </c>
      <c r="AI958" s="96" t="s">
        <v>73</v>
      </c>
      <c r="AJ958" s="96" t="s">
        <v>73</v>
      </c>
      <c r="AK958" s="96" t="s">
        <v>73</v>
      </c>
      <c r="AL958" s="96" t="s">
        <v>73</v>
      </c>
      <c r="AM958" s="96" t="s">
        <v>73</v>
      </c>
      <c r="AN958" s="96" t="s">
        <v>73</v>
      </c>
      <c r="AO958" s="96" t="s">
        <v>73</v>
      </c>
      <c r="AP958" s="96" t="s">
        <v>73</v>
      </c>
      <c r="AQ958" s="96" t="s">
        <v>73</v>
      </c>
      <c r="AR958" s="96" t="s">
        <v>73</v>
      </c>
      <c r="AS958" s="96" t="s">
        <v>73</v>
      </c>
      <c r="AT958" s="96" t="s">
        <v>73</v>
      </c>
      <c r="AU958" s="111" t="s">
        <v>73</v>
      </c>
      <c r="AV958" s="111" t="s">
        <v>73</v>
      </c>
      <c r="AW958" s="96" t="s">
        <v>73</v>
      </c>
      <c r="AX958" s="377" t="s">
        <v>73</v>
      </c>
    </row>
    <row r="959" spans="1:50" ht="31.5">
      <c r="A959" s="368" t="s">
        <v>896</v>
      </c>
      <c r="B959" s="195" t="s">
        <v>1313</v>
      </c>
      <c r="C959" s="196" t="s">
        <v>1314</v>
      </c>
      <c r="D959" s="79">
        <v>46357</v>
      </c>
      <c r="E959" s="80">
        <v>0</v>
      </c>
      <c r="F959" s="80">
        <v>0</v>
      </c>
      <c r="G959" s="80">
        <v>0</v>
      </c>
      <c r="H959" s="80">
        <v>0</v>
      </c>
      <c r="I959" s="80">
        <v>0</v>
      </c>
      <c r="J959" s="80">
        <v>0</v>
      </c>
      <c r="K959" s="80">
        <v>0</v>
      </c>
      <c r="L959" s="80">
        <v>0</v>
      </c>
      <c r="M959" s="80">
        <v>0</v>
      </c>
      <c r="N959" s="80">
        <v>0</v>
      </c>
      <c r="O959" s="95" t="s">
        <v>1147</v>
      </c>
      <c r="P959" s="95" t="s">
        <v>73</v>
      </c>
      <c r="Q959" s="96" t="s">
        <v>73</v>
      </c>
      <c r="R959" s="83">
        <v>0</v>
      </c>
      <c r="S959" s="96" t="s">
        <v>73</v>
      </c>
      <c r="T959" s="82">
        <v>0</v>
      </c>
      <c r="U959" s="96" t="s">
        <v>73</v>
      </c>
      <c r="V959" s="96" t="s">
        <v>73</v>
      </c>
      <c r="W959" s="96" t="s">
        <v>73</v>
      </c>
      <c r="X959" s="96" t="s">
        <v>73</v>
      </c>
      <c r="Y959" s="96" t="s">
        <v>73</v>
      </c>
      <c r="Z959" s="96" t="s">
        <v>73</v>
      </c>
      <c r="AA959" s="96" t="s">
        <v>73</v>
      </c>
      <c r="AB959" s="96" t="s">
        <v>73</v>
      </c>
      <c r="AC959" s="96" t="s">
        <v>73</v>
      </c>
      <c r="AD959" s="96" t="s">
        <v>73</v>
      </c>
      <c r="AE959" s="95" t="s">
        <v>73</v>
      </c>
      <c r="AF959" s="96">
        <v>0</v>
      </c>
      <c r="AG959" s="96">
        <v>0</v>
      </c>
      <c r="AH959" s="96" t="s">
        <v>73</v>
      </c>
      <c r="AI959" s="96" t="s">
        <v>73</v>
      </c>
      <c r="AJ959" s="96" t="s">
        <v>73</v>
      </c>
      <c r="AK959" s="96" t="s">
        <v>73</v>
      </c>
      <c r="AL959" s="96" t="s">
        <v>73</v>
      </c>
      <c r="AM959" s="96" t="s">
        <v>73</v>
      </c>
      <c r="AN959" s="96" t="s">
        <v>73</v>
      </c>
      <c r="AO959" s="96" t="s">
        <v>73</v>
      </c>
      <c r="AP959" s="96" t="s">
        <v>73</v>
      </c>
      <c r="AQ959" s="96" t="s">
        <v>73</v>
      </c>
      <c r="AR959" s="96" t="s">
        <v>73</v>
      </c>
      <c r="AS959" s="96" t="s">
        <v>73</v>
      </c>
      <c r="AT959" s="96" t="s">
        <v>73</v>
      </c>
      <c r="AU959" s="111" t="s">
        <v>73</v>
      </c>
      <c r="AV959" s="111" t="s">
        <v>73</v>
      </c>
      <c r="AW959" s="96" t="s">
        <v>73</v>
      </c>
      <c r="AX959" s="377" t="s">
        <v>73</v>
      </c>
    </row>
    <row r="960" spans="1:50" ht="31.5">
      <c r="A960" s="368" t="s">
        <v>896</v>
      </c>
      <c r="B960" s="195" t="s">
        <v>1315</v>
      </c>
      <c r="C960" s="196" t="s">
        <v>1316</v>
      </c>
      <c r="D960" s="79">
        <v>46357</v>
      </c>
      <c r="E960" s="80">
        <v>0</v>
      </c>
      <c r="F960" s="80">
        <v>0</v>
      </c>
      <c r="G960" s="80">
        <v>0</v>
      </c>
      <c r="H960" s="80">
        <v>0</v>
      </c>
      <c r="I960" s="80">
        <v>0</v>
      </c>
      <c r="J960" s="80">
        <v>0</v>
      </c>
      <c r="K960" s="80">
        <v>0</v>
      </c>
      <c r="L960" s="80">
        <v>0</v>
      </c>
      <c r="M960" s="80">
        <v>0</v>
      </c>
      <c r="N960" s="80">
        <v>0</v>
      </c>
      <c r="O960" s="95" t="s">
        <v>1147</v>
      </c>
      <c r="P960" s="95" t="s">
        <v>73</v>
      </c>
      <c r="Q960" s="96" t="s">
        <v>73</v>
      </c>
      <c r="R960" s="83">
        <v>0</v>
      </c>
      <c r="S960" s="96" t="s">
        <v>73</v>
      </c>
      <c r="T960" s="82">
        <v>0</v>
      </c>
      <c r="U960" s="96" t="s">
        <v>73</v>
      </c>
      <c r="V960" s="96" t="s">
        <v>73</v>
      </c>
      <c r="W960" s="96" t="s">
        <v>73</v>
      </c>
      <c r="X960" s="96" t="s">
        <v>73</v>
      </c>
      <c r="Y960" s="96" t="s">
        <v>73</v>
      </c>
      <c r="Z960" s="96" t="s">
        <v>73</v>
      </c>
      <c r="AA960" s="96" t="s">
        <v>73</v>
      </c>
      <c r="AB960" s="96" t="s">
        <v>73</v>
      </c>
      <c r="AC960" s="96" t="s">
        <v>73</v>
      </c>
      <c r="AD960" s="96" t="s">
        <v>73</v>
      </c>
      <c r="AE960" s="95" t="s">
        <v>73</v>
      </c>
      <c r="AF960" s="96">
        <v>0</v>
      </c>
      <c r="AG960" s="96">
        <v>0</v>
      </c>
      <c r="AH960" s="96" t="s">
        <v>73</v>
      </c>
      <c r="AI960" s="96" t="s">
        <v>73</v>
      </c>
      <c r="AJ960" s="96" t="s">
        <v>73</v>
      </c>
      <c r="AK960" s="96" t="s">
        <v>73</v>
      </c>
      <c r="AL960" s="96" t="s">
        <v>73</v>
      </c>
      <c r="AM960" s="96" t="s">
        <v>73</v>
      </c>
      <c r="AN960" s="96" t="s">
        <v>73</v>
      </c>
      <c r="AO960" s="96" t="s">
        <v>73</v>
      </c>
      <c r="AP960" s="96" t="s">
        <v>73</v>
      </c>
      <c r="AQ960" s="96" t="s">
        <v>73</v>
      </c>
      <c r="AR960" s="96" t="s">
        <v>73</v>
      </c>
      <c r="AS960" s="96" t="s">
        <v>73</v>
      </c>
      <c r="AT960" s="96" t="s">
        <v>73</v>
      </c>
      <c r="AU960" s="111" t="s">
        <v>73</v>
      </c>
      <c r="AV960" s="111" t="s">
        <v>73</v>
      </c>
      <c r="AW960" s="96" t="s">
        <v>73</v>
      </c>
      <c r="AX960" s="377" t="s">
        <v>73</v>
      </c>
    </row>
    <row r="961" spans="1:50" ht="31.5">
      <c r="A961" s="368" t="s">
        <v>896</v>
      </c>
      <c r="B961" s="195" t="s">
        <v>1317</v>
      </c>
      <c r="C961" s="196" t="s">
        <v>1318</v>
      </c>
      <c r="D961" s="79">
        <v>46357</v>
      </c>
      <c r="E961" s="80">
        <v>0</v>
      </c>
      <c r="F961" s="80">
        <v>0</v>
      </c>
      <c r="G961" s="80">
        <v>0</v>
      </c>
      <c r="H961" s="80">
        <v>0</v>
      </c>
      <c r="I961" s="80">
        <v>0</v>
      </c>
      <c r="J961" s="80">
        <v>0</v>
      </c>
      <c r="K961" s="80">
        <v>0</v>
      </c>
      <c r="L961" s="80">
        <v>0</v>
      </c>
      <c r="M961" s="80">
        <v>0</v>
      </c>
      <c r="N961" s="80">
        <v>0</v>
      </c>
      <c r="O961" s="95" t="s">
        <v>1147</v>
      </c>
      <c r="P961" s="95" t="s">
        <v>73</v>
      </c>
      <c r="Q961" s="96" t="s">
        <v>73</v>
      </c>
      <c r="R961" s="83">
        <v>0</v>
      </c>
      <c r="S961" s="96" t="s">
        <v>73</v>
      </c>
      <c r="T961" s="82">
        <v>0</v>
      </c>
      <c r="U961" s="96" t="s">
        <v>73</v>
      </c>
      <c r="V961" s="96" t="s">
        <v>73</v>
      </c>
      <c r="W961" s="96" t="s">
        <v>73</v>
      </c>
      <c r="X961" s="96" t="s">
        <v>73</v>
      </c>
      <c r="Y961" s="96" t="s">
        <v>73</v>
      </c>
      <c r="Z961" s="96" t="s">
        <v>73</v>
      </c>
      <c r="AA961" s="96" t="s">
        <v>73</v>
      </c>
      <c r="AB961" s="96" t="s">
        <v>73</v>
      </c>
      <c r="AC961" s="96" t="s">
        <v>73</v>
      </c>
      <c r="AD961" s="96" t="s">
        <v>73</v>
      </c>
      <c r="AE961" s="95" t="s">
        <v>73</v>
      </c>
      <c r="AF961" s="96">
        <v>0</v>
      </c>
      <c r="AG961" s="96">
        <v>0</v>
      </c>
      <c r="AH961" s="96" t="s">
        <v>73</v>
      </c>
      <c r="AI961" s="96" t="s">
        <v>73</v>
      </c>
      <c r="AJ961" s="96" t="s">
        <v>73</v>
      </c>
      <c r="AK961" s="96" t="s">
        <v>73</v>
      </c>
      <c r="AL961" s="96" t="s">
        <v>73</v>
      </c>
      <c r="AM961" s="96" t="s">
        <v>73</v>
      </c>
      <c r="AN961" s="96" t="s">
        <v>73</v>
      </c>
      <c r="AO961" s="96" t="s">
        <v>73</v>
      </c>
      <c r="AP961" s="96" t="s">
        <v>73</v>
      </c>
      <c r="AQ961" s="96" t="s">
        <v>73</v>
      </c>
      <c r="AR961" s="96" t="s">
        <v>73</v>
      </c>
      <c r="AS961" s="96" t="s">
        <v>73</v>
      </c>
      <c r="AT961" s="96" t="s">
        <v>73</v>
      </c>
      <c r="AU961" s="111" t="s">
        <v>73</v>
      </c>
      <c r="AV961" s="111" t="s">
        <v>73</v>
      </c>
      <c r="AW961" s="96" t="s">
        <v>73</v>
      </c>
      <c r="AX961" s="377" t="s">
        <v>73</v>
      </c>
    </row>
    <row r="962" spans="1:50" ht="31.5">
      <c r="A962" s="368" t="s">
        <v>896</v>
      </c>
      <c r="B962" s="195" t="s">
        <v>1319</v>
      </c>
      <c r="C962" s="196" t="s">
        <v>1320</v>
      </c>
      <c r="D962" s="79">
        <v>46357</v>
      </c>
      <c r="E962" s="80">
        <v>0</v>
      </c>
      <c r="F962" s="80">
        <v>0</v>
      </c>
      <c r="G962" s="80">
        <v>0</v>
      </c>
      <c r="H962" s="80">
        <v>0</v>
      </c>
      <c r="I962" s="80">
        <v>0</v>
      </c>
      <c r="J962" s="80">
        <v>0</v>
      </c>
      <c r="K962" s="80">
        <v>0</v>
      </c>
      <c r="L962" s="80">
        <v>0</v>
      </c>
      <c r="M962" s="80">
        <v>0</v>
      </c>
      <c r="N962" s="80">
        <v>0</v>
      </c>
      <c r="O962" s="95" t="s">
        <v>1147</v>
      </c>
      <c r="P962" s="95" t="s">
        <v>73</v>
      </c>
      <c r="Q962" s="96" t="s">
        <v>73</v>
      </c>
      <c r="R962" s="83">
        <v>0</v>
      </c>
      <c r="S962" s="96" t="s">
        <v>73</v>
      </c>
      <c r="T962" s="82">
        <v>0</v>
      </c>
      <c r="U962" s="96" t="s">
        <v>73</v>
      </c>
      <c r="V962" s="96" t="s">
        <v>73</v>
      </c>
      <c r="W962" s="96" t="s">
        <v>73</v>
      </c>
      <c r="X962" s="96" t="s">
        <v>73</v>
      </c>
      <c r="Y962" s="96" t="s">
        <v>73</v>
      </c>
      <c r="Z962" s="96" t="s">
        <v>73</v>
      </c>
      <c r="AA962" s="96" t="s">
        <v>73</v>
      </c>
      <c r="AB962" s="96" t="s">
        <v>73</v>
      </c>
      <c r="AC962" s="96" t="s">
        <v>73</v>
      </c>
      <c r="AD962" s="96" t="s">
        <v>73</v>
      </c>
      <c r="AE962" s="95" t="s">
        <v>73</v>
      </c>
      <c r="AF962" s="96">
        <v>0</v>
      </c>
      <c r="AG962" s="96">
        <v>0</v>
      </c>
      <c r="AH962" s="96" t="s">
        <v>73</v>
      </c>
      <c r="AI962" s="96" t="s">
        <v>73</v>
      </c>
      <c r="AJ962" s="96" t="s">
        <v>73</v>
      </c>
      <c r="AK962" s="96" t="s">
        <v>73</v>
      </c>
      <c r="AL962" s="96" t="s">
        <v>73</v>
      </c>
      <c r="AM962" s="96" t="s">
        <v>73</v>
      </c>
      <c r="AN962" s="96" t="s">
        <v>73</v>
      </c>
      <c r="AO962" s="96" t="s">
        <v>73</v>
      </c>
      <c r="AP962" s="96" t="s">
        <v>73</v>
      </c>
      <c r="AQ962" s="96" t="s">
        <v>73</v>
      </c>
      <c r="AR962" s="96" t="s">
        <v>73</v>
      </c>
      <c r="AS962" s="96" t="s">
        <v>73</v>
      </c>
      <c r="AT962" s="96" t="s">
        <v>73</v>
      </c>
      <c r="AU962" s="111" t="s">
        <v>73</v>
      </c>
      <c r="AV962" s="111" t="s">
        <v>73</v>
      </c>
      <c r="AW962" s="96" t="s">
        <v>73</v>
      </c>
      <c r="AX962" s="377" t="s">
        <v>73</v>
      </c>
    </row>
    <row r="963" spans="1:50" ht="31.5">
      <c r="A963" s="368" t="s">
        <v>896</v>
      </c>
      <c r="B963" s="195" t="s">
        <v>1321</v>
      </c>
      <c r="C963" s="196" t="s">
        <v>1322</v>
      </c>
      <c r="D963" s="79">
        <v>46357</v>
      </c>
      <c r="E963" s="80">
        <v>0</v>
      </c>
      <c r="F963" s="80">
        <v>0</v>
      </c>
      <c r="G963" s="80">
        <v>0</v>
      </c>
      <c r="H963" s="80">
        <v>0</v>
      </c>
      <c r="I963" s="80">
        <v>0</v>
      </c>
      <c r="J963" s="80">
        <v>0</v>
      </c>
      <c r="K963" s="80">
        <v>0</v>
      </c>
      <c r="L963" s="80">
        <v>0</v>
      </c>
      <c r="M963" s="80">
        <v>0</v>
      </c>
      <c r="N963" s="80">
        <v>0</v>
      </c>
      <c r="O963" s="95" t="s">
        <v>1147</v>
      </c>
      <c r="P963" s="95" t="s">
        <v>73</v>
      </c>
      <c r="Q963" s="96" t="s">
        <v>73</v>
      </c>
      <c r="R963" s="83">
        <v>0</v>
      </c>
      <c r="S963" s="96" t="s">
        <v>73</v>
      </c>
      <c r="T963" s="82">
        <v>0</v>
      </c>
      <c r="U963" s="96" t="s">
        <v>73</v>
      </c>
      <c r="V963" s="96" t="s">
        <v>73</v>
      </c>
      <c r="W963" s="96" t="s">
        <v>73</v>
      </c>
      <c r="X963" s="96" t="s">
        <v>73</v>
      </c>
      <c r="Y963" s="96" t="s">
        <v>73</v>
      </c>
      <c r="Z963" s="96" t="s">
        <v>73</v>
      </c>
      <c r="AA963" s="96" t="s">
        <v>73</v>
      </c>
      <c r="AB963" s="96" t="s">
        <v>73</v>
      </c>
      <c r="AC963" s="96" t="s">
        <v>73</v>
      </c>
      <c r="AD963" s="96" t="s">
        <v>73</v>
      </c>
      <c r="AE963" s="95" t="s">
        <v>73</v>
      </c>
      <c r="AF963" s="96">
        <v>0</v>
      </c>
      <c r="AG963" s="96">
        <v>0</v>
      </c>
      <c r="AH963" s="96" t="s">
        <v>73</v>
      </c>
      <c r="AI963" s="96" t="s">
        <v>73</v>
      </c>
      <c r="AJ963" s="96" t="s">
        <v>73</v>
      </c>
      <c r="AK963" s="96" t="s">
        <v>73</v>
      </c>
      <c r="AL963" s="96" t="s">
        <v>73</v>
      </c>
      <c r="AM963" s="96" t="s">
        <v>73</v>
      </c>
      <c r="AN963" s="96" t="s">
        <v>73</v>
      </c>
      <c r="AO963" s="96" t="s">
        <v>73</v>
      </c>
      <c r="AP963" s="96" t="s">
        <v>73</v>
      </c>
      <c r="AQ963" s="96" t="s">
        <v>73</v>
      </c>
      <c r="AR963" s="96" t="s">
        <v>73</v>
      </c>
      <c r="AS963" s="96" t="s">
        <v>73</v>
      </c>
      <c r="AT963" s="96" t="s">
        <v>73</v>
      </c>
      <c r="AU963" s="111" t="s">
        <v>73</v>
      </c>
      <c r="AV963" s="111" t="s">
        <v>73</v>
      </c>
      <c r="AW963" s="96" t="s">
        <v>73</v>
      </c>
      <c r="AX963" s="377" t="s">
        <v>73</v>
      </c>
    </row>
    <row r="964" spans="1:50" ht="31.5">
      <c r="A964" s="368" t="s">
        <v>896</v>
      </c>
      <c r="B964" s="195" t="s">
        <v>1323</v>
      </c>
      <c r="C964" s="196" t="s">
        <v>1324</v>
      </c>
      <c r="D964" s="79">
        <v>46357</v>
      </c>
      <c r="E964" s="80">
        <v>0</v>
      </c>
      <c r="F964" s="80">
        <v>0</v>
      </c>
      <c r="G964" s="80">
        <v>0</v>
      </c>
      <c r="H964" s="80">
        <v>0</v>
      </c>
      <c r="I964" s="80">
        <v>0</v>
      </c>
      <c r="J964" s="80">
        <v>0</v>
      </c>
      <c r="K964" s="80">
        <v>0</v>
      </c>
      <c r="L964" s="80">
        <v>0</v>
      </c>
      <c r="M964" s="80">
        <v>0</v>
      </c>
      <c r="N964" s="80">
        <v>0</v>
      </c>
      <c r="O964" s="95" t="s">
        <v>1147</v>
      </c>
      <c r="P964" s="95" t="s">
        <v>73</v>
      </c>
      <c r="Q964" s="96" t="s">
        <v>73</v>
      </c>
      <c r="R964" s="83">
        <v>0</v>
      </c>
      <c r="S964" s="96" t="s">
        <v>73</v>
      </c>
      <c r="T964" s="82">
        <v>0</v>
      </c>
      <c r="U964" s="96" t="s">
        <v>73</v>
      </c>
      <c r="V964" s="96" t="s">
        <v>73</v>
      </c>
      <c r="W964" s="96" t="s">
        <v>73</v>
      </c>
      <c r="X964" s="96" t="s">
        <v>73</v>
      </c>
      <c r="Y964" s="96" t="s">
        <v>73</v>
      </c>
      <c r="Z964" s="96" t="s">
        <v>73</v>
      </c>
      <c r="AA964" s="96" t="s">
        <v>73</v>
      </c>
      <c r="AB964" s="96" t="s">
        <v>73</v>
      </c>
      <c r="AC964" s="96" t="s">
        <v>73</v>
      </c>
      <c r="AD964" s="96" t="s">
        <v>73</v>
      </c>
      <c r="AE964" s="95" t="s">
        <v>73</v>
      </c>
      <c r="AF964" s="96">
        <v>0</v>
      </c>
      <c r="AG964" s="96">
        <v>0</v>
      </c>
      <c r="AH964" s="96" t="s">
        <v>73</v>
      </c>
      <c r="AI964" s="96" t="s">
        <v>73</v>
      </c>
      <c r="AJ964" s="96" t="s">
        <v>73</v>
      </c>
      <c r="AK964" s="96" t="s">
        <v>73</v>
      </c>
      <c r="AL964" s="96" t="s">
        <v>73</v>
      </c>
      <c r="AM964" s="96" t="s">
        <v>73</v>
      </c>
      <c r="AN964" s="96" t="s">
        <v>73</v>
      </c>
      <c r="AO964" s="96" t="s">
        <v>73</v>
      </c>
      <c r="AP964" s="96" t="s">
        <v>73</v>
      </c>
      <c r="AQ964" s="96" t="s">
        <v>73</v>
      </c>
      <c r="AR964" s="96" t="s">
        <v>73</v>
      </c>
      <c r="AS964" s="96" t="s">
        <v>73</v>
      </c>
      <c r="AT964" s="96" t="s">
        <v>73</v>
      </c>
      <c r="AU964" s="111" t="s">
        <v>73</v>
      </c>
      <c r="AV964" s="111" t="s">
        <v>73</v>
      </c>
      <c r="AW964" s="96" t="s">
        <v>73</v>
      </c>
      <c r="AX964" s="377" t="s">
        <v>73</v>
      </c>
    </row>
    <row r="965" spans="1:50" ht="31.5">
      <c r="A965" s="368" t="s">
        <v>896</v>
      </c>
      <c r="B965" s="195" t="s">
        <v>1325</v>
      </c>
      <c r="C965" s="196" t="s">
        <v>1326</v>
      </c>
      <c r="D965" s="79">
        <v>46357</v>
      </c>
      <c r="E965" s="80">
        <v>0</v>
      </c>
      <c r="F965" s="80">
        <v>0</v>
      </c>
      <c r="G965" s="80">
        <v>0</v>
      </c>
      <c r="H965" s="80">
        <v>0</v>
      </c>
      <c r="I965" s="80">
        <v>0</v>
      </c>
      <c r="J965" s="80">
        <v>0</v>
      </c>
      <c r="K965" s="80">
        <v>0</v>
      </c>
      <c r="L965" s="80">
        <v>0</v>
      </c>
      <c r="M965" s="80">
        <v>0</v>
      </c>
      <c r="N965" s="80">
        <v>0</v>
      </c>
      <c r="O965" s="95" t="s">
        <v>1147</v>
      </c>
      <c r="P965" s="95" t="s">
        <v>73</v>
      </c>
      <c r="Q965" s="96" t="s">
        <v>73</v>
      </c>
      <c r="R965" s="83">
        <v>0</v>
      </c>
      <c r="S965" s="96" t="s">
        <v>73</v>
      </c>
      <c r="T965" s="82">
        <v>0</v>
      </c>
      <c r="U965" s="96" t="s">
        <v>73</v>
      </c>
      <c r="V965" s="96" t="s">
        <v>73</v>
      </c>
      <c r="W965" s="96" t="s">
        <v>73</v>
      </c>
      <c r="X965" s="96" t="s">
        <v>73</v>
      </c>
      <c r="Y965" s="96" t="s">
        <v>73</v>
      </c>
      <c r="Z965" s="96" t="s">
        <v>73</v>
      </c>
      <c r="AA965" s="96" t="s">
        <v>73</v>
      </c>
      <c r="AB965" s="96" t="s">
        <v>73</v>
      </c>
      <c r="AC965" s="96" t="s">
        <v>73</v>
      </c>
      <c r="AD965" s="96" t="s">
        <v>73</v>
      </c>
      <c r="AE965" s="95" t="s">
        <v>73</v>
      </c>
      <c r="AF965" s="96">
        <v>0</v>
      </c>
      <c r="AG965" s="96">
        <v>0</v>
      </c>
      <c r="AH965" s="96" t="s">
        <v>73</v>
      </c>
      <c r="AI965" s="96" t="s">
        <v>73</v>
      </c>
      <c r="AJ965" s="96" t="s">
        <v>73</v>
      </c>
      <c r="AK965" s="96" t="s">
        <v>73</v>
      </c>
      <c r="AL965" s="96" t="s">
        <v>73</v>
      </c>
      <c r="AM965" s="96" t="s">
        <v>73</v>
      </c>
      <c r="AN965" s="96" t="s">
        <v>73</v>
      </c>
      <c r="AO965" s="96" t="s">
        <v>73</v>
      </c>
      <c r="AP965" s="96" t="s">
        <v>73</v>
      </c>
      <c r="AQ965" s="96" t="s">
        <v>73</v>
      </c>
      <c r="AR965" s="96" t="s">
        <v>73</v>
      </c>
      <c r="AS965" s="96" t="s">
        <v>73</v>
      </c>
      <c r="AT965" s="96" t="s">
        <v>73</v>
      </c>
      <c r="AU965" s="111" t="s">
        <v>73</v>
      </c>
      <c r="AV965" s="111" t="s">
        <v>73</v>
      </c>
      <c r="AW965" s="96" t="s">
        <v>73</v>
      </c>
      <c r="AX965" s="377" t="s">
        <v>73</v>
      </c>
    </row>
    <row r="966" spans="1:50" ht="31.5">
      <c r="A966" s="368" t="s">
        <v>896</v>
      </c>
      <c r="B966" s="195" t="s">
        <v>1327</v>
      </c>
      <c r="C966" s="196" t="s">
        <v>1328</v>
      </c>
      <c r="D966" s="79">
        <v>46357</v>
      </c>
      <c r="E966" s="80">
        <v>0</v>
      </c>
      <c r="F966" s="80">
        <v>0</v>
      </c>
      <c r="G966" s="80">
        <v>0</v>
      </c>
      <c r="H966" s="80">
        <v>0</v>
      </c>
      <c r="I966" s="80">
        <v>0</v>
      </c>
      <c r="J966" s="80">
        <v>0</v>
      </c>
      <c r="K966" s="80">
        <v>0</v>
      </c>
      <c r="L966" s="80">
        <v>0</v>
      </c>
      <c r="M966" s="80">
        <v>0</v>
      </c>
      <c r="N966" s="80">
        <v>0</v>
      </c>
      <c r="O966" s="95" t="s">
        <v>1147</v>
      </c>
      <c r="P966" s="95" t="s">
        <v>73</v>
      </c>
      <c r="Q966" s="96" t="s">
        <v>73</v>
      </c>
      <c r="R966" s="83">
        <v>0</v>
      </c>
      <c r="S966" s="96" t="s">
        <v>73</v>
      </c>
      <c r="T966" s="82">
        <v>0</v>
      </c>
      <c r="U966" s="96" t="s">
        <v>73</v>
      </c>
      <c r="V966" s="96" t="s">
        <v>73</v>
      </c>
      <c r="W966" s="96" t="s">
        <v>73</v>
      </c>
      <c r="X966" s="96" t="s">
        <v>73</v>
      </c>
      <c r="Y966" s="96" t="s">
        <v>73</v>
      </c>
      <c r="Z966" s="96" t="s">
        <v>73</v>
      </c>
      <c r="AA966" s="96" t="s">
        <v>73</v>
      </c>
      <c r="AB966" s="96" t="s">
        <v>73</v>
      </c>
      <c r="AC966" s="96" t="s">
        <v>73</v>
      </c>
      <c r="AD966" s="96" t="s">
        <v>73</v>
      </c>
      <c r="AE966" s="95" t="s">
        <v>73</v>
      </c>
      <c r="AF966" s="96">
        <v>0</v>
      </c>
      <c r="AG966" s="96">
        <v>0</v>
      </c>
      <c r="AH966" s="96" t="s">
        <v>73</v>
      </c>
      <c r="AI966" s="96" t="s">
        <v>73</v>
      </c>
      <c r="AJ966" s="96" t="s">
        <v>73</v>
      </c>
      <c r="AK966" s="96" t="s">
        <v>73</v>
      </c>
      <c r="AL966" s="96" t="s">
        <v>73</v>
      </c>
      <c r="AM966" s="96" t="s">
        <v>73</v>
      </c>
      <c r="AN966" s="96" t="s">
        <v>73</v>
      </c>
      <c r="AO966" s="96" t="s">
        <v>73</v>
      </c>
      <c r="AP966" s="96" t="s">
        <v>73</v>
      </c>
      <c r="AQ966" s="96" t="s">
        <v>73</v>
      </c>
      <c r="AR966" s="96" t="s">
        <v>73</v>
      </c>
      <c r="AS966" s="96" t="s">
        <v>73</v>
      </c>
      <c r="AT966" s="96" t="s">
        <v>73</v>
      </c>
      <c r="AU966" s="111" t="s">
        <v>73</v>
      </c>
      <c r="AV966" s="111" t="s">
        <v>73</v>
      </c>
      <c r="AW966" s="96" t="s">
        <v>73</v>
      </c>
      <c r="AX966" s="377" t="s">
        <v>73</v>
      </c>
    </row>
    <row r="967" spans="1:50" ht="31.5">
      <c r="A967" s="368" t="s">
        <v>896</v>
      </c>
      <c r="B967" s="195" t="s">
        <v>1329</v>
      </c>
      <c r="C967" s="196" t="s">
        <v>1330</v>
      </c>
      <c r="D967" s="79">
        <v>46357</v>
      </c>
      <c r="E967" s="80">
        <v>0</v>
      </c>
      <c r="F967" s="80">
        <v>0</v>
      </c>
      <c r="G967" s="80">
        <v>0</v>
      </c>
      <c r="H967" s="80">
        <v>0</v>
      </c>
      <c r="I967" s="80">
        <v>0</v>
      </c>
      <c r="J967" s="80">
        <v>0</v>
      </c>
      <c r="K967" s="80">
        <v>0</v>
      </c>
      <c r="L967" s="80">
        <v>0</v>
      </c>
      <c r="M967" s="80">
        <v>0</v>
      </c>
      <c r="N967" s="80">
        <v>0</v>
      </c>
      <c r="O967" s="95" t="s">
        <v>1147</v>
      </c>
      <c r="P967" s="95" t="s">
        <v>73</v>
      </c>
      <c r="Q967" s="96" t="s">
        <v>73</v>
      </c>
      <c r="R967" s="83">
        <v>0</v>
      </c>
      <c r="S967" s="96" t="s">
        <v>73</v>
      </c>
      <c r="T967" s="82">
        <v>0</v>
      </c>
      <c r="U967" s="96" t="s">
        <v>73</v>
      </c>
      <c r="V967" s="96" t="s">
        <v>73</v>
      </c>
      <c r="W967" s="96" t="s">
        <v>73</v>
      </c>
      <c r="X967" s="96" t="s">
        <v>73</v>
      </c>
      <c r="Y967" s="96" t="s">
        <v>73</v>
      </c>
      <c r="Z967" s="96" t="s">
        <v>73</v>
      </c>
      <c r="AA967" s="96" t="s">
        <v>73</v>
      </c>
      <c r="AB967" s="96" t="s">
        <v>73</v>
      </c>
      <c r="AC967" s="96" t="s">
        <v>73</v>
      </c>
      <c r="AD967" s="96" t="s">
        <v>73</v>
      </c>
      <c r="AE967" s="95" t="s">
        <v>73</v>
      </c>
      <c r="AF967" s="96">
        <v>0</v>
      </c>
      <c r="AG967" s="96">
        <v>0</v>
      </c>
      <c r="AH967" s="96" t="s">
        <v>73</v>
      </c>
      <c r="AI967" s="96" t="s">
        <v>73</v>
      </c>
      <c r="AJ967" s="96" t="s">
        <v>73</v>
      </c>
      <c r="AK967" s="96" t="s">
        <v>73</v>
      </c>
      <c r="AL967" s="96" t="s">
        <v>73</v>
      </c>
      <c r="AM967" s="96" t="s">
        <v>73</v>
      </c>
      <c r="AN967" s="96" t="s">
        <v>73</v>
      </c>
      <c r="AO967" s="96" t="s">
        <v>73</v>
      </c>
      <c r="AP967" s="96" t="s">
        <v>73</v>
      </c>
      <c r="AQ967" s="96" t="s">
        <v>73</v>
      </c>
      <c r="AR967" s="96" t="s">
        <v>73</v>
      </c>
      <c r="AS967" s="96" t="s">
        <v>73</v>
      </c>
      <c r="AT967" s="96" t="s">
        <v>73</v>
      </c>
      <c r="AU967" s="111" t="s">
        <v>73</v>
      </c>
      <c r="AV967" s="111" t="s">
        <v>73</v>
      </c>
      <c r="AW967" s="96" t="s">
        <v>73</v>
      </c>
      <c r="AX967" s="377" t="s">
        <v>73</v>
      </c>
    </row>
    <row r="968" spans="1:50" ht="24.95" customHeight="1">
      <c r="A968" s="383" t="s">
        <v>896</v>
      </c>
      <c r="B968" s="245" t="s">
        <v>1331</v>
      </c>
      <c r="C968" s="246" t="s">
        <v>1332</v>
      </c>
      <c r="D968" s="247">
        <v>46357</v>
      </c>
      <c r="E968" s="244">
        <v>0</v>
      </c>
      <c r="F968" s="244">
        <v>0</v>
      </c>
      <c r="G968" s="244">
        <v>0</v>
      </c>
      <c r="H968" s="244">
        <v>0</v>
      </c>
      <c r="I968" s="244">
        <v>0</v>
      </c>
      <c r="J968" s="244">
        <v>0</v>
      </c>
      <c r="K968" s="244">
        <v>0</v>
      </c>
      <c r="L968" s="244">
        <v>0</v>
      </c>
      <c r="M968" s="244">
        <v>0</v>
      </c>
      <c r="N968" s="244">
        <v>0</v>
      </c>
      <c r="O968" s="238" t="s">
        <v>1147</v>
      </c>
      <c r="P968" s="238" t="s">
        <v>1333</v>
      </c>
      <c r="Q968" s="240" t="s">
        <v>122</v>
      </c>
      <c r="R968" s="241">
        <v>0.35757</v>
      </c>
      <c r="S968" s="238" t="s">
        <v>149</v>
      </c>
      <c r="T968" s="248">
        <v>0.35757</v>
      </c>
      <c r="U968" s="238" t="s">
        <v>932</v>
      </c>
      <c r="V968" s="238" t="s">
        <v>932</v>
      </c>
      <c r="W968" s="243">
        <v>2</v>
      </c>
      <c r="X968" s="243">
        <v>2</v>
      </c>
      <c r="Y968" s="171" t="s">
        <v>1334</v>
      </c>
      <c r="Z968" s="96" t="s">
        <v>73</v>
      </c>
      <c r="AA968" s="96" t="s">
        <v>73</v>
      </c>
      <c r="AB968" s="243">
        <v>0</v>
      </c>
      <c r="AC968" s="96" t="s">
        <v>73</v>
      </c>
      <c r="AD968" s="240">
        <v>0.37293700000000002</v>
      </c>
      <c r="AE968" s="238" t="s">
        <v>1335</v>
      </c>
      <c r="AF968" s="240">
        <v>0.42001460000000002</v>
      </c>
      <c r="AG968" s="240">
        <v>0.42001460000000002</v>
      </c>
      <c r="AH968" s="243">
        <v>0</v>
      </c>
      <c r="AI968" s="240" t="s">
        <v>139</v>
      </c>
      <c r="AJ968" s="239">
        <v>46174</v>
      </c>
      <c r="AK968" s="239">
        <v>46136</v>
      </c>
      <c r="AL968" s="239">
        <v>46136</v>
      </c>
      <c r="AM968" s="239">
        <v>46136</v>
      </c>
      <c r="AN968" s="240" t="s">
        <v>73</v>
      </c>
      <c r="AO968" s="240" t="s">
        <v>73</v>
      </c>
      <c r="AP968" s="240" t="s">
        <v>73</v>
      </c>
      <c r="AQ968" s="240" t="s">
        <v>73</v>
      </c>
      <c r="AR968" s="239">
        <v>46156</v>
      </c>
      <c r="AS968" s="239">
        <v>46136</v>
      </c>
      <c r="AT968" s="240" t="s">
        <v>400</v>
      </c>
      <c r="AU968" s="239" t="s">
        <v>1336</v>
      </c>
      <c r="AV968" s="239" t="s">
        <v>1337</v>
      </c>
      <c r="AW968" s="240" t="s">
        <v>73</v>
      </c>
      <c r="AX968" s="380" t="s">
        <v>73</v>
      </c>
    </row>
    <row r="969" spans="1:50" ht="33.6" customHeight="1">
      <c r="A969" s="383"/>
      <c r="B969" s="245"/>
      <c r="C969" s="246"/>
      <c r="D969" s="247"/>
      <c r="E969" s="244"/>
      <c r="F969" s="244"/>
      <c r="G969" s="244"/>
      <c r="H969" s="244"/>
      <c r="I969" s="244"/>
      <c r="J969" s="244"/>
      <c r="K969" s="244"/>
      <c r="L969" s="244"/>
      <c r="M969" s="244"/>
      <c r="N969" s="244"/>
      <c r="O969" s="238"/>
      <c r="P969" s="238"/>
      <c r="Q969" s="240"/>
      <c r="R969" s="241"/>
      <c r="S969" s="238"/>
      <c r="T969" s="248"/>
      <c r="U969" s="238"/>
      <c r="V969" s="238"/>
      <c r="W969" s="238"/>
      <c r="X969" s="238"/>
      <c r="Y969" s="171" t="s">
        <v>1338</v>
      </c>
      <c r="Z969" s="96" t="s">
        <v>73</v>
      </c>
      <c r="AA969" s="96" t="s">
        <v>73</v>
      </c>
      <c r="AB969" s="243"/>
      <c r="AC969" s="96" t="s">
        <v>73</v>
      </c>
      <c r="AD969" s="240"/>
      <c r="AE969" s="238"/>
      <c r="AF969" s="240"/>
      <c r="AG969" s="240"/>
      <c r="AH969" s="240"/>
      <c r="AI969" s="240"/>
      <c r="AJ969" s="240"/>
      <c r="AK969" s="240"/>
      <c r="AL969" s="240"/>
      <c r="AM969" s="240"/>
      <c r="AN969" s="240"/>
      <c r="AO969" s="240"/>
      <c r="AP969" s="240"/>
      <c r="AQ969" s="240"/>
      <c r="AR969" s="240"/>
      <c r="AS969" s="240"/>
      <c r="AT969" s="240"/>
      <c r="AU969" s="239"/>
      <c r="AV969" s="239"/>
      <c r="AW969" s="240"/>
      <c r="AX969" s="380"/>
    </row>
    <row r="970" spans="1:50" ht="15" customHeight="1">
      <c r="A970" s="383" t="s">
        <v>896</v>
      </c>
      <c r="B970" s="245" t="s">
        <v>1339</v>
      </c>
      <c r="C970" s="246" t="s">
        <v>1340</v>
      </c>
      <c r="D970" s="247">
        <v>46357</v>
      </c>
      <c r="E970" s="244">
        <v>0</v>
      </c>
      <c r="F970" s="244">
        <v>0</v>
      </c>
      <c r="G970" s="244">
        <v>0</v>
      </c>
      <c r="H970" s="244">
        <v>0</v>
      </c>
      <c r="I970" s="244">
        <v>0</v>
      </c>
      <c r="J970" s="244">
        <v>0</v>
      </c>
      <c r="K970" s="244">
        <v>0</v>
      </c>
      <c r="L970" s="244">
        <v>0</v>
      </c>
      <c r="M970" s="244">
        <v>0</v>
      </c>
      <c r="N970" s="244">
        <v>0</v>
      </c>
      <c r="O970" s="238" t="s">
        <v>1147</v>
      </c>
      <c r="P970" s="238" t="s">
        <v>1341</v>
      </c>
      <c r="Q970" s="240" t="s">
        <v>122</v>
      </c>
      <c r="R970" s="241">
        <v>5.2299749999999996</v>
      </c>
      <c r="S970" s="238" t="s">
        <v>149</v>
      </c>
      <c r="T970" s="241">
        <v>5.09</v>
      </c>
      <c r="U970" s="238" t="s">
        <v>1342</v>
      </c>
      <c r="V970" s="238" t="s">
        <v>1342</v>
      </c>
      <c r="W970" s="243">
        <v>2</v>
      </c>
      <c r="X970" s="243">
        <v>2</v>
      </c>
      <c r="Y970" s="171" t="s">
        <v>1161</v>
      </c>
      <c r="Z970" s="96">
        <v>4.8100500000000004</v>
      </c>
      <c r="AA970" s="96" t="s">
        <v>73</v>
      </c>
      <c r="AB970" s="252">
        <v>1</v>
      </c>
      <c r="AC970" s="233">
        <v>4.8100500000000004</v>
      </c>
      <c r="AD970" s="240">
        <f>AC970</f>
        <v>4.8100500000000004</v>
      </c>
      <c r="AE970" s="238" t="s">
        <v>1161</v>
      </c>
      <c r="AF970" s="240">
        <v>5.7120499999999996</v>
      </c>
      <c r="AG970" s="240">
        <v>5.7120499999999996</v>
      </c>
      <c r="AH970" s="251">
        <v>32615789678</v>
      </c>
      <c r="AI970" s="240" t="s">
        <v>139</v>
      </c>
      <c r="AJ970" s="239">
        <v>46097</v>
      </c>
      <c r="AK970" s="239">
        <v>46093</v>
      </c>
      <c r="AL970" s="239">
        <v>46112</v>
      </c>
      <c r="AM970" s="239">
        <v>46128</v>
      </c>
      <c r="AN970" s="240" t="s">
        <v>73</v>
      </c>
      <c r="AO970" s="240" t="s">
        <v>73</v>
      </c>
      <c r="AP970" s="240" t="s">
        <v>73</v>
      </c>
      <c r="AQ970" s="240" t="s">
        <v>73</v>
      </c>
      <c r="AR970" s="239">
        <v>46148</v>
      </c>
      <c r="AS970" s="239">
        <v>46147</v>
      </c>
      <c r="AT970" s="240" t="s">
        <v>1343</v>
      </c>
      <c r="AU970" s="239" t="s">
        <v>1344</v>
      </c>
      <c r="AV970" s="239" t="s">
        <v>1345</v>
      </c>
      <c r="AW970" s="240" t="s">
        <v>73</v>
      </c>
      <c r="AX970" s="380" t="s">
        <v>73</v>
      </c>
    </row>
    <row r="971" spans="1:50" ht="54.75" customHeight="1">
      <c r="A971" s="383"/>
      <c r="B971" s="245"/>
      <c r="C971" s="246"/>
      <c r="D971" s="247"/>
      <c r="E971" s="244"/>
      <c r="F971" s="244"/>
      <c r="G971" s="244"/>
      <c r="H971" s="244"/>
      <c r="I971" s="244"/>
      <c r="J971" s="244"/>
      <c r="K971" s="244"/>
      <c r="L971" s="244"/>
      <c r="M971" s="244"/>
      <c r="N971" s="244"/>
      <c r="O971" s="238"/>
      <c r="P971" s="238"/>
      <c r="Q971" s="240"/>
      <c r="R971" s="241"/>
      <c r="S971" s="238"/>
      <c r="T971" s="241"/>
      <c r="U971" s="238"/>
      <c r="V971" s="238"/>
      <c r="W971" s="243"/>
      <c r="X971" s="243"/>
      <c r="Y971" s="171" t="s">
        <v>1346</v>
      </c>
      <c r="Z971" s="96">
        <v>4.8354999999999997</v>
      </c>
      <c r="AA971" s="96" t="s">
        <v>73</v>
      </c>
      <c r="AB971" s="252"/>
      <c r="AC971" s="233">
        <v>4.8354999999999997</v>
      </c>
      <c r="AD971" s="240"/>
      <c r="AE971" s="238"/>
      <c r="AF971" s="240"/>
      <c r="AG971" s="240"/>
      <c r="AH971" s="240"/>
      <c r="AI971" s="240"/>
      <c r="AJ971" s="240"/>
      <c r="AK971" s="240"/>
      <c r="AL971" s="240"/>
      <c r="AM971" s="240"/>
      <c r="AN971" s="240"/>
      <c r="AO971" s="240"/>
      <c r="AP971" s="240"/>
      <c r="AQ971" s="240"/>
      <c r="AR971" s="240"/>
      <c r="AS971" s="240"/>
      <c r="AT971" s="240"/>
      <c r="AU971" s="239"/>
      <c r="AV971" s="239"/>
      <c r="AW971" s="240"/>
      <c r="AX971" s="380"/>
    </row>
    <row r="972" spans="1:50" ht="63">
      <c r="A972" s="368" t="s">
        <v>896</v>
      </c>
      <c r="B972" s="195" t="s">
        <v>1347</v>
      </c>
      <c r="C972" s="196" t="s">
        <v>1348</v>
      </c>
      <c r="D972" s="79">
        <v>46357</v>
      </c>
      <c r="E972" s="80">
        <v>0</v>
      </c>
      <c r="F972" s="80">
        <v>0</v>
      </c>
      <c r="G972" s="80">
        <v>0</v>
      </c>
      <c r="H972" s="80">
        <v>0</v>
      </c>
      <c r="I972" s="80">
        <v>0</v>
      </c>
      <c r="J972" s="80">
        <v>0</v>
      </c>
      <c r="K972" s="80">
        <v>0</v>
      </c>
      <c r="L972" s="80">
        <v>0</v>
      </c>
      <c r="M972" s="80">
        <v>0</v>
      </c>
      <c r="N972" s="80">
        <v>0</v>
      </c>
      <c r="O972" s="95" t="s">
        <v>1147</v>
      </c>
      <c r="P972" s="95" t="s">
        <v>1349</v>
      </c>
      <c r="Q972" s="96" t="s">
        <v>122</v>
      </c>
      <c r="R972" s="83">
        <v>1.644E-2</v>
      </c>
      <c r="S972" s="95" t="s">
        <v>149</v>
      </c>
      <c r="T972" s="82">
        <v>1.644E-2</v>
      </c>
      <c r="U972" s="95" t="s">
        <v>932</v>
      </c>
      <c r="V972" s="95" t="s">
        <v>834</v>
      </c>
      <c r="W972" s="175">
        <v>1</v>
      </c>
      <c r="X972" s="175">
        <v>1</v>
      </c>
      <c r="Y972" s="171" t="s">
        <v>1350</v>
      </c>
      <c r="Z972" s="96">
        <v>0.16439999999999999</v>
      </c>
      <c r="AA972" s="96" t="s">
        <v>73</v>
      </c>
      <c r="AB972" s="96" t="s">
        <v>73</v>
      </c>
      <c r="AC972" s="96">
        <v>0.16439999999999999</v>
      </c>
      <c r="AD972" s="96">
        <v>0.16439999999999999</v>
      </c>
      <c r="AE972" s="96" t="s">
        <v>1350</v>
      </c>
      <c r="AF972" s="96">
        <v>1.644E-2</v>
      </c>
      <c r="AG972" s="96">
        <v>1.644E-2</v>
      </c>
      <c r="AH972" s="175">
        <v>0</v>
      </c>
      <c r="AI972" s="234" t="s">
        <v>139</v>
      </c>
      <c r="AJ972" s="111">
        <v>46188</v>
      </c>
      <c r="AK972" s="111">
        <v>46188</v>
      </c>
      <c r="AL972" s="111">
        <v>46188</v>
      </c>
      <c r="AM972" s="111">
        <v>46188</v>
      </c>
      <c r="AN972" s="234" t="s">
        <v>273</v>
      </c>
      <c r="AO972" s="234" t="s">
        <v>274</v>
      </c>
      <c r="AP972" s="234" t="s">
        <v>1351</v>
      </c>
      <c r="AQ972" s="234" t="s">
        <v>1352</v>
      </c>
      <c r="AR972" s="111">
        <v>46208</v>
      </c>
      <c r="AS972" s="111">
        <v>46188</v>
      </c>
      <c r="AT972" s="234" t="s">
        <v>1351</v>
      </c>
      <c r="AU972" s="234" t="s">
        <v>1351</v>
      </c>
      <c r="AV972" s="234" t="s">
        <v>1353</v>
      </c>
      <c r="AW972" s="96" t="s">
        <v>73</v>
      </c>
      <c r="AX972" s="377" t="s">
        <v>73</v>
      </c>
    </row>
    <row r="973" spans="1:50" ht="63">
      <c r="A973" s="368" t="s">
        <v>896</v>
      </c>
      <c r="B973" s="195" t="s">
        <v>1354</v>
      </c>
      <c r="C973" s="196" t="s">
        <v>1355</v>
      </c>
      <c r="D973" s="79">
        <v>46357</v>
      </c>
      <c r="E973" s="80">
        <v>0</v>
      </c>
      <c r="F973" s="80">
        <v>0</v>
      </c>
      <c r="G973" s="80">
        <v>0</v>
      </c>
      <c r="H973" s="80">
        <v>0</v>
      </c>
      <c r="I973" s="80">
        <v>0</v>
      </c>
      <c r="J973" s="80">
        <v>0</v>
      </c>
      <c r="K973" s="80">
        <v>0</v>
      </c>
      <c r="L973" s="80">
        <v>0</v>
      </c>
      <c r="M973" s="80">
        <v>0</v>
      </c>
      <c r="N973" s="80">
        <v>0</v>
      </c>
      <c r="O973" s="95" t="s">
        <v>1147</v>
      </c>
      <c r="P973" s="95" t="s">
        <v>1356</v>
      </c>
      <c r="Q973" s="96" t="s">
        <v>122</v>
      </c>
      <c r="R973" s="83">
        <v>1.3614999999999999</v>
      </c>
      <c r="S973" s="95" t="s">
        <v>149</v>
      </c>
      <c r="T973" s="82">
        <v>1.3691500000000001</v>
      </c>
      <c r="U973" s="95" t="s">
        <v>932</v>
      </c>
      <c r="V973" s="95" t="s">
        <v>834</v>
      </c>
      <c r="W973" s="175">
        <v>1</v>
      </c>
      <c r="X973" s="175">
        <v>1</v>
      </c>
      <c r="Y973" s="171" t="s">
        <v>1350</v>
      </c>
      <c r="Z973" s="96">
        <v>1.3691500000000001</v>
      </c>
      <c r="AA973" s="96" t="s">
        <v>73</v>
      </c>
      <c r="AB973" s="96" t="s">
        <v>73</v>
      </c>
      <c r="AC973" s="96">
        <v>1.3691500000000001</v>
      </c>
      <c r="AD973" s="96">
        <v>1.3691500000000001</v>
      </c>
      <c r="AE973" s="96" t="s">
        <v>1350</v>
      </c>
      <c r="AF973" s="96">
        <v>1.3691500000000001</v>
      </c>
      <c r="AG973" s="96">
        <v>1.3691500000000001</v>
      </c>
      <c r="AH973" s="175">
        <v>0</v>
      </c>
      <c r="AI973" s="234" t="s">
        <v>139</v>
      </c>
      <c r="AJ973" s="111">
        <v>46188</v>
      </c>
      <c r="AK973" s="111">
        <v>46188</v>
      </c>
      <c r="AL973" s="111">
        <v>46188</v>
      </c>
      <c r="AM973" s="111">
        <v>46188</v>
      </c>
      <c r="AN973" s="234" t="s">
        <v>273</v>
      </c>
      <c r="AO973" s="234" t="s">
        <v>274</v>
      </c>
      <c r="AP973" s="234" t="s">
        <v>1351</v>
      </c>
      <c r="AQ973" s="234" t="s">
        <v>1352</v>
      </c>
      <c r="AR973" s="111">
        <v>46208</v>
      </c>
      <c r="AS973" s="111">
        <v>46188</v>
      </c>
      <c r="AT973" s="234" t="s">
        <v>1351</v>
      </c>
      <c r="AU973" s="234" t="s">
        <v>1351</v>
      </c>
      <c r="AV973" s="234" t="s">
        <v>1353</v>
      </c>
      <c r="AW973" s="96" t="s">
        <v>73</v>
      </c>
      <c r="AX973" s="377" t="s">
        <v>73</v>
      </c>
    </row>
    <row r="974" spans="1:50" ht="63">
      <c r="A974" s="368" t="s">
        <v>896</v>
      </c>
      <c r="B974" s="195" t="s">
        <v>1357</v>
      </c>
      <c r="C974" s="196" t="s">
        <v>1358</v>
      </c>
      <c r="D974" s="79">
        <v>46357</v>
      </c>
      <c r="E974" s="80">
        <v>0</v>
      </c>
      <c r="F974" s="80">
        <v>0</v>
      </c>
      <c r="G974" s="80">
        <v>0</v>
      </c>
      <c r="H974" s="80">
        <v>0</v>
      </c>
      <c r="I974" s="80">
        <v>0</v>
      </c>
      <c r="J974" s="80">
        <v>0</v>
      </c>
      <c r="K974" s="80">
        <v>0</v>
      </c>
      <c r="L974" s="80">
        <v>0</v>
      </c>
      <c r="M974" s="80">
        <v>0</v>
      </c>
      <c r="N974" s="80">
        <v>0</v>
      </c>
      <c r="O974" s="95" t="s">
        <v>1147</v>
      </c>
      <c r="P974" s="95" t="s">
        <v>1359</v>
      </c>
      <c r="Q974" s="96" t="s">
        <v>122</v>
      </c>
      <c r="R974" s="83">
        <v>0.25</v>
      </c>
      <c r="S974" s="95" t="s">
        <v>149</v>
      </c>
      <c r="T974" s="82">
        <v>0.25</v>
      </c>
      <c r="U974" s="95" t="s">
        <v>610</v>
      </c>
      <c r="V974" s="95" t="s">
        <v>610</v>
      </c>
      <c r="W974" s="175">
        <v>1</v>
      </c>
      <c r="X974" s="175">
        <v>1</v>
      </c>
      <c r="Y974" s="171" t="s">
        <v>1360</v>
      </c>
      <c r="Z974" s="96">
        <v>0.25</v>
      </c>
      <c r="AA974" s="96" t="s">
        <v>73</v>
      </c>
      <c r="AB974" s="96" t="s">
        <v>73</v>
      </c>
      <c r="AC974" s="96">
        <v>0.25</v>
      </c>
      <c r="AD974" s="96">
        <v>0.25</v>
      </c>
      <c r="AE974" s="96" t="s">
        <v>1360</v>
      </c>
      <c r="AF974" s="96">
        <v>0.25</v>
      </c>
      <c r="AG974" s="96">
        <v>0.25</v>
      </c>
      <c r="AH974" s="96" t="s">
        <v>73</v>
      </c>
      <c r="AI974" s="96" t="s">
        <v>73</v>
      </c>
      <c r="AJ974" s="111">
        <v>46174</v>
      </c>
      <c r="AK974" s="111">
        <v>46125</v>
      </c>
      <c r="AL974" s="111">
        <v>46125</v>
      </c>
      <c r="AM974" s="111">
        <v>46125</v>
      </c>
      <c r="AN974" s="96" t="s">
        <v>462</v>
      </c>
      <c r="AO974" s="96" t="s">
        <v>207</v>
      </c>
      <c r="AP974" s="96" t="s">
        <v>1361</v>
      </c>
      <c r="AQ974" s="96" t="s">
        <v>1362</v>
      </c>
      <c r="AR974" s="111">
        <v>46145</v>
      </c>
      <c r="AS974" s="111">
        <v>46125</v>
      </c>
      <c r="AT974" s="96" t="s">
        <v>400</v>
      </c>
      <c r="AU974" s="111" t="s">
        <v>1363</v>
      </c>
      <c r="AV974" s="111" t="s">
        <v>468</v>
      </c>
      <c r="AW974" s="96" t="s">
        <v>73</v>
      </c>
      <c r="AX974" s="377" t="s">
        <v>73</v>
      </c>
    </row>
    <row r="975" spans="1:50" ht="63">
      <c r="A975" s="368" t="s">
        <v>896</v>
      </c>
      <c r="B975" s="195" t="s">
        <v>1364</v>
      </c>
      <c r="C975" s="196" t="s">
        <v>1365</v>
      </c>
      <c r="D975" s="79">
        <v>46357</v>
      </c>
      <c r="E975" s="80">
        <v>0</v>
      </c>
      <c r="F975" s="80">
        <v>0</v>
      </c>
      <c r="G975" s="80">
        <v>0</v>
      </c>
      <c r="H975" s="80">
        <v>0</v>
      </c>
      <c r="I975" s="80">
        <v>0</v>
      </c>
      <c r="J975" s="80">
        <v>0</v>
      </c>
      <c r="K975" s="80">
        <v>0</v>
      </c>
      <c r="L975" s="80">
        <v>0</v>
      </c>
      <c r="M975" s="80">
        <v>0</v>
      </c>
      <c r="N975" s="80">
        <v>0</v>
      </c>
      <c r="O975" s="95" t="s">
        <v>1147</v>
      </c>
      <c r="P975" s="95" t="s">
        <v>1366</v>
      </c>
      <c r="Q975" s="96" t="s">
        <v>122</v>
      </c>
      <c r="R975" s="83">
        <v>0.27</v>
      </c>
      <c r="S975" s="95" t="s">
        <v>149</v>
      </c>
      <c r="T975" s="82">
        <v>0.27</v>
      </c>
      <c r="U975" s="95" t="s">
        <v>642</v>
      </c>
      <c r="V975" s="95" t="s">
        <v>642</v>
      </c>
      <c r="W975" s="175">
        <v>1</v>
      </c>
      <c r="X975" s="175">
        <v>1</v>
      </c>
      <c r="Y975" s="176" t="s">
        <v>1367</v>
      </c>
      <c r="Z975" s="96">
        <v>0.255</v>
      </c>
      <c r="AA975" s="96" t="s">
        <v>73</v>
      </c>
      <c r="AB975" s="96" t="s">
        <v>73</v>
      </c>
      <c r="AC975" s="96">
        <v>0.255</v>
      </c>
      <c r="AD975" s="96">
        <v>0.255</v>
      </c>
      <c r="AE975" s="95" t="s">
        <v>1367</v>
      </c>
      <c r="AF975" s="96">
        <v>0.26774999999999999</v>
      </c>
      <c r="AG975" s="96">
        <v>0.26774999999999999</v>
      </c>
      <c r="AH975" s="96" t="s">
        <v>73</v>
      </c>
      <c r="AI975" s="96" t="s">
        <v>73</v>
      </c>
      <c r="AJ975" s="111">
        <v>46113</v>
      </c>
      <c r="AK975" s="111">
        <v>46108</v>
      </c>
      <c r="AL975" s="111">
        <v>46107</v>
      </c>
      <c r="AM975" s="111">
        <v>46108</v>
      </c>
      <c r="AN975" s="111" t="s">
        <v>73</v>
      </c>
      <c r="AO975" s="111" t="s">
        <v>73</v>
      </c>
      <c r="AP975" s="111" t="s">
        <v>73</v>
      </c>
      <c r="AQ975" s="111" t="s">
        <v>73</v>
      </c>
      <c r="AR975" s="111">
        <v>46128</v>
      </c>
      <c r="AS975" s="111">
        <v>46108</v>
      </c>
      <c r="AT975" s="111" t="s">
        <v>484</v>
      </c>
      <c r="AU975" s="111" t="s">
        <v>484</v>
      </c>
      <c r="AV975" s="111" t="s">
        <v>1368</v>
      </c>
      <c r="AW975" s="96" t="s">
        <v>73</v>
      </c>
      <c r="AX975" s="377" t="s">
        <v>73</v>
      </c>
    </row>
    <row r="976" spans="1:50" ht="31.5">
      <c r="A976" s="368" t="s">
        <v>896</v>
      </c>
      <c r="B976" s="195" t="s">
        <v>1369</v>
      </c>
      <c r="C976" s="196" t="s">
        <v>1370</v>
      </c>
      <c r="D976" s="79">
        <v>46357</v>
      </c>
      <c r="E976" s="80">
        <v>0</v>
      </c>
      <c r="F976" s="80">
        <v>0</v>
      </c>
      <c r="G976" s="80">
        <v>0</v>
      </c>
      <c r="H976" s="80">
        <v>0</v>
      </c>
      <c r="I976" s="80">
        <v>0</v>
      </c>
      <c r="J976" s="80">
        <v>0</v>
      </c>
      <c r="K976" s="80">
        <v>0</v>
      </c>
      <c r="L976" s="80">
        <v>0</v>
      </c>
      <c r="M976" s="80">
        <v>0</v>
      </c>
      <c r="N976" s="80">
        <v>0</v>
      </c>
      <c r="O976" s="95" t="s">
        <v>1147</v>
      </c>
      <c r="P976" s="95" t="s">
        <v>115</v>
      </c>
      <c r="Q976" s="96" t="s">
        <v>73</v>
      </c>
      <c r="R976" s="83">
        <v>0</v>
      </c>
      <c r="S976" s="96" t="s">
        <v>73</v>
      </c>
      <c r="T976" s="82">
        <v>0</v>
      </c>
      <c r="U976" s="96" t="s">
        <v>73</v>
      </c>
      <c r="V976" s="96" t="s">
        <v>73</v>
      </c>
      <c r="W976" s="175" t="s">
        <v>73</v>
      </c>
      <c r="X976" s="175" t="s">
        <v>73</v>
      </c>
      <c r="Y976" s="96" t="s">
        <v>73</v>
      </c>
      <c r="Z976" s="96" t="s">
        <v>73</v>
      </c>
      <c r="AA976" s="96" t="s">
        <v>73</v>
      </c>
      <c r="AB976" s="96" t="s">
        <v>73</v>
      </c>
      <c r="AC976" s="96">
        <v>0</v>
      </c>
      <c r="AD976" s="96">
        <v>0</v>
      </c>
      <c r="AE976" s="95" t="s">
        <v>1371</v>
      </c>
      <c r="AF976" s="96">
        <v>24.966150713000001</v>
      </c>
      <c r="AG976" s="96">
        <v>13.0798961714</v>
      </c>
      <c r="AH976" s="96" t="s">
        <v>73</v>
      </c>
      <c r="AI976" s="96" t="s">
        <v>73</v>
      </c>
      <c r="AJ976" s="96" t="s">
        <v>73</v>
      </c>
      <c r="AK976" s="96" t="s">
        <v>73</v>
      </c>
      <c r="AL976" s="96" t="s">
        <v>73</v>
      </c>
      <c r="AM976" s="96" t="s">
        <v>73</v>
      </c>
      <c r="AN976" s="96" t="s">
        <v>73</v>
      </c>
      <c r="AO976" s="96" t="s">
        <v>73</v>
      </c>
      <c r="AP976" s="96" t="s">
        <v>73</v>
      </c>
      <c r="AQ976" s="96" t="s">
        <v>73</v>
      </c>
      <c r="AR976" s="96" t="s">
        <v>73</v>
      </c>
      <c r="AS976" s="96" t="s">
        <v>73</v>
      </c>
      <c r="AT976" s="96" t="s">
        <v>73</v>
      </c>
      <c r="AU976" s="111">
        <v>45877</v>
      </c>
      <c r="AV976" s="111">
        <v>46478</v>
      </c>
      <c r="AW976" s="96" t="s">
        <v>73</v>
      </c>
      <c r="AX976" s="377" t="s">
        <v>1372</v>
      </c>
    </row>
    <row r="977" spans="1:50" ht="47.25">
      <c r="A977" s="368" t="s">
        <v>896</v>
      </c>
      <c r="B977" s="195" t="s">
        <v>1373</v>
      </c>
      <c r="C977" s="196" t="s">
        <v>1374</v>
      </c>
      <c r="D977" s="79">
        <v>46357</v>
      </c>
      <c r="E977" s="80">
        <v>0</v>
      </c>
      <c r="F977" s="80">
        <v>0</v>
      </c>
      <c r="G977" s="80">
        <v>0</v>
      </c>
      <c r="H977" s="80">
        <v>0</v>
      </c>
      <c r="I977" s="80">
        <v>0</v>
      </c>
      <c r="J977" s="80">
        <v>0</v>
      </c>
      <c r="K977" s="80">
        <v>0</v>
      </c>
      <c r="L977" s="80">
        <v>0</v>
      </c>
      <c r="M977" s="80">
        <v>0</v>
      </c>
      <c r="N977" s="80">
        <v>0</v>
      </c>
      <c r="O977" s="95" t="s">
        <v>1147</v>
      </c>
      <c r="P977" s="95" t="s">
        <v>115</v>
      </c>
      <c r="Q977" s="96" t="s">
        <v>73</v>
      </c>
      <c r="R977" s="83">
        <v>0</v>
      </c>
      <c r="S977" s="96" t="s">
        <v>73</v>
      </c>
      <c r="T977" s="82">
        <v>0</v>
      </c>
      <c r="U977" s="96" t="s">
        <v>73</v>
      </c>
      <c r="V977" s="96" t="s">
        <v>73</v>
      </c>
      <c r="W977" s="175" t="s">
        <v>73</v>
      </c>
      <c r="X977" s="175" t="s">
        <v>73</v>
      </c>
      <c r="Y977" s="96" t="s">
        <v>73</v>
      </c>
      <c r="Z977" s="96" t="s">
        <v>73</v>
      </c>
      <c r="AA977" s="96" t="s">
        <v>73</v>
      </c>
      <c r="AB977" s="96" t="s">
        <v>73</v>
      </c>
      <c r="AC977" s="96">
        <v>0</v>
      </c>
      <c r="AD977" s="96">
        <v>0</v>
      </c>
      <c r="AE977" s="95" t="s">
        <v>1371</v>
      </c>
      <c r="AF977" s="96">
        <v>17.956043059999999</v>
      </c>
      <c r="AG977" s="96">
        <v>14.526570400000001</v>
      </c>
      <c r="AH977" s="96" t="s">
        <v>73</v>
      </c>
      <c r="AI977" s="96" t="s">
        <v>73</v>
      </c>
      <c r="AJ977" s="96" t="s">
        <v>73</v>
      </c>
      <c r="AK977" s="96" t="s">
        <v>73</v>
      </c>
      <c r="AL977" s="96" t="s">
        <v>73</v>
      </c>
      <c r="AM977" s="96" t="s">
        <v>73</v>
      </c>
      <c r="AN977" s="96" t="s">
        <v>73</v>
      </c>
      <c r="AO977" s="96" t="s">
        <v>73</v>
      </c>
      <c r="AP977" s="96" t="s">
        <v>73</v>
      </c>
      <c r="AQ977" s="96" t="s">
        <v>73</v>
      </c>
      <c r="AR977" s="96" t="s">
        <v>73</v>
      </c>
      <c r="AS977" s="96" t="s">
        <v>73</v>
      </c>
      <c r="AT977" s="96" t="s">
        <v>73</v>
      </c>
      <c r="AU977" s="111">
        <v>45877</v>
      </c>
      <c r="AV977" s="111">
        <v>46478</v>
      </c>
      <c r="AW977" s="96" t="s">
        <v>73</v>
      </c>
      <c r="AX977" s="377" t="s">
        <v>1372</v>
      </c>
    </row>
    <row r="978" spans="1:50" ht="26.85" customHeight="1">
      <c r="A978" s="383" t="s">
        <v>896</v>
      </c>
      <c r="B978" s="245" t="s">
        <v>1375</v>
      </c>
      <c r="C978" s="246" t="s">
        <v>1376</v>
      </c>
      <c r="D978" s="247">
        <v>46357</v>
      </c>
      <c r="E978" s="244">
        <v>0</v>
      </c>
      <c r="F978" s="244">
        <v>0</v>
      </c>
      <c r="G978" s="244">
        <v>0</v>
      </c>
      <c r="H978" s="244">
        <v>0</v>
      </c>
      <c r="I978" s="244">
        <v>1</v>
      </c>
      <c r="J978" s="244">
        <v>0</v>
      </c>
      <c r="K978" s="244">
        <v>0</v>
      </c>
      <c r="L978" s="244">
        <v>0</v>
      </c>
      <c r="M978" s="244">
        <v>0</v>
      </c>
      <c r="N978" s="244">
        <v>0</v>
      </c>
      <c r="O978" s="238" t="s">
        <v>1147</v>
      </c>
      <c r="P978" s="238" t="s">
        <v>1377</v>
      </c>
      <c r="Q978" s="240" t="s">
        <v>122</v>
      </c>
      <c r="R978" s="241">
        <v>1.1533E-2</v>
      </c>
      <c r="S978" s="238" t="s">
        <v>149</v>
      </c>
      <c r="T978" s="248">
        <v>1.2330000000000001E-2</v>
      </c>
      <c r="U978" s="238" t="s">
        <v>1342</v>
      </c>
      <c r="V978" s="238" t="s">
        <v>1342</v>
      </c>
      <c r="W978" s="243">
        <v>6</v>
      </c>
      <c r="X978" s="243">
        <v>6</v>
      </c>
      <c r="Y978" s="176" t="s">
        <v>1378</v>
      </c>
      <c r="Z978" s="96" t="s">
        <v>73</v>
      </c>
      <c r="AA978" s="95" t="s">
        <v>73</v>
      </c>
      <c r="AB978" s="96" t="s">
        <v>73</v>
      </c>
      <c r="AC978" s="96" t="s">
        <v>73</v>
      </c>
      <c r="AD978" s="240">
        <v>1.2330000000000001E-2</v>
      </c>
      <c r="AE978" s="238" t="s">
        <v>1379</v>
      </c>
      <c r="AF978" s="240">
        <v>1.2330000000000001E-2</v>
      </c>
      <c r="AG978" s="240">
        <v>1.2330000000000001E-2</v>
      </c>
      <c r="AH978" s="242">
        <v>32615946362</v>
      </c>
      <c r="AI978" s="240" t="s">
        <v>139</v>
      </c>
      <c r="AJ978" s="239">
        <v>46142</v>
      </c>
      <c r="AK978" s="239">
        <v>46136</v>
      </c>
      <c r="AL978" s="239">
        <v>46154</v>
      </c>
      <c r="AM978" s="239">
        <v>46171</v>
      </c>
      <c r="AN978" s="240" t="s">
        <v>73</v>
      </c>
      <c r="AO978" s="240" t="s">
        <v>73</v>
      </c>
      <c r="AP978" s="240" t="s">
        <v>73</v>
      </c>
      <c r="AQ978" s="240" t="s">
        <v>73</v>
      </c>
      <c r="AR978" s="239">
        <v>46191</v>
      </c>
      <c r="AS978" s="239">
        <v>46182</v>
      </c>
      <c r="AT978" s="240" t="s">
        <v>572</v>
      </c>
      <c r="AU978" s="239" t="s">
        <v>418</v>
      </c>
      <c r="AV978" s="239" t="s">
        <v>741</v>
      </c>
      <c r="AW978" s="240" t="s">
        <v>73</v>
      </c>
      <c r="AX978" s="380" t="s">
        <v>73</v>
      </c>
    </row>
    <row r="979" spans="1:50">
      <c r="A979" s="383"/>
      <c r="B979" s="245"/>
      <c r="C979" s="246"/>
      <c r="D979" s="247"/>
      <c r="E979" s="244"/>
      <c r="F979" s="244"/>
      <c r="G979" s="244"/>
      <c r="H979" s="244"/>
      <c r="I979" s="244"/>
      <c r="J979" s="244"/>
      <c r="K979" s="244"/>
      <c r="L979" s="244"/>
      <c r="M979" s="244"/>
      <c r="N979" s="244"/>
      <c r="O979" s="238"/>
      <c r="P979" s="238"/>
      <c r="Q979" s="240"/>
      <c r="R979" s="241"/>
      <c r="S979" s="238"/>
      <c r="T979" s="248"/>
      <c r="U979" s="238"/>
      <c r="V979" s="238"/>
      <c r="W979" s="243"/>
      <c r="X979" s="243"/>
      <c r="Y979" s="176" t="s">
        <v>1380</v>
      </c>
      <c r="Z979" s="96" t="s">
        <v>73</v>
      </c>
      <c r="AA979" s="95" t="s">
        <v>73</v>
      </c>
      <c r="AB979" s="96" t="s">
        <v>73</v>
      </c>
      <c r="AC979" s="96" t="s">
        <v>73</v>
      </c>
      <c r="AD979" s="240"/>
      <c r="AE979" s="238"/>
      <c r="AF979" s="240"/>
      <c r="AG979" s="240"/>
      <c r="AH979" s="240"/>
      <c r="AI979" s="240"/>
      <c r="AJ979" s="239"/>
      <c r="AK979" s="239"/>
      <c r="AL979" s="239"/>
      <c r="AM979" s="239"/>
      <c r="AN979" s="239"/>
      <c r="AO979" s="239"/>
      <c r="AP979" s="239"/>
      <c r="AQ979" s="239"/>
      <c r="AR979" s="239"/>
      <c r="AS979" s="239"/>
      <c r="AT979" s="239"/>
      <c r="AU979" s="239"/>
      <c r="AV979" s="239"/>
      <c r="AW979" s="240"/>
      <c r="AX979" s="380"/>
    </row>
    <row r="980" spans="1:50" ht="31.5">
      <c r="A980" s="383"/>
      <c r="B980" s="245"/>
      <c r="C980" s="246"/>
      <c r="D980" s="247"/>
      <c r="E980" s="244"/>
      <c r="F980" s="244"/>
      <c r="G980" s="244"/>
      <c r="H980" s="244"/>
      <c r="I980" s="244"/>
      <c r="J980" s="244"/>
      <c r="K980" s="244"/>
      <c r="L980" s="244"/>
      <c r="M980" s="244"/>
      <c r="N980" s="244"/>
      <c r="O980" s="238"/>
      <c r="P980" s="238"/>
      <c r="Q980" s="240"/>
      <c r="R980" s="241"/>
      <c r="S980" s="238"/>
      <c r="T980" s="248"/>
      <c r="U980" s="238"/>
      <c r="V980" s="238"/>
      <c r="W980" s="243"/>
      <c r="X980" s="243"/>
      <c r="Y980" s="176" t="s">
        <v>1381</v>
      </c>
      <c r="Z980" s="96" t="s">
        <v>73</v>
      </c>
      <c r="AA980" s="176" t="s">
        <v>1381</v>
      </c>
      <c r="AB980" s="96" t="s">
        <v>73</v>
      </c>
      <c r="AC980" s="96" t="s">
        <v>73</v>
      </c>
      <c r="AD980" s="240"/>
      <c r="AE980" s="238"/>
      <c r="AF980" s="240"/>
      <c r="AG980" s="240"/>
      <c r="AH980" s="240"/>
      <c r="AI980" s="240"/>
      <c r="AJ980" s="239"/>
      <c r="AK980" s="239"/>
      <c r="AL980" s="239"/>
      <c r="AM980" s="239"/>
      <c r="AN980" s="239"/>
      <c r="AO980" s="239"/>
      <c r="AP980" s="239"/>
      <c r="AQ980" s="239"/>
      <c r="AR980" s="239"/>
      <c r="AS980" s="239"/>
      <c r="AT980" s="239"/>
      <c r="AU980" s="239"/>
      <c r="AV980" s="239"/>
      <c r="AW980" s="240"/>
      <c r="AX980" s="380"/>
    </row>
    <row r="981" spans="1:50">
      <c r="A981" s="383"/>
      <c r="B981" s="245"/>
      <c r="C981" s="246"/>
      <c r="D981" s="247"/>
      <c r="E981" s="244"/>
      <c r="F981" s="244"/>
      <c r="G981" s="244"/>
      <c r="H981" s="244"/>
      <c r="I981" s="244"/>
      <c r="J981" s="244"/>
      <c r="K981" s="244"/>
      <c r="L981" s="244"/>
      <c r="M981" s="244"/>
      <c r="N981" s="244"/>
      <c r="O981" s="238"/>
      <c r="P981" s="238"/>
      <c r="Q981" s="240"/>
      <c r="R981" s="241"/>
      <c r="S981" s="238"/>
      <c r="T981" s="248"/>
      <c r="U981" s="238"/>
      <c r="V981" s="238"/>
      <c r="W981" s="243"/>
      <c r="X981" s="243"/>
      <c r="Y981" s="176" t="s">
        <v>1382</v>
      </c>
      <c r="Z981" s="96" t="s">
        <v>73</v>
      </c>
      <c r="AA981" s="95" t="s">
        <v>73</v>
      </c>
      <c r="AB981" s="96" t="s">
        <v>73</v>
      </c>
      <c r="AC981" s="96" t="s">
        <v>73</v>
      </c>
      <c r="AD981" s="240"/>
      <c r="AE981" s="238"/>
      <c r="AF981" s="240"/>
      <c r="AG981" s="240"/>
      <c r="AH981" s="240"/>
      <c r="AI981" s="240"/>
      <c r="AJ981" s="239"/>
      <c r="AK981" s="239"/>
      <c r="AL981" s="239"/>
      <c r="AM981" s="239"/>
      <c r="AN981" s="239"/>
      <c r="AO981" s="239"/>
      <c r="AP981" s="239"/>
      <c r="AQ981" s="239"/>
      <c r="AR981" s="239"/>
      <c r="AS981" s="239"/>
      <c r="AT981" s="239"/>
      <c r="AU981" s="239"/>
      <c r="AV981" s="239"/>
      <c r="AW981" s="240"/>
      <c r="AX981" s="380"/>
    </row>
    <row r="982" spans="1:50" ht="31.5">
      <c r="A982" s="383"/>
      <c r="B982" s="245"/>
      <c r="C982" s="246"/>
      <c r="D982" s="247"/>
      <c r="E982" s="244"/>
      <c r="F982" s="244"/>
      <c r="G982" s="244"/>
      <c r="H982" s="244"/>
      <c r="I982" s="244"/>
      <c r="J982" s="244"/>
      <c r="K982" s="244"/>
      <c r="L982" s="244"/>
      <c r="M982" s="244"/>
      <c r="N982" s="244"/>
      <c r="O982" s="238"/>
      <c r="P982" s="238"/>
      <c r="Q982" s="240"/>
      <c r="R982" s="241"/>
      <c r="S982" s="238"/>
      <c r="T982" s="248"/>
      <c r="U982" s="238"/>
      <c r="V982" s="238"/>
      <c r="W982" s="243"/>
      <c r="X982" s="243"/>
      <c r="Y982" s="176" t="s">
        <v>1383</v>
      </c>
      <c r="Z982" s="96" t="s">
        <v>73</v>
      </c>
      <c r="AA982" s="176" t="s">
        <v>1383</v>
      </c>
      <c r="AB982" s="96" t="s">
        <v>73</v>
      </c>
      <c r="AC982" s="96" t="s">
        <v>73</v>
      </c>
      <c r="AD982" s="240"/>
      <c r="AE982" s="238"/>
      <c r="AF982" s="240"/>
      <c r="AG982" s="240"/>
      <c r="AH982" s="240"/>
      <c r="AI982" s="240"/>
      <c r="AJ982" s="239"/>
      <c r="AK982" s="239"/>
      <c r="AL982" s="239"/>
      <c r="AM982" s="239"/>
      <c r="AN982" s="239"/>
      <c r="AO982" s="239"/>
      <c r="AP982" s="239"/>
      <c r="AQ982" s="239"/>
      <c r="AR982" s="239"/>
      <c r="AS982" s="239"/>
      <c r="AT982" s="239"/>
      <c r="AU982" s="239"/>
      <c r="AV982" s="239"/>
      <c r="AW982" s="240"/>
      <c r="AX982" s="380"/>
    </row>
    <row r="983" spans="1:50">
      <c r="A983" s="383"/>
      <c r="B983" s="245"/>
      <c r="C983" s="246"/>
      <c r="D983" s="247"/>
      <c r="E983" s="244"/>
      <c r="F983" s="244"/>
      <c r="G983" s="244"/>
      <c r="H983" s="244"/>
      <c r="I983" s="244"/>
      <c r="J983" s="244"/>
      <c r="K983" s="244"/>
      <c r="L983" s="244"/>
      <c r="M983" s="244"/>
      <c r="N983" s="244"/>
      <c r="O983" s="238"/>
      <c r="P983" s="238"/>
      <c r="Q983" s="240"/>
      <c r="R983" s="241"/>
      <c r="S983" s="238"/>
      <c r="T983" s="248"/>
      <c r="U983" s="238"/>
      <c r="V983" s="238"/>
      <c r="W983" s="243"/>
      <c r="X983" s="243"/>
      <c r="Y983" s="176" t="s">
        <v>1384</v>
      </c>
      <c r="Z983" s="96" t="s">
        <v>73</v>
      </c>
      <c r="AA983" s="95" t="s">
        <v>73</v>
      </c>
      <c r="AB983" s="96" t="s">
        <v>73</v>
      </c>
      <c r="AC983" s="96" t="s">
        <v>73</v>
      </c>
      <c r="AD983" s="240"/>
      <c r="AE983" s="238"/>
      <c r="AF983" s="240"/>
      <c r="AG983" s="240"/>
      <c r="AH983" s="240"/>
      <c r="AI983" s="240"/>
      <c r="AJ983" s="239"/>
      <c r="AK983" s="239"/>
      <c r="AL983" s="239"/>
      <c r="AM983" s="239"/>
      <c r="AN983" s="239"/>
      <c r="AO983" s="239"/>
      <c r="AP983" s="239"/>
      <c r="AQ983" s="239"/>
      <c r="AR983" s="239"/>
      <c r="AS983" s="239"/>
      <c r="AT983" s="239"/>
      <c r="AU983" s="239"/>
      <c r="AV983" s="239"/>
      <c r="AW983" s="240"/>
      <c r="AX983" s="380"/>
    </row>
    <row r="984" spans="1:50" ht="26.85" customHeight="1">
      <c r="A984" s="383" t="s">
        <v>896</v>
      </c>
      <c r="B984" s="245" t="s">
        <v>1385</v>
      </c>
      <c r="C984" s="246" t="s">
        <v>1386</v>
      </c>
      <c r="D984" s="247">
        <v>46357</v>
      </c>
      <c r="E984" s="244">
        <v>0</v>
      </c>
      <c r="F984" s="244">
        <v>0</v>
      </c>
      <c r="G984" s="244">
        <v>0</v>
      </c>
      <c r="H984" s="244">
        <v>0</v>
      </c>
      <c r="I984" s="244">
        <v>1</v>
      </c>
      <c r="J984" s="244">
        <v>0</v>
      </c>
      <c r="K984" s="244">
        <v>0</v>
      </c>
      <c r="L984" s="244">
        <v>0</v>
      </c>
      <c r="M984" s="244">
        <v>0</v>
      </c>
      <c r="N984" s="244">
        <v>0</v>
      </c>
      <c r="O984" s="238" t="s">
        <v>1147</v>
      </c>
      <c r="P984" s="238" t="s">
        <v>1377</v>
      </c>
      <c r="Q984" s="240" t="s">
        <v>122</v>
      </c>
      <c r="R984" s="241">
        <v>0.26104519999999998</v>
      </c>
      <c r="S984" s="238" t="s">
        <v>149</v>
      </c>
      <c r="T984" s="248">
        <v>0.26104519999999998</v>
      </c>
      <c r="U984" s="238" t="s">
        <v>1342</v>
      </c>
      <c r="V984" s="238" t="s">
        <v>1342</v>
      </c>
      <c r="W984" s="243">
        <v>6</v>
      </c>
      <c r="X984" s="243">
        <v>6</v>
      </c>
      <c r="Y984" s="176" t="s">
        <v>1378</v>
      </c>
      <c r="Z984" s="96" t="s">
        <v>73</v>
      </c>
      <c r="AA984" s="95" t="s">
        <v>73</v>
      </c>
      <c r="AB984" s="96" t="s">
        <v>73</v>
      </c>
      <c r="AC984" s="96" t="s">
        <v>73</v>
      </c>
      <c r="AD984" s="240">
        <v>0.26100000000000001</v>
      </c>
      <c r="AE984" s="238" t="s">
        <v>1379</v>
      </c>
      <c r="AF984" s="240">
        <v>0.26100000000000001</v>
      </c>
      <c r="AG984" s="240">
        <v>0.26100000000000001</v>
      </c>
      <c r="AH984" s="242">
        <v>32615946362</v>
      </c>
      <c r="AI984" s="240" t="s">
        <v>139</v>
      </c>
      <c r="AJ984" s="239">
        <v>46142</v>
      </c>
      <c r="AK984" s="239">
        <v>46136</v>
      </c>
      <c r="AL984" s="239">
        <v>46154</v>
      </c>
      <c r="AM984" s="239">
        <v>46171</v>
      </c>
      <c r="AN984" s="240" t="s">
        <v>73</v>
      </c>
      <c r="AO984" s="240" t="s">
        <v>73</v>
      </c>
      <c r="AP984" s="240" t="s">
        <v>73</v>
      </c>
      <c r="AQ984" s="240" t="s">
        <v>73</v>
      </c>
      <c r="AR984" s="239">
        <v>46191</v>
      </c>
      <c r="AS984" s="239">
        <v>46182</v>
      </c>
      <c r="AT984" s="240" t="s">
        <v>572</v>
      </c>
      <c r="AU984" s="239" t="s">
        <v>418</v>
      </c>
      <c r="AV984" s="239" t="s">
        <v>741</v>
      </c>
      <c r="AW984" s="240" t="s">
        <v>73</v>
      </c>
      <c r="AX984" s="380" t="s">
        <v>73</v>
      </c>
    </row>
    <row r="985" spans="1:50">
      <c r="A985" s="383"/>
      <c r="B985" s="245"/>
      <c r="C985" s="246"/>
      <c r="D985" s="247"/>
      <c r="E985" s="244"/>
      <c r="F985" s="244"/>
      <c r="G985" s="244"/>
      <c r="H985" s="244"/>
      <c r="I985" s="244"/>
      <c r="J985" s="244"/>
      <c r="K985" s="244"/>
      <c r="L985" s="244"/>
      <c r="M985" s="244"/>
      <c r="N985" s="244"/>
      <c r="O985" s="238"/>
      <c r="P985" s="238"/>
      <c r="Q985" s="240"/>
      <c r="R985" s="241"/>
      <c r="S985" s="238"/>
      <c r="T985" s="248"/>
      <c r="U985" s="238"/>
      <c r="V985" s="238"/>
      <c r="W985" s="243"/>
      <c r="X985" s="243"/>
      <c r="Y985" s="176" t="s">
        <v>1380</v>
      </c>
      <c r="Z985" s="96" t="s">
        <v>73</v>
      </c>
      <c r="AA985" s="95" t="s">
        <v>73</v>
      </c>
      <c r="AB985" s="96" t="s">
        <v>73</v>
      </c>
      <c r="AC985" s="96" t="s">
        <v>73</v>
      </c>
      <c r="AD985" s="240"/>
      <c r="AE985" s="238"/>
      <c r="AF985" s="240"/>
      <c r="AG985" s="240"/>
      <c r="AH985" s="240"/>
      <c r="AI985" s="240"/>
      <c r="AJ985" s="239"/>
      <c r="AK985" s="239"/>
      <c r="AL985" s="239"/>
      <c r="AM985" s="239"/>
      <c r="AN985" s="239"/>
      <c r="AO985" s="239"/>
      <c r="AP985" s="239"/>
      <c r="AQ985" s="239"/>
      <c r="AR985" s="239"/>
      <c r="AS985" s="239"/>
      <c r="AT985" s="239"/>
      <c r="AU985" s="239"/>
      <c r="AV985" s="239"/>
      <c r="AW985" s="240"/>
      <c r="AX985" s="380"/>
    </row>
    <row r="986" spans="1:50" ht="31.5">
      <c r="A986" s="383"/>
      <c r="B986" s="245"/>
      <c r="C986" s="246"/>
      <c r="D986" s="247"/>
      <c r="E986" s="244"/>
      <c r="F986" s="244"/>
      <c r="G986" s="244"/>
      <c r="H986" s="244"/>
      <c r="I986" s="244"/>
      <c r="J986" s="244"/>
      <c r="K986" s="244"/>
      <c r="L986" s="244"/>
      <c r="M986" s="244"/>
      <c r="N986" s="244"/>
      <c r="O986" s="238"/>
      <c r="P986" s="238"/>
      <c r="Q986" s="240"/>
      <c r="R986" s="241"/>
      <c r="S986" s="238"/>
      <c r="T986" s="248"/>
      <c r="U986" s="238"/>
      <c r="V986" s="238"/>
      <c r="W986" s="243"/>
      <c r="X986" s="243"/>
      <c r="Y986" s="176" t="s">
        <v>1381</v>
      </c>
      <c r="Z986" s="96" t="s">
        <v>73</v>
      </c>
      <c r="AA986" s="176" t="s">
        <v>1381</v>
      </c>
      <c r="AB986" s="96" t="s">
        <v>73</v>
      </c>
      <c r="AC986" s="96" t="s">
        <v>73</v>
      </c>
      <c r="AD986" s="240"/>
      <c r="AE986" s="238"/>
      <c r="AF986" s="240"/>
      <c r="AG986" s="240"/>
      <c r="AH986" s="240"/>
      <c r="AI986" s="240"/>
      <c r="AJ986" s="239"/>
      <c r="AK986" s="239"/>
      <c r="AL986" s="239"/>
      <c r="AM986" s="239"/>
      <c r="AN986" s="239"/>
      <c r="AO986" s="239"/>
      <c r="AP986" s="239"/>
      <c r="AQ986" s="239"/>
      <c r="AR986" s="239"/>
      <c r="AS986" s="239"/>
      <c r="AT986" s="239"/>
      <c r="AU986" s="239"/>
      <c r="AV986" s="239"/>
      <c r="AW986" s="240"/>
      <c r="AX986" s="380"/>
    </row>
    <row r="987" spans="1:50">
      <c r="A987" s="383"/>
      <c r="B987" s="245"/>
      <c r="C987" s="246"/>
      <c r="D987" s="247"/>
      <c r="E987" s="244"/>
      <c r="F987" s="244"/>
      <c r="G987" s="244"/>
      <c r="H987" s="244"/>
      <c r="I987" s="244"/>
      <c r="J987" s="244"/>
      <c r="K987" s="244"/>
      <c r="L987" s="244"/>
      <c r="M987" s="244"/>
      <c r="N987" s="244"/>
      <c r="O987" s="238"/>
      <c r="P987" s="238"/>
      <c r="Q987" s="240"/>
      <c r="R987" s="241"/>
      <c r="S987" s="238"/>
      <c r="T987" s="248"/>
      <c r="U987" s="238"/>
      <c r="V987" s="238"/>
      <c r="W987" s="243"/>
      <c r="X987" s="243"/>
      <c r="Y987" s="176" t="s">
        <v>1382</v>
      </c>
      <c r="Z987" s="96" t="s">
        <v>73</v>
      </c>
      <c r="AA987" s="95" t="s">
        <v>73</v>
      </c>
      <c r="AB987" s="96" t="s">
        <v>73</v>
      </c>
      <c r="AC987" s="96" t="s">
        <v>73</v>
      </c>
      <c r="AD987" s="240"/>
      <c r="AE987" s="238"/>
      <c r="AF987" s="240"/>
      <c r="AG987" s="240"/>
      <c r="AH987" s="240"/>
      <c r="AI987" s="240"/>
      <c r="AJ987" s="239"/>
      <c r="AK987" s="239"/>
      <c r="AL987" s="239"/>
      <c r="AM987" s="239"/>
      <c r="AN987" s="239"/>
      <c r="AO987" s="239"/>
      <c r="AP987" s="239"/>
      <c r="AQ987" s="239"/>
      <c r="AR987" s="239"/>
      <c r="AS987" s="239"/>
      <c r="AT987" s="239"/>
      <c r="AU987" s="239"/>
      <c r="AV987" s="239"/>
      <c r="AW987" s="240"/>
      <c r="AX987" s="380"/>
    </row>
    <row r="988" spans="1:50" ht="31.5">
      <c r="A988" s="383"/>
      <c r="B988" s="245"/>
      <c r="C988" s="246"/>
      <c r="D988" s="247"/>
      <c r="E988" s="244"/>
      <c r="F988" s="244"/>
      <c r="G988" s="244"/>
      <c r="H988" s="244"/>
      <c r="I988" s="244"/>
      <c r="J988" s="244"/>
      <c r="K988" s="244"/>
      <c r="L988" s="244"/>
      <c r="M988" s="244"/>
      <c r="N988" s="244"/>
      <c r="O988" s="238"/>
      <c r="P988" s="238"/>
      <c r="Q988" s="240"/>
      <c r="R988" s="241"/>
      <c r="S988" s="238"/>
      <c r="T988" s="248"/>
      <c r="U988" s="238"/>
      <c r="V988" s="238"/>
      <c r="W988" s="243"/>
      <c r="X988" s="243"/>
      <c r="Y988" s="176" t="s">
        <v>1383</v>
      </c>
      <c r="Z988" s="96" t="s">
        <v>73</v>
      </c>
      <c r="AA988" s="176" t="s">
        <v>1383</v>
      </c>
      <c r="AB988" s="96" t="s">
        <v>73</v>
      </c>
      <c r="AC988" s="96" t="s">
        <v>73</v>
      </c>
      <c r="AD988" s="240"/>
      <c r="AE988" s="238"/>
      <c r="AF988" s="240"/>
      <c r="AG988" s="240"/>
      <c r="AH988" s="240"/>
      <c r="AI988" s="240"/>
      <c r="AJ988" s="239"/>
      <c r="AK988" s="239"/>
      <c r="AL988" s="239"/>
      <c r="AM988" s="239"/>
      <c r="AN988" s="239"/>
      <c r="AO988" s="239"/>
      <c r="AP988" s="239"/>
      <c r="AQ988" s="239"/>
      <c r="AR988" s="239"/>
      <c r="AS988" s="239"/>
      <c r="AT988" s="239"/>
      <c r="AU988" s="239"/>
      <c r="AV988" s="239"/>
      <c r="AW988" s="240"/>
      <c r="AX988" s="380"/>
    </row>
    <row r="989" spans="1:50">
      <c r="A989" s="383"/>
      <c r="B989" s="245"/>
      <c r="C989" s="246"/>
      <c r="D989" s="247"/>
      <c r="E989" s="244"/>
      <c r="F989" s="244"/>
      <c r="G989" s="244"/>
      <c r="H989" s="244"/>
      <c r="I989" s="244"/>
      <c r="J989" s="244"/>
      <c r="K989" s="244"/>
      <c r="L989" s="244"/>
      <c r="M989" s="244"/>
      <c r="N989" s="244"/>
      <c r="O989" s="238"/>
      <c r="P989" s="238"/>
      <c r="Q989" s="240"/>
      <c r="R989" s="241"/>
      <c r="S989" s="238"/>
      <c r="T989" s="248"/>
      <c r="U989" s="238"/>
      <c r="V989" s="238"/>
      <c r="W989" s="243"/>
      <c r="X989" s="243"/>
      <c r="Y989" s="176" t="s">
        <v>1384</v>
      </c>
      <c r="Z989" s="96" t="s">
        <v>73</v>
      </c>
      <c r="AA989" s="95" t="s">
        <v>73</v>
      </c>
      <c r="AB989" s="96" t="s">
        <v>73</v>
      </c>
      <c r="AC989" s="96" t="s">
        <v>73</v>
      </c>
      <c r="AD989" s="240"/>
      <c r="AE989" s="238"/>
      <c r="AF989" s="240"/>
      <c r="AG989" s="240"/>
      <c r="AH989" s="240"/>
      <c r="AI989" s="240"/>
      <c r="AJ989" s="239"/>
      <c r="AK989" s="239"/>
      <c r="AL989" s="239"/>
      <c r="AM989" s="239"/>
      <c r="AN989" s="239"/>
      <c r="AO989" s="239"/>
      <c r="AP989" s="239"/>
      <c r="AQ989" s="239"/>
      <c r="AR989" s="239"/>
      <c r="AS989" s="239"/>
      <c r="AT989" s="239"/>
      <c r="AU989" s="239"/>
      <c r="AV989" s="239"/>
      <c r="AW989" s="240"/>
      <c r="AX989" s="380"/>
    </row>
    <row r="990" spans="1:50" ht="26.85" customHeight="1">
      <c r="A990" s="383" t="s">
        <v>896</v>
      </c>
      <c r="B990" s="245" t="s">
        <v>1387</v>
      </c>
      <c r="C990" s="246" t="s">
        <v>1388</v>
      </c>
      <c r="D990" s="247">
        <v>46357</v>
      </c>
      <c r="E990" s="244">
        <v>0</v>
      </c>
      <c r="F990" s="244">
        <v>0</v>
      </c>
      <c r="G990" s="244">
        <v>0</v>
      </c>
      <c r="H990" s="244">
        <v>0</v>
      </c>
      <c r="I990" s="244">
        <v>1</v>
      </c>
      <c r="J990" s="244">
        <v>0</v>
      </c>
      <c r="K990" s="244">
        <v>0</v>
      </c>
      <c r="L990" s="244">
        <v>0</v>
      </c>
      <c r="M990" s="244">
        <v>0</v>
      </c>
      <c r="N990" s="244">
        <v>0</v>
      </c>
      <c r="O990" s="238" t="s">
        <v>1147</v>
      </c>
      <c r="P990" s="238" t="s">
        <v>1377</v>
      </c>
      <c r="Q990" s="240" t="s">
        <v>122</v>
      </c>
      <c r="R990" s="241">
        <v>0.27132020000000001</v>
      </c>
      <c r="S990" s="238" t="s">
        <v>149</v>
      </c>
      <c r="T990" s="248">
        <v>0.27100000000000002</v>
      </c>
      <c r="U990" s="238" t="s">
        <v>1342</v>
      </c>
      <c r="V990" s="238" t="s">
        <v>1342</v>
      </c>
      <c r="W990" s="243">
        <v>6</v>
      </c>
      <c r="X990" s="243">
        <v>6</v>
      </c>
      <c r="Y990" s="176" t="s">
        <v>1378</v>
      </c>
      <c r="Z990" s="96" t="s">
        <v>73</v>
      </c>
      <c r="AA990" s="95" t="s">
        <v>73</v>
      </c>
      <c r="AB990" s="96" t="s">
        <v>73</v>
      </c>
      <c r="AC990" s="96" t="s">
        <v>73</v>
      </c>
      <c r="AD990" s="240">
        <v>0.27100000000000002</v>
      </c>
      <c r="AE990" s="238" t="s">
        <v>1379</v>
      </c>
      <c r="AF990" s="240">
        <v>0.27100000000000002</v>
      </c>
      <c r="AG990" s="240">
        <v>0.27100000000000002</v>
      </c>
      <c r="AH990" s="242">
        <v>32615946362</v>
      </c>
      <c r="AI990" s="240" t="s">
        <v>139</v>
      </c>
      <c r="AJ990" s="239">
        <v>46142</v>
      </c>
      <c r="AK990" s="239">
        <v>46136</v>
      </c>
      <c r="AL990" s="239">
        <v>46154</v>
      </c>
      <c r="AM990" s="239">
        <v>46171</v>
      </c>
      <c r="AN990" s="240" t="s">
        <v>73</v>
      </c>
      <c r="AO990" s="240" t="s">
        <v>73</v>
      </c>
      <c r="AP990" s="240" t="s">
        <v>73</v>
      </c>
      <c r="AQ990" s="240" t="s">
        <v>73</v>
      </c>
      <c r="AR990" s="239">
        <v>46191</v>
      </c>
      <c r="AS990" s="239">
        <v>46182</v>
      </c>
      <c r="AT990" s="240" t="s">
        <v>572</v>
      </c>
      <c r="AU990" s="239" t="s">
        <v>418</v>
      </c>
      <c r="AV990" s="239" t="s">
        <v>741</v>
      </c>
      <c r="AW990" s="240" t="s">
        <v>73</v>
      </c>
      <c r="AX990" s="380" t="s">
        <v>73</v>
      </c>
    </row>
    <row r="991" spans="1:50">
      <c r="A991" s="383"/>
      <c r="B991" s="245"/>
      <c r="C991" s="246"/>
      <c r="D991" s="247"/>
      <c r="E991" s="244"/>
      <c r="F991" s="244"/>
      <c r="G991" s="244"/>
      <c r="H991" s="244"/>
      <c r="I991" s="244"/>
      <c r="J991" s="244"/>
      <c r="K991" s="244"/>
      <c r="L991" s="244"/>
      <c r="M991" s="244"/>
      <c r="N991" s="244"/>
      <c r="O991" s="238"/>
      <c r="P991" s="238"/>
      <c r="Q991" s="240"/>
      <c r="R991" s="241"/>
      <c r="S991" s="238"/>
      <c r="T991" s="248"/>
      <c r="U991" s="238"/>
      <c r="V991" s="238"/>
      <c r="W991" s="243"/>
      <c r="X991" s="243"/>
      <c r="Y991" s="176" t="s">
        <v>1380</v>
      </c>
      <c r="Z991" s="96" t="s">
        <v>73</v>
      </c>
      <c r="AA991" s="95" t="s">
        <v>73</v>
      </c>
      <c r="AB991" s="96" t="s">
        <v>73</v>
      </c>
      <c r="AC991" s="96" t="s">
        <v>73</v>
      </c>
      <c r="AD991" s="240"/>
      <c r="AE991" s="238"/>
      <c r="AF991" s="240"/>
      <c r="AG991" s="240"/>
      <c r="AH991" s="240"/>
      <c r="AI991" s="240"/>
      <c r="AJ991" s="239"/>
      <c r="AK991" s="239"/>
      <c r="AL991" s="239"/>
      <c r="AM991" s="239"/>
      <c r="AN991" s="239"/>
      <c r="AO991" s="239"/>
      <c r="AP991" s="239"/>
      <c r="AQ991" s="239"/>
      <c r="AR991" s="239"/>
      <c r="AS991" s="239"/>
      <c r="AT991" s="239"/>
      <c r="AU991" s="239"/>
      <c r="AV991" s="239"/>
      <c r="AW991" s="240"/>
      <c r="AX991" s="380"/>
    </row>
    <row r="992" spans="1:50" ht="31.5">
      <c r="A992" s="383"/>
      <c r="B992" s="245"/>
      <c r="C992" s="246"/>
      <c r="D992" s="247"/>
      <c r="E992" s="244"/>
      <c r="F992" s="244"/>
      <c r="G992" s="244"/>
      <c r="H992" s="244"/>
      <c r="I992" s="244"/>
      <c r="J992" s="244"/>
      <c r="K992" s="244"/>
      <c r="L992" s="244"/>
      <c r="M992" s="244"/>
      <c r="N992" s="244"/>
      <c r="O992" s="238"/>
      <c r="P992" s="238"/>
      <c r="Q992" s="240"/>
      <c r="R992" s="241"/>
      <c r="S992" s="238"/>
      <c r="T992" s="248"/>
      <c r="U992" s="238"/>
      <c r="V992" s="238"/>
      <c r="W992" s="243"/>
      <c r="X992" s="243"/>
      <c r="Y992" s="176" t="s">
        <v>1381</v>
      </c>
      <c r="Z992" s="96" t="s">
        <v>73</v>
      </c>
      <c r="AA992" s="176" t="s">
        <v>1381</v>
      </c>
      <c r="AB992" s="96" t="s">
        <v>73</v>
      </c>
      <c r="AC992" s="96" t="s">
        <v>73</v>
      </c>
      <c r="AD992" s="240"/>
      <c r="AE992" s="238"/>
      <c r="AF992" s="240"/>
      <c r="AG992" s="240"/>
      <c r="AH992" s="240"/>
      <c r="AI992" s="240"/>
      <c r="AJ992" s="239"/>
      <c r="AK992" s="239"/>
      <c r="AL992" s="239"/>
      <c r="AM992" s="239"/>
      <c r="AN992" s="239"/>
      <c r="AO992" s="239"/>
      <c r="AP992" s="239"/>
      <c r="AQ992" s="239"/>
      <c r="AR992" s="239"/>
      <c r="AS992" s="239"/>
      <c r="AT992" s="239"/>
      <c r="AU992" s="239"/>
      <c r="AV992" s="239"/>
      <c r="AW992" s="240"/>
      <c r="AX992" s="380"/>
    </row>
    <row r="993" spans="1:50">
      <c r="A993" s="383"/>
      <c r="B993" s="245"/>
      <c r="C993" s="246"/>
      <c r="D993" s="247"/>
      <c r="E993" s="244"/>
      <c r="F993" s="244"/>
      <c r="G993" s="244"/>
      <c r="H993" s="244"/>
      <c r="I993" s="244"/>
      <c r="J993" s="244"/>
      <c r="K993" s="244"/>
      <c r="L993" s="244"/>
      <c r="M993" s="244"/>
      <c r="N993" s="244"/>
      <c r="O993" s="238"/>
      <c r="P993" s="238"/>
      <c r="Q993" s="240"/>
      <c r="R993" s="241"/>
      <c r="S993" s="238"/>
      <c r="T993" s="248"/>
      <c r="U993" s="238"/>
      <c r="V993" s="238"/>
      <c r="W993" s="243"/>
      <c r="X993" s="243"/>
      <c r="Y993" s="176" t="s">
        <v>1382</v>
      </c>
      <c r="Z993" s="96" t="s">
        <v>73</v>
      </c>
      <c r="AA993" s="95" t="s">
        <v>73</v>
      </c>
      <c r="AB993" s="96" t="s">
        <v>73</v>
      </c>
      <c r="AC993" s="96" t="s">
        <v>73</v>
      </c>
      <c r="AD993" s="240"/>
      <c r="AE993" s="238"/>
      <c r="AF993" s="240"/>
      <c r="AG993" s="240"/>
      <c r="AH993" s="240"/>
      <c r="AI993" s="240"/>
      <c r="AJ993" s="239"/>
      <c r="AK993" s="239"/>
      <c r="AL993" s="239"/>
      <c r="AM993" s="239"/>
      <c r="AN993" s="239"/>
      <c r="AO993" s="239"/>
      <c r="AP993" s="239"/>
      <c r="AQ993" s="239"/>
      <c r="AR993" s="239"/>
      <c r="AS993" s="239"/>
      <c r="AT993" s="239"/>
      <c r="AU993" s="239"/>
      <c r="AV993" s="239"/>
      <c r="AW993" s="240"/>
      <c r="AX993" s="380"/>
    </row>
    <row r="994" spans="1:50" ht="31.5">
      <c r="A994" s="383"/>
      <c r="B994" s="245"/>
      <c r="C994" s="246"/>
      <c r="D994" s="247"/>
      <c r="E994" s="244"/>
      <c r="F994" s="244"/>
      <c r="G994" s="244"/>
      <c r="H994" s="244"/>
      <c r="I994" s="244"/>
      <c r="J994" s="244"/>
      <c r="K994" s="244"/>
      <c r="L994" s="244"/>
      <c r="M994" s="244"/>
      <c r="N994" s="244"/>
      <c r="O994" s="238"/>
      <c r="P994" s="238"/>
      <c r="Q994" s="240"/>
      <c r="R994" s="241"/>
      <c r="S994" s="238"/>
      <c r="T994" s="248"/>
      <c r="U994" s="238"/>
      <c r="V994" s="238"/>
      <c r="W994" s="243"/>
      <c r="X994" s="243"/>
      <c r="Y994" s="176" t="s">
        <v>1383</v>
      </c>
      <c r="Z994" s="96" t="s">
        <v>73</v>
      </c>
      <c r="AA994" s="176" t="s">
        <v>1383</v>
      </c>
      <c r="AB994" s="96" t="s">
        <v>73</v>
      </c>
      <c r="AC994" s="96" t="s">
        <v>73</v>
      </c>
      <c r="AD994" s="240"/>
      <c r="AE994" s="238"/>
      <c r="AF994" s="240"/>
      <c r="AG994" s="240"/>
      <c r="AH994" s="240"/>
      <c r="AI994" s="240"/>
      <c r="AJ994" s="239"/>
      <c r="AK994" s="239"/>
      <c r="AL994" s="239"/>
      <c r="AM994" s="239"/>
      <c r="AN994" s="239"/>
      <c r="AO994" s="239"/>
      <c r="AP994" s="239"/>
      <c r="AQ994" s="239"/>
      <c r="AR994" s="239"/>
      <c r="AS994" s="239"/>
      <c r="AT994" s="239"/>
      <c r="AU994" s="239"/>
      <c r="AV994" s="239"/>
      <c r="AW994" s="240"/>
      <c r="AX994" s="380"/>
    </row>
    <row r="995" spans="1:50">
      <c r="A995" s="383"/>
      <c r="B995" s="245"/>
      <c r="C995" s="246"/>
      <c r="D995" s="247"/>
      <c r="E995" s="244"/>
      <c r="F995" s="244"/>
      <c r="G995" s="244"/>
      <c r="H995" s="244"/>
      <c r="I995" s="244"/>
      <c r="J995" s="244"/>
      <c r="K995" s="244"/>
      <c r="L995" s="244"/>
      <c r="M995" s="244"/>
      <c r="N995" s="244"/>
      <c r="O995" s="238"/>
      <c r="P995" s="238"/>
      <c r="Q995" s="240"/>
      <c r="R995" s="241"/>
      <c r="S995" s="238"/>
      <c r="T995" s="248"/>
      <c r="U995" s="238"/>
      <c r="V995" s="238"/>
      <c r="W995" s="243"/>
      <c r="X995" s="243"/>
      <c r="Y995" s="176" t="s">
        <v>1384</v>
      </c>
      <c r="Z995" s="96" t="s">
        <v>73</v>
      </c>
      <c r="AA995" s="95" t="s">
        <v>73</v>
      </c>
      <c r="AB995" s="96" t="s">
        <v>73</v>
      </c>
      <c r="AC995" s="96" t="s">
        <v>73</v>
      </c>
      <c r="AD995" s="240"/>
      <c r="AE995" s="238"/>
      <c r="AF995" s="240"/>
      <c r="AG995" s="240"/>
      <c r="AH995" s="240"/>
      <c r="AI995" s="240"/>
      <c r="AJ995" s="239"/>
      <c r="AK995" s="239"/>
      <c r="AL995" s="239"/>
      <c r="AM995" s="239"/>
      <c r="AN995" s="239"/>
      <c r="AO995" s="239"/>
      <c r="AP995" s="239"/>
      <c r="AQ995" s="239"/>
      <c r="AR995" s="239"/>
      <c r="AS995" s="239"/>
      <c r="AT995" s="239"/>
      <c r="AU995" s="239"/>
      <c r="AV995" s="239"/>
      <c r="AW995" s="240"/>
      <c r="AX995" s="380"/>
    </row>
    <row r="996" spans="1:50" ht="27.4" customHeight="1">
      <c r="A996" s="383" t="s">
        <v>896</v>
      </c>
      <c r="B996" s="245" t="s">
        <v>1389</v>
      </c>
      <c r="C996" s="246" t="s">
        <v>1390</v>
      </c>
      <c r="D996" s="247">
        <v>46357</v>
      </c>
      <c r="E996" s="244">
        <v>0</v>
      </c>
      <c r="F996" s="244">
        <v>0</v>
      </c>
      <c r="G996" s="244">
        <v>0</v>
      </c>
      <c r="H996" s="244">
        <v>0</v>
      </c>
      <c r="I996" s="244">
        <v>1</v>
      </c>
      <c r="J996" s="244">
        <v>0</v>
      </c>
      <c r="K996" s="244">
        <v>0</v>
      </c>
      <c r="L996" s="244">
        <v>0</v>
      </c>
      <c r="M996" s="244">
        <v>0</v>
      </c>
      <c r="N996" s="244">
        <v>0</v>
      </c>
      <c r="O996" s="238" t="s">
        <v>1147</v>
      </c>
      <c r="P996" s="238" t="s">
        <v>1377</v>
      </c>
      <c r="Q996" s="240" t="s">
        <v>122</v>
      </c>
      <c r="R996" s="241">
        <v>0.27132020000000001</v>
      </c>
      <c r="S996" s="238" t="s">
        <v>149</v>
      </c>
      <c r="T996" s="248">
        <v>0.27100000000000002</v>
      </c>
      <c r="U996" s="238" t="s">
        <v>1342</v>
      </c>
      <c r="V996" s="238" t="s">
        <v>1342</v>
      </c>
      <c r="W996" s="243">
        <v>6</v>
      </c>
      <c r="X996" s="243">
        <v>6</v>
      </c>
      <c r="Y996" s="176" t="s">
        <v>1378</v>
      </c>
      <c r="Z996" s="96" t="s">
        <v>73</v>
      </c>
      <c r="AA996" s="95" t="s">
        <v>73</v>
      </c>
      <c r="AB996" s="96" t="s">
        <v>73</v>
      </c>
      <c r="AC996" s="96" t="s">
        <v>73</v>
      </c>
      <c r="AD996" s="240">
        <v>0.27100000000000002</v>
      </c>
      <c r="AE996" s="238" t="s">
        <v>1379</v>
      </c>
      <c r="AF996" s="240">
        <v>0.27100000000000002</v>
      </c>
      <c r="AG996" s="240">
        <v>0.27100000000000002</v>
      </c>
      <c r="AH996" s="242">
        <v>32615946362</v>
      </c>
      <c r="AI996" s="240" t="s">
        <v>139</v>
      </c>
      <c r="AJ996" s="239">
        <v>46142</v>
      </c>
      <c r="AK996" s="239">
        <v>46136</v>
      </c>
      <c r="AL996" s="239">
        <v>46154</v>
      </c>
      <c r="AM996" s="239">
        <v>46171</v>
      </c>
      <c r="AN996" s="240" t="s">
        <v>73</v>
      </c>
      <c r="AO996" s="240" t="s">
        <v>73</v>
      </c>
      <c r="AP996" s="240" t="s">
        <v>73</v>
      </c>
      <c r="AQ996" s="240" t="s">
        <v>73</v>
      </c>
      <c r="AR996" s="239">
        <v>46191</v>
      </c>
      <c r="AS996" s="239">
        <v>46182</v>
      </c>
      <c r="AT996" s="240" t="s">
        <v>572</v>
      </c>
      <c r="AU996" s="239" t="s">
        <v>418</v>
      </c>
      <c r="AV996" s="239" t="s">
        <v>741</v>
      </c>
      <c r="AW996" s="240" t="s">
        <v>73</v>
      </c>
      <c r="AX996" s="380" t="s">
        <v>73</v>
      </c>
    </row>
    <row r="997" spans="1:50">
      <c r="A997" s="383"/>
      <c r="B997" s="245"/>
      <c r="C997" s="246"/>
      <c r="D997" s="247"/>
      <c r="E997" s="244"/>
      <c r="F997" s="244"/>
      <c r="G997" s="244"/>
      <c r="H997" s="244"/>
      <c r="I997" s="244"/>
      <c r="J997" s="244"/>
      <c r="K997" s="244"/>
      <c r="L997" s="244"/>
      <c r="M997" s="244"/>
      <c r="N997" s="244"/>
      <c r="O997" s="238"/>
      <c r="P997" s="238"/>
      <c r="Q997" s="240"/>
      <c r="R997" s="241"/>
      <c r="S997" s="238"/>
      <c r="T997" s="248"/>
      <c r="U997" s="238"/>
      <c r="V997" s="238"/>
      <c r="W997" s="243"/>
      <c r="X997" s="243"/>
      <c r="Y997" s="176" t="s">
        <v>1380</v>
      </c>
      <c r="Z997" s="96" t="s">
        <v>73</v>
      </c>
      <c r="AA997" s="95" t="s">
        <v>73</v>
      </c>
      <c r="AB997" s="96" t="s">
        <v>73</v>
      </c>
      <c r="AC997" s="96" t="s">
        <v>73</v>
      </c>
      <c r="AD997" s="240"/>
      <c r="AE997" s="238"/>
      <c r="AF997" s="240"/>
      <c r="AG997" s="240"/>
      <c r="AH997" s="240"/>
      <c r="AI997" s="240"/>
      <c r="AJ997" s="239"/>
      <c r="AK997" s="239"/>
      <c r="AL997" s="239"/>
      <c r="AM997" s="239"/>
      <c r="AN997" s="239"/>
      <c r="AO997" s="239"/>
      <c r="AP997" s="239"/>
      <c r="AQ997" s="239"/>
      <c r="AR997" s="239"/>
      <c r="AS997" s="239"/>
      <c r="AT997" s="239"/>
      <c r="AU997" s="239"/>
      <c r="AV997" s="239"/>
      <c r="AW997" s="240"/>
      <c r="AX997" s="380"/>
    </row>
    <row r="998" spans="1:50" ht="31.5">
      <c r="A998" s="383"/>
      <c r="B998" s="245"/>
      <c r="C998" s="246"/>
      <c r="D998" s="247"/>
      <c r="E998" s="244"/>
      <c r="F998" s="244"/>
      <c r="G998" s="244"/>
      <c r="H998" s="244"/>
      <c r="I998" s="244"/>
      <c r="J998" s="244"/>
      <c r="K998" s="244"/>
      <c r="L998" s="244"/>
      <c r="M998" s="244"/>
      <c r="N998" s="244"/>
      <c r="O998" s="238"/>
      <c r="P998" s="238"/>
      <c r="Q998" s="240"/>
      <c r="R998" s="241"/>
      <c r="S998" s="238"/>
      <c r="T998" s="248"/>
      <c r="U998" s="238"/>
      <c r="V998" s="238"/>
      <c r="W998" s="243"/>
      <c r="X998" s="243"/>
      <c r="Y998" s="176" t="s">
        <v>1381</v>
      </c>
      <c r="Z998" s="96" t="s">
        <v>73</v>
      </c>
      <c r="AA998" s="176" t="s">
        <v>1381</v>
      </c>
      <c r="AB998" s="96" t="s">
        <v>73</v>
      </c>
      <c r="AC998" s="96" t="s">
        <v>73</v>
      </c>
      <c r="AD998" s="240"/>
      <c r="AE998" s="238"/>
      <c r="AF998" s="240"/>
      <c r="AG998" s="240"/>
      <c r="AH998" s="240"/>
      <c r="AI998" s="240"/>
      <c r="AJ998" s="239"/>
      <c r="AK998" s="239"/>
      <c r="AL998" s="239"/>
      <c r="AM998" s="239"/>
      <c r="AN998" s="239"/>
      <c r="AO998" s="239"/>
      <c r="AP998" s="239"/>
      <c r="AQ998" s="239"/>
      <c r="AR998" s="239"/>
      <c r="AS998" s="239"/>
      <c r="AT998" s="239"/>
      <c r="AU998" s="239"/>
      <c r="AV998" s="239"/>
      <c r="AW998" s="240"/>
      <c r="AX998" s="380"/>
    </row>
    <row r="999" spans="1:50">
      <c r="A999" s="383"/>
      <c r="B999" s="245"/>
      <c r="C999" s="246"/>
      <c r="D999" s="247"/>
      <c r="E999" s="244"/>
      <c r="F999" s="244"/>
      <c r="G999" s="244"/>
      <c r="H999" s="244"/>
      <c r="I999" s="244"/>
      <c r="J999" s="244"/>
      <c r="K999" s="244"/>
      <c r="L999" s="244"/>
      <c r="M999" s="244"/>
      <c r="N999" s="244"/>
      <c r="O999" s="238"/>
      <c r="P999" s="238"/>
      <c r="Q999" s="240"/>
      <c r="R999" s="241"/>
      <c r="S999" s="238"/>
      <c r="T999" s="248"/>
      <c r="U999" s="238"/>
      <c r="V999" s="238"/>
      <c r="W999" s="243"/>
      <c r="X999" s="243"/>
      <c r="Y999" s="176" t="s">
        <v>1382</v>
      </c>
      <c r="Z999" s="96" t="s">
        <v>73</v>
      </c>
      <c r="AA999" s="95" t="s">
        <v>73</v>
      </c>
      <c r="AB999" s="96" t="s">
        <v>73</v>
      </c>
      <c r="AC999" s="96" t="s">
        <v>73</v>
      </c>
      <c r="AD999" s="240"/>
      <c r="AE999" s="238"/>
      <c r="AF999" s="240"/>
      <c r="AG999" s="240"/>
      <c r="AH999" s="240"/>
      <c r="AI999" s="240"/>
      <c r="AJ999" s="239"/>
      <c r="AK999" s="239"/>
      <c r="AL999" s="239"/>
      <c r="AM999" s="239"/>
      <c r="AN999" s="239"/>
      <c r="AO999" s="239"/>
      <c r="AP999" s="239"/>
      <c r="AQ999" s="239"/>
      <c r="AR999" s="239"/>
      <c r="AS999" s="239"/>
      <c r="AT999" s="239"/>
      <c r="AU999" s="239"/>
      <c r="AV999" s="239"/>
      <c r="AW999" s="240"/>
      <c r="AX999" s="380"/>
    </row>
    <row r="1000" spans="1:50" ht="31.5">
      <c r="A1000" s="383"/>
      <c r="B1000" s="245"/>
      <c r="C1000" s="246"/>
      <c r="D1000" s="247"/>
      <c r="E1000" s="244"/>
      <c r="F1000" s="244"/>
      <c r="G1000" s="244"/>
      <c r="H1000" s="244"/>
      <c r="I1000" s="244"/>
      <c r="J1000" s="244"/>
      <c r="K1000" s="244"/>
      <c r="L1000" s="244"/>
      <c r="M1000" s="244"/>
      <c r="N1000" s="244"/>
      <c r="O1000" s="238"/>
      <c r="P1000" s="238"/>
      <c r="Q1000" s="240"/>
      <c r="R1000" s="241"/>
      <c r="S1000" s="238"/>
      <c r="T1000" s="248"/>
      <c r="U1000" s="238"/>
      <c r="V1000" s="238"/>
      <c r="W1000" s="243"/>
      <c r="X1000" s="243"/>
      <c r="Y1000" s="176" t="s">
        <v>1383</v>
      </c>
      <c r="Z1000" s="96" t="s">
        <v>73</v>
      </c>
      <c r="AA1000" s="176" t="s">
        <v>1383</v>
      </c>
      <c r="AB1000" s="96" t="s">
        <v>73</v>
      </c>
      <c r="AC1000" s="96" t="s">
        <v>73</v>
      </c>
      <c r="AD1000" s="240"/>
      <c r="AE1000" s="238"/>
      <c r="AF1000" s="240"/>
      <c r="AG1000" s="240"/>
      <c r="AH1000" s="240"/>
      <c r="AI1000" s="240"/>
      <c r="AJ1000" s="239"/>
      <c r="AK1000" s="239"/>
      <c r="AL1000" s="239"/>
      <c r="AM1000" s="239"/>
      <c r="AN1000" s="239"/>
      <c r="AO1000" s="239"/>
      <c r="AP1000" s="239"/>
      <c r="AQ1000" s="239"/>
      <c r="AR1000" s="239"/>
      <c r="AS1000" s="239"/>
      <c r="AT1000" s="239"/>
      <c r="AU1000" s="239"/>
      <c r="AV1000" s="239"/>
      <c r="AW1000" s="240"/>
      <c r="AX1000" s="380"/>
    </row>
    <row r="1001" spans="1:50">
      <c r="A1001" s="383"/>
      <c r="B1001" s="245"/>
      <c r="C1001" s="246"/>
      <c r="D1001" s="247"/>
      <c r="E1001" s="244"/>
      <c r="F1001" s="244"/>
      <c r="G1001" s="244"/>
      <c r="H1001" s="244"/>
      <c r="I1001" s="244"/>
      <c r="J1001" s="244"/>
      <c r="K1001" s="244"/>
      <c r="L1001" s="244"/>
      <c r="M1001" s="244"/>
      <c r="N1001" s="244"/>
      <c r="O1001" s="238"/>
      <c r="P1001" s="238"/>
      <c r="Q1001" s="240"/>
      <c r="R1001" s="241"/>
      <c r="S1001" s="238"/>
      <c r="T1001" s="248"/>
      <c r="U1001" s="238"/>
      <c r="V1001" s="238"/>
      <c r="W1001" s="243"/>
      <c r="X1001" s="243"/>
      <c r="Y1001" s="176" t="s">
        <v>1384</v>
      </c>
      <c r="Z1001" s="96" t="s">
        <v>73</v>
      </c>
      <c r="AA1001" s="95" t="s">
        <v>73</v>
      </c>
      <c r="AB1001" s="96" t="s">
        <v>73</v>
      </c>
      <c r="AC1001" s="96" t="s">
        <v>73</v>
      </c>
      <c r="AD1001" s="240"/>
      <c r="AE1001" s="238"/>
      <c r="AF1001" s="240"/>
      <c r="AG1001" s="240"/>
      <c r="AH1001" s="240"/>
      <c r="AI1001" s="240"/>
      <c r="AJ1001" s="239"/>
      <c r="AK1001" s="239"/>
      <c r="AL1001" s="239"/>
      <c r="AM1001" s="239"/>
      <c r="AN1001" s="239"/>
      <c r="AO1001" s="239"/>
      <c r="AP1001" s="239"/>
      <c r="AQ1001" s="239"/>
      <c r="AR1001" s="239"/>
      <c r="AS1001" s="239"/>
      <c r="AT1001" s="239"/>
      <c r="AU1001" s="239"/>
      <c r="AV1001" s="239"/>
      <c r="AW1001" s="240"/>
      <c r="AX1001" s="380"/>
    </row>
    <row r="1002" spans="1:50" ht="27.4" customHeight="1">
      <c r="A1002" s="383" t="s">
        <v>896</v>
      </c>
      <c r="B1002" s="245" t="s">
        <v>1391</v>
      </c>
      <c r="C1002" s="246" t="s">
        <v>1392</v>
      </c>
      <c r="D1002" s="247">
        <v>46357</v>
      </c>
      <c r="E1002" s="244">
        <v>0</v>
      </c>
      <c r="F1002" s="244">
        <v>0</v>
      </c>
      <c r="G1002" s="244">
        <v>0</v>
      </c>
      <c r="H1002" s="244">
        <v>0</v>
      </c>
      <c r="I1002" s="244">
        <v>1</v>
      </c>
      <c r="J1002" s="244">
        <v>0</v>
      </c>
      <c r="K1002" s="244">
        <v>0</v>
      </c>
      <c r="L1002" s="244">
        <v>0</v>
      </c>
      <c r="M1002" s="244">
        <v>0</v>
      </c>
      <c r="N1002" s="244">
        <v>0</v>
      </c>
      <c r="O1002" s="238" t="s">
        <v>1147</v>
      </c>
      <c r="P1002" s="238" t="s">
        <v>1377</v>
      </c>
      <c r="Q1002" s="240" t="s">
        <v>122</v>
      </c>
      <c r="R1002" s="241">
        <v>0.21994520000000001</v>
      </c>
      <c r="S1002" s="238" t="s">
        <v>149</v>
      </c>
      <c r="T1002" s="241">
        <v>0.21994520000000001</v>
      </c>
      <c r="U1002" s="238" t="s">
        <v>1342</v>
      </c>
      <c r="V1002" s="238" t="s">
        <v>1342</v>
      </c>
      <c r="W1002" s="243">
        <v>6</v>
      </c>
      <c r="X1002" s="243">
        <v>6</v>
      </c>
      <c r="Y1002" s="176" t="s">
        <v>1378</v>
      </c>
      <c r="Z1002" s="96" t="s">
        <v>73</v>
      </c>
      <c r="AA1002" s="95" t="s">
        <v>73</v>
      </c>
      <c r="AB1002" s="96" t="s">
        <v>73</v>
      </c>
      <c r="AC1002" s="96" t="s">
        <v>73</v>
      </c>
      <c r="AD1002" s="241">
        <v>0.21994520000000001</v>
      </c>
      <c r="AE1002" s="238" t="s">
        <v>1379</v>
      </c>
      <c r="AF1002" s="241">
        <v>0.21994520000000001</v>
      </c>
      <c r="AG1002" s="241">
        <v>0.21994520000000001</v>
      </c>
      <c r="AH1002" s="242">
        <v>32615946362</v>
      </c>
      <c r="AI1002" s="240" t="s">
        <v>139</v>
      </c>
      <c r="AJ1002" s="239">
        <v>46142</v>
      </c>
      <c r="AK1002" s="239">
        <v>46136</v>
      </c>
      <c r="AL1002" s="239">
        <v>46154</v>
      </c>
      <c r="AM1002" s="239">
        <v>46171</v>
      </c>
      <c r="AN1002" s="240" t="s">
        <v>73</v>
      </c>
      <c r="AO1002" s="240" t="s">
        <v>73</v>
      </c>
      <c r="AP1002" s="240" t="s">
        <v>73</v>
      </c>
      <c r="AQ1002" s="240" t="s">
        <v>73</v>
      </c>
      <c r="AR1002" s="239">
        <v>46191</v>
      </c>
      <c r="AS1002" s="239">
        <v>46182</v>
      </c>
      <c r="AT1002" s="240" t="s">
        <v>572</v>
      </c>
      <c r="AU1002" s="239" t="s">
        <v>418</v>
      </c>
      <c r="AV1002" s="239" t="s">
        <v>741</v>
      </c>
      <c r="AW1002" s="240" t="s">
        <v>73</v>
      </c>
      <c r="AX1002" s="380" t="s">
        <v>73</v>
      </c>
    </row>
    <row r="1003" spans="1:50">
      <c r="A1003" s="383"/>
      <c r="B1003" s="245"/>
      <c r="C1003" s="246"/>
      <c r="D1003" s="247"/>
      <c r="E1003" s="244"/>
      <c r="F1003" s="244"/>
      <c r="G1003" s="244"/>
      <c r="H1003" s="244"/>
      <c r="I1003" s="244"/>
      <c r="J1003" s="244"/>
      <c r="K1003" s="244"/>
      <c r="L1003" s="244"/>
      <c r="M1003" s="244"/>
      <c r="N1003" s="244"/>
      <c r="O1003" s="238"/>
      <c r="P1003" s="238"/>
      <c r="Q1003" s="240"/>
      <c r="R1003" s="241"/>
      <c r="S1003" s="238"/>
      <c r="T1003" s="241"/>
      <c r="U1003" s="238"/>
      <c r="V1003" s="238"/>
      <c r="W1003" s="243"/>
      <c r="X1003" s="243"/>
      <c r="Y1003" s="176" t="s">
        <v>1380</v>
      </c>
      <c r="Z1003" s="96" t="s">
        <v>73</v>
      </c>
      <c r="AA1003" s="95" t="s">
        <v>73</v>
      </c>
      <c r="AB1003" s="96" t="s">
        <v>73</v>
      </c>
      <c r="AC1003" s="96" t="s">
        <v>73</v>
      </c>
      <c r="AD1003" s="241"/>
      <c r="AE1003" s="238"/>
      <c r="AF1003" s="241"/>
      <c r="AG1003" s="241"/>
      <c r="AH1003" s="242"/>
      <c r="AI1003" s="242"/>
      <c r="AJ1003" s="239"/>
      <c r="AK1003" s="239"/>
      <c r="AL1003" s="239"/>
      <c r="AM1003" s="239"/>
      <c r="AN1003" s="239"/>
      <c r="AO1003" s="239"/>
      <c r="AP1003" s="239"/>
      <c r="AQ1003" s="239"/>
      <c r="AR1003" s="239"/>
      <c r="AS1003" s="239"/>
      <c r="AT1003" s="239"/>
      <c r="AU1003" s="239"/>
      <c r="AV1003" s="239"/>
      <c r="AW1003" s="240"/>
      <c r="AX1003" s="380"/>
    </row>
    <row r="1004" spans="1:50" ht="31.5">
      <c r="A1004" s="383"/>
      <c r="B1004" s="245"/>
      <c r="C1004" s="246"/>
      <c r="D1004" s="247"/>
      <c r="E1004" s="244"/>
      <c r="F1004" s="244"/>
      <c r="G1004" s="244"/>
      <c r="H1004" s="244"/>
      <c r="I1004" s="244"/>
      <c r="J1004" s="244"/>
      <c r="K1004" s="244"/>
      <c r="L1004" s="244"/>
      <c r="M1004" s="244"/>
      <c r="N1004" s="244"/>
      <c r="O1004" s="238"/>
      <c r="P1004" s="238"/>
      <c r="Q1004" s="240"/>
      <c r="R1004" s="241"/>
      <c r="S1004" s="238"/>
      <c r="T1004" s="241"/>
      <c r="U1004" s="238"/>
      <c r="V1004" s="238"/>
      <c r="W1004" s="243"/>
      <c r="X1004" s="243"/>
      <c r="Y1004" s="176" t="s">
        <v>1381</v>
      </c>
      <c r="Z1004" s="96" t="s">
        <v>73</v>
      </c>
      <c r="AA1004" s="176" t="s">
        <v>1381</v>
      </c>
      <c r="AB1004" s="96" t="s">
        <v>73</v>
      </c>
      <c r="AC1004" s="96" t="s">
        <v>73</v>
      </c>
      <c r="AD1004" s="241"/>
      <c r="AE1004" s="238"/>
      <c r="AF1004" s="241"/>
      <c r="AG1004" s="241"/>
      <c r="AH1004" s="242"/>
      <c r="AI1004" s="242"/>
      <c r="AJ1004" s="239"/>
      <c r="AK1004" s="239"/>
      <c r="AL1004" s="239"/>
      <c r="AM1004" s="239"/>
      <c r="AN1004" s="239"/>
      <c r="AO1004" s="239"/>
      <c r="AP1004" s="239"/>
      <c r="AQ1004" s="239"/>
      <c r="AR1004" s="239"/>
      <c r="AS1004" s="239"/>
      <c r="AT1004" s="239"/>
      <c r="AU1004" s="239"/>
      <c r="AV1004" s="239"/>
      <c r="AW1004" s="240"/>
      <c r="AX1004" s="380"/>
    </row>
    <row r="1005" spans="1:50">
      <c r="A1005" s="383"/>
      <c r="B1005" s="245"/>
      <c r="C1005" s="246"/>
      <c r="D1005" s="247"/>
      <c r="E1005" s="244"/>
      <c r="F1005" s="244"/>
      <c r="G1005" s="244"/>
      <c r="H1005" s="244"/>
      <c r="I1005" s="244"/>
      <c r="J1005" s="244"/>
      <c r="K1005" s="244"/>
      <c r="L1005" s="244"/>
      <c r="M1005" s="244"/>
      <c r="N1005" s="244"/>
      <c r="O1005" s="238"/>
      <c r="P1005" s="238"/>
      <c r="Q1005" s="240"/>
      <c r="R1005" s="241"/>
      <c r="S1005" s="238"/>
      <c r="T1005" s="241"/>
      <c r="U1005" s="238"/>
      <c r="V1005" s="238"/>
      <c r="W1005" s="243"/>
      <c r="X1005" s="243"/>
      <c r="Y1005" s="176" t="s">
        <v>1382</v>
      </c>
      <c r="Z1005" s="96" t="s">
        <v>73</v>
      </c>
      <c r="AA1005" s="95" t="s">
        <v>73</v>
      </c>
      <c r="AB1005" s="96" t="s">
        <v>73</v>
      </c>
      <c r="AC1005" s="96" t="s">
        <v>73</v>
      </c>
      <c r="AD1005" s="241"/>
      <c r="AE1005" s="238"/>
      <c r="AF1005" s="241"/>
      <c r="AG1005" s="241"/>
      <c r="AH1005" s="242"/>
      <c r="AI1005" s="242"/>
      <c r="AJ1005" s="239"/>
      <c r="AK1005" s="239"/>
      <c r="AL1005" s="239"/>
      <c r="AM1005" s="239"/>
      <c r="AN1005" s="239"/>
      <c r="AO1005" s="239"/>
      <c r="AP1005" s="239"/>
      <c r="AQ1005" s="239"/>
      <c r="AR1005" s="239"/>
      <c r="AS1005" s="239"/>
      <c r="AT1005" s="239"/>
      <c r="AU1005" s="239"/>
      <c r="AV1005" s="239"/>
      <c r="AW1005" s="240"/>
      <c r="AX1005" s="380"/>
    </row>
    <row r="1006" spans="1:50" ht="31.5">
      <c r="A1006" s="383"/>
      <c r="B1006" s="245"/>
      <c r="C1006" s="246"/>
      <c r="D1006" s="247"/>
      <c r="E1006" s="244"/>
      <c r="F1006" s="244"/>
      <c r="G1006" s="244"/>
      <c r="H1006" s="244"/>
      <c r="I1006" s="244"/>
      <c r="J1006" s="244"/>
      <c r="K1006" s="244"/>
      <c r="L1006" s="244"/>
      <c r="M1006" s="244"/>
      <c r="N1006" s="244"/>
      <c r="O1006" s="238"/>
      <c r="P1006" s="238"/>
      <c r="Q1006" s="240"/>
      <c r="R1006" s="241"/>
      <c r="S1006" s="238"/>
      <c r="T1006" s="241"/>
      <c r="U1006" s="238"/>
      <c r="V1006" s="238"/>
      <c r="W1006" s="243"/>
      <c r="X1006" s="243"/>
      <c r="Y1006" s="176" t="s">
        <v>1383</v>
      </c>
      <c r="Z1006" s="96" t="s">
        <v>73</v>
      </c>
      <c r="AA1006" s="176" t="s">
        <v>1383</v>
      </c>
      <c r="AB1006" s="96" t="s">
        <v>73</v>
      </c>
      <c r="AC1006" s="96" t="s">
        <v>73</v>
      </c>
      <c r="AD1006" s="241"/>
      <c r="AE1006" s="238"/>
      <c r="AF1006" s="241"/>
      <c r="AG1006" s="241"/>
      <c r="AH1006" s="242"/>
      <c r="AI1006" s="242"/>
      <c r="AJ1006" s="239"/>
      <c r="AK1006" s="239"/>
      <c r="AL1006" s="239"/>
      <c r="AM1006" s="239"/>
      <c r="AN1006" s="239"/>
      <c r="AO1006" s="239"/>
      <c r="AP1006" s="239"/>
      <c r="AQ1006" s="239"/>
      <c r="AR1006" s="239"/>
      <c r="AS1006" s="239"/>
      <c r="AT1006" s="239"/>
      <c r="AU1006" s="239"/>
      <c r="AV1006" s="239"/>
      <c r="AW1006" s="240"/>
      <c r="AX1006" s="380"/>
    </row>
    <row r="1007" spans="1:50">
      <c r="A1007" s="383"/>
      <c r="B1007" s="245"/>
      <c r="C1007" s="246"/>
      <c r="D1007" s="247"/>
      <c r="E1007" s="244"/>
      <c r="F1007" s="244"/>
      <c r="G1007" s="244"/>
      <c r="H1007" s="244"/>
      <c r="I1007" s="244"/>
      <c r="J1007" s="244"/>
      <c r="K1007" s="244"/>
      <c r="L1007" s="244"/>
      <c r="M1007" s="244"/>
      <c r="N1007" s="244"/>
      <c r="O1007" s="238"/>
      <c r="P1007" s="238"/>
      <c r="Q1007" s="240"/>
      <c r="R1007" s="241"/>
      <c r="S1007" s="238"/>
      <c r="T1007" s="241"/>
      <c r="U1007" s="238"/>
      <c r="V1007" s="238"/>
      <c r="W1007" s="243"/>
      <c r="X1007" s="243"/>
      <c r="Y1007" s="176" t="s">
        <v>1384</v>
      </c>
      <c r="Z1007" s="96" t="s">
        <v>73</v>
      </c>
      <c r="AA1007" s="95" t="s">
        <v>73</v>
      </c>
      <c r="AB1007" s="96" t="s">
        <v>73</v>
      </c>
      <c r="AC1007" s="96" t="s">
        <v>73</v>
      </c>
      <c r="AD1007" s="241"/>
      <c r="AE1007" s="238"/>
      <c r="AF1007" s="241"/>
      <c r="AG1007" s="241"/>
      <c r="AH1007" s="242"/>
      <c r="AI1007" s="242"/>
      <c r="AJ1007" s="239"/>
      <c r="AK1007" s="239"/>
      <c r="AL1007" s="239"/>
      <c r="AM1007" s="239"/>
      <c r="AN1007" s="239"/>
      <c r="AO1007" s="239"/>
      <c r="AP1007" s="239"/>
      <c r="AQ1007" s="239"/>
      <c r="AR1007" s="239"/>
      <c r="AS1007" s="239"/>
      <c r="AT1007" s="239"/>
      <c r="AU1007" s="239"/>
      <c r="AV1007" s="239"/>
      <c r="AW1007" s="240"/>
      <c r="AX1007" s="380"/>
    </row>
    <row r="1008" spans="1:50" ht="27.4" customHeight="1">
      <c r="A1008" s="383" t="s">
        <v>896</v>
      </c>
      <c r="B1008" s="249" t="s">
        <v>1393</v>
      </c>
      <c r="C1008" s="250" t="s">
        <v>1394</v>
      </c>
      <c r="D1008" s="247">
        <v>46357</v>
      </c>
      <c r="E1008" s="244">
        <v>0</v>
      </c>
      <c r="F1008" s="244">
        <v>0</v>
      </c>
      <c r="G1008" s="244">
        <v>0</v>
      </c>
      <c r="H1008" s="244">
        <v>0</v>
      </c>
      <c r="I1008" s="244">
        <v>1</v>
      </c>
      <c r="J1008" s="244">
        <v>0</v>
      </c>
      <c r="K1008" s="244">
        <v>0</v>
      </c>
      <c r="L1008" s="244">
        <v>0</v>
      </c>
      <c r="M1008" s="244">
        <v>0</v>
      </c>
      <c r="N1008" s="244">
        <v>0</v>
      </c>
      <c r="O1008" s="238" t="s">
        <v>1147</v>
      </c>
      <c r="P1008" s="238" t="s">
        <v>1377</v>
      </c>
      <c r="Q1008" s="240" t="s">
        <v>122</v>
      </c>
      <c r="R1008" s="241">
        <v>0.52819519999999998</v>
      </c>
      <c r="S1008" s="238" t="s">
        <v>149</v>
      </c>
      <c r="T1008" s="241">
        <v>0.52819519999999998</v>
      </c>
      <c r="U1008" s="238" t="s">
        <v>1342</v>
      </c>
      <c r="V1008" s="238" t="s">
        <v>1342</v>
      </c>
      <c r="W1008" s="243">
        <v>6</v>
      </c>
      <c r="X1008" s="243">
        <v>6</v>
      </c>
      <c r="Y1008" s="176" t="s">
        <v>1378</v>
      </c>
      <c r="Z1008" s="96" t="s">
        <v>73</v>
      </c>
      <c r="AA1008" s="95" t="s">
        <v>73</v>
      </c>
      <c r="AB1008" s="96" t="s">
        <v>73</v>
      </c>
      <c r="AC1008" s="96" t="s">
        <v>73</v>
      </c>
      <c r="AD1008" s="241">
        <v>0.52819519999999998</v>
      </c>
      <c r="AE1008" s="238" t="s">
        <v>1379</v>
      </c>
      <c r="AF1008" s="241">
        <v>0.52819519999999998</v>
      </c>
      <c r="AG1008" s="241">
        <v>0.52819519999999998</v>
      </c>
      <c r="AH1008" s="242">
        <v>32615946362</v>
      </c>
      <c r="AI1008" s="240" t="s">
        <v>139</v>
      </c>
      <c r="AJ1008" s="239">
        <v>46142</v>
      </c>
      <c r="AK1008" s="239">
        <v>46136</v>
      </c>
      <c r="AL1008" s="239">
        <v>46154</v>
      </c>
      <c r="AM1008" s="239">
        <v>46171</v>
      </c>
      <c r="AN1008" s="240" t="s">
        <v>73</v>
      </c>
      <c r="AO1008" s="240" t="s">
        <v>73</v>
      </c>
      <c r="AP1008" s="240" t="s">
        <v>73</v>
      </c>
      <c r="AQ1008" s="240" t="s">
        <v>73</v>
      </c>
      <c r="AR1008" s="239">
        <v>46191</v>
      </c>
      <c r="AS1008" s="239">
        <v>46182</v>
      </c>
      <c r="AT1008" s="240" t="s">
        <v>572</v>
      </c>
      <c r="AU1008" s="239" t="s">
        <v>418</v>
      </c>
      <c r="AV1008" s="239" t="s">
        <v>741</v>
      </c>
      <c r="AW1008" s="240" t="s">
        <v>73</v>
      </c>
      <c r="AX1008" s="380" t="s">
        <v>73</v>
      </c>
    </row>
    <row r="1009" spans="1:50">
      <c r="A1009" s="383"/>
      <c r="B1009" s="249"/>
      <c r="C1009" s="250"/>
      <c r="D1009" s="247"/>
      <c r="E1009" s="244"/>
      <c r="F1009" s="244"/>
      <c r="G1009" s="244"/>
      <c r="H1009" s="244"/>
      <c r="I1009" s="244"/>
      <c r="J1009" s="244"/>
      <c r="K1009" s="244"/>
      <c r="L1009" s="244"/>
      <c r="M1009" s="244"/>
      <c r="N1009" s="244"/>
      <c r="O1009" s="238"/>
      <c r="P1009" s="238"/>
      <c r="Q1009" s="240"/>
      <c r="R1009" s="241"/>
      <c r="S1009" s="238"/>
      <c r="T1009" s="241"/>
      <c r="U1009" s="238"/>
      <c r="V1009" s="238"/>
      <c r="W1009" s="243"/>
      <c r="X1009" s="243"/>
      <c r="Y1009" s="176" t="s">
        <v>1380</v>
      </c>
      <c r="Z1009" s="96" t="s">
        <v>73</v>
      </c>
      <c r="AA1009" s="95" t="s">
        <v>73</v>
      </c>
      <c r="AB1009" s="96" t="s">
        <v>73</v>
      </c>
      <c r="AC1009" s="96" t="s">
        <v>73</v>
      </c>
      <c r="AD1009" s="241"/>
      <c r="AE1009" s="238"/>
      <c r="AF1009" s="241"/>
      <c r="AG1009" s="241"/>
      <c r="AH1009" s="242"/>
      <c r="AI1009" s="242"/>
      <c r="AJ1009" s="239"/>
      <c r="AK1009" s="239"/>
      <c r="AL1009" s="239"/>
      <c r="AM1009" s="239"/>
      <c r="AN1009" s="239"/>
      <c r="AO1009" s="239"/>
      <c r="AP1009" s="239"/>
      <c r="AQ1009" s="239"/>
      <c r="AR1009" s="239"/>
      <c r="AS1009" s="239"/>
      <c r="AT1009" s="239"/>
      <c r="AU1009" s="239"/>
      <c r="AV1009" s="239"/>
      <c r="AW1009" s="240"/>
      <c r="AX1009" s="380"/>
    </row>
    <row r="1010" spans="1:50" ht="31.5">
      <c r="A1010" s="383"/>
      <c r="B1010" s="249"/>
      <c r="C1010" s="250"/>
      <c r="D1010" s="247"/>
      <c r="E1010" s="244"/>
      <c r="F1010" s="244"/>
      <c r="G1010" s="244"/>
      <c r="H1010" s="244"/>
      <c r="I1010" s="244"/>
      <c r="J1010" s="244"/>
      <c r="K1010" s="244"/>
      <c r="L1010" s="244"/>
      <c r="M1010" s="244"/>
      <c r="N1010" s="244"/>
      <c r="O1010" s="238"/>
      <c r="P1010" s="238"/>
      <c r="Q1010" s="240"/>
      <c r="R1010" s="241"/>
      <c r="S1010" s="238"/>
      <c r="T1010" s="241"/>
      <c r="U1010" s="238"/>
      <c r="V1010" s="238"/>
      <c r="W1010" s="243"/>
      <c r="X1010" s="243"/>
      <c r="Y1010" s="176" t="s">
        <v>1381</v>
      </c>
      <c r="Z1010" s="96" t="s">
        <v>73</v>
      </c>
      <c r="AA1010" s="176" t="s">
        <v>1381</v>
      </c>
      <c r="AB1010" s="96" t="s">
        <v>73</v>
      </c>
      <c r="AC1010" s="96" t="s">
        <v>73</v>
      </c>
      <c r="AD1010" s="241"/>
      <c r="AE1010" s="238"/>
      <c r="AF1010" s="241"/>
      <c r="AG1010" s="241"/>
      <c r="AH1010" s="242"/>
      <c r="AI1010" s="242"/>
      <c r="AJ1010" s="239"/>
      <c r="AK1010" s="239"/>
      <c r="AL1010" s="239"/>
      <c r="AM1010" s="239"/>
      <c r="AN1010" s="239"/>
      <c r="AO1010" s="239"/>
      <c r="AP1010" s="239"/>
      <c r="AQ1010" s="239"/>
      <c r="AR1010" s="239"/>
      <c r="AS1010" s="239"/>
      <c r="AT1010" s="239"/>
      <c r="AU1010" s="239"/>
      <c r="AV1010" s="239"/>
      <c r="AW1010" s="240"/>
      <c r="AX1010" s="380"/>
    </row>
    <row r="1011" spans="1:50">
      <c r="A1011" s="383"/>
      <c r="B1011" s="249"/>
      <c r="C1011" s="250"/>
      <c r="D1011" s="247"/>
      <c r="E1011" s="244"/>
      <c r="F1011" s="244"/>
      <c r="G1011" s="244"/>
      <c r="H1011" s="244"/>
      <c r="I1011" s="244"/>
      <c r="J1011" s="244"/>
      <c r="K1011" s="244"/>
      <c r="L1011" s="244"/>
      <c r="M1011" s="244"/>
      <c r="N1011" s="244"/>
      <c r="O1011" s="238"/>
      <c r="P1011" s="238"/>
      <c r="Q1011" s="240"/>
      <c r="R1011" s="241"/>
      <c r="S1011" s="238"/>
      <c r="T1011" s="241"/>
      <c r="U1011" s="238"/>
      <c r="V1011" s="238"/>
      <c r="W1011" s="243"/>
      <c r="X1011" s="243"/>
      <c r="Y1011" s="176" t="s">
        <v>1382</v>
      </c>
      <c r="Z1011" s="96" t="s">
        <v>73</v>
      </c>
      <c r="AA1011" s="95" t="s">
        <v>73</v>
      </c>
      <c r="AB1011" s="96" t="s">
        <v>73</v>
      </c>
      <c r="AC1011" s="96" t="s">
        <v>73</v>
      </c>
      <c r="AD1011" s="241"/>
      <c r="AE1011" s="238"/>
      <c r="AF1011" s="241"/>
      <c r="AG1011" s="241"/>
      <c r="AH1011" s="242"/>
      <c r="AI1011" s="242"/>
      <c r="AJ1011" s="239"/>
      <c r="AK1011" s="239"/>
      <c r="AL1011" s="239"/>
      <c r="AM1011" s="239"/>
      <c r="AN1011" s="239"/>
      <c r="AO1011" s="239"/>
      <c r="AP1011" s="239"/>
      <c r="AQ1011" s="239"/>
      <c r="AR1011" s="239"/>
      <c r="AS1011" s="239"/>
      <c r="AT1011" s="239"/>
      <c r="AU1011" s="239"/>
      <c r="AV1011" s="239"/>
      <c r="AW1011" s="240"/>
      <c r="AX1011" s="380"/>
    </row>
    <row r="1012" spans="1:50" ht="31.5">
      <c r="A1012" s="383"/>
      <c r="B1012" s="249"/>
      <c r="C1012" s="250"/>
      <c r="D1012" s="247"/>
      <c r="E1012" s="244"/>
      <c r="F1012" s="244"/>
      <c r="G1012" s="244"/>
      <c r="H1012" s="244"/>
      <c r="I1012" s="244"/>
      <c r="J1012" s="244"/>
      <c r="K1012" s="244"/>
      <c r="L1012" s="244"/>
      <c r="M1012" s="244"/>
      <c r="N1012" s="244"/>
      <c r="O1012" s="238"/>
      <c r="P1012" s="238"/>
      <c r="Q1012" s="240"/>
      <c r="R1012" s="241"/>
      <c r="S1012" s="238"/>
      <c r="T1012" s="241"/>
      <c r="U1012" s="238"/>
      <c r="V1012" s="238"/>
      <c r="W1012" s="243"/>
      <c r="X1012" s="243"/>
      <c r="Y1012" s="176" t="s">
        <v>1383</v>
      </c>
      <c r="Z1012" s="96" t="s">
        <v>73</v>
      </c>
      <c r="AA1012" s="176" t="s">
        <v>1383</v>
      </c>
      <c r="AB1012" s="96" t="s">
        <v>73</v>
      </c>
      <c r="AC1012" s="96" t="s">
        <v>73</v>
      </c>
      <c r="AD1012" s="241"/>
      <c r="AE1012" s="238"/>
      <c r="AF1012" s="241"/>
      <c r="AG1012" s="241"/>
      <c r="AH1012" s="242"/>
      <c r="AI1012" s="242"/>
      <c r="AJ1012" s="239"/>
      <c r="AK1012" s="239"/>
      <c r="AL1012" s="239"/>
      <c r="AM1012" s="239"/>
      <c r="AN1012" s="239"/>
      <c r="AO1012" s="239"/>
      <c r="AP1012" s="239"/>
      <c r="AQ1012" s="239"/>
      <c r="AR1012" s="239"/>
      <c r="AS1012" s="239"/>
      <c r="AT1012" s="239"/>
      <c r="AU1012" s="239"/>
      <c r="AV1012" s="239"/>
      <c r="AW1012" s="240"/>
      <c r="AX1012" s="380"/>
    </row>
    <row r="1013" spans="1:50">
      <c r="A1013" s="383"/>
      <c r="B1013" s="249"/>
      <c r="C1013" s="250"/>
      <c r="D1013" s="247"/>
      <c r="E1013" s="244"/>
      <c r="F1013" s="244"/>
      <c r="G1013" s="244"/>
      <c r="H1013" s="244"/>
      <c r="I1013" s="244"/>
      <c r="J1013" s="244"/>
      <c r="K1013" s="244"/>
      <c r="L1013" s="244"/>
      <c r="M1013" s="244"/>
      <c r="N1013" s="244"/>
      <c r="O1013" s="238"/>
      <c r="P1013" s="238"/>
      <c r="Q1013" s="240"/>
      <c r="R1013" s="241"/>
      <c r="S1013" s="238"/>
      <c r="T1013" s="241"/>
      <c r="U1013" s="238"/>
      <c r="V1013" s="238"/>
      <c r="W1013" s="243"/>
      <c r="X1013" s="243"/>
      <c r="Y1013" s="176" t="s">
        <v>1384</v>
      </c>
      <c r="Z1013" s="96" t="s">
        <v>73</v>
      </c>
      <c r="AA1013" s="95" t="s">
        <v>73</v>
      </c>
      <c r="AB1013" s="96" t="s">
        <v>73</v>
      </c>
      <c r="AC1013" s="96" t="s">
        <v>73</v>
      </c>
      <c r="AD1013" s="241"/>
      <c r="AE1013" s="238"/>
      <c r="AF1013" s="241"/>
      <c r="AG1013" s="241"/>
      <c r="AH1013" s="242"/>
      <c r="AI1013" s="242"/>
      <c r="AJ1013" s="239"/>
      <c r="AK1013" s="239"/>
      <c r="AL1013" s="239"/>
      <c r="AM1013" s="239"/>
      <c r="AN1013" s="239"/>
      <c r="AO1013" s="239"/>
      <c r="AP1013" s="239"/>
      <c r="AQ1013" s="239"/>
      <c r="AR1013" s="239"/>
      <c r="AS1013" s="239"/>
      <c r="AT1013" s="239"/>
      <c r="AU1013" s="239"/>
      <c r="AV1013" s="239"/>
      <c r="AW1013" s="240"/>
      <c r="AX1013" s="380"/>
    </row>
    <row r="1014" spans="1:50" ht="26.85" customHeight="1">
      <c r="A1014" s="383" t="s">
        <v>896</v>
      </c>
      <c r="B1014" s="245" t="s">
        <v>1395</v>
      </c>
      <c r="C1014" s="246" t="s">
        <v>1396</v>
      </c>
      <c r="D1014" s="247">
        <v>46357</v>
      </c>
      <c r="E1014" s="244">
        <v>0</v>
      </c>
      <c r="F1014" s="244">
        <v>0</v>
      </c>
      <c r="G1014" s="244">
        <v>0</v>
      </c>
      <c r="H1014" s="244">
        <v>0</v>
      </c>
      <c r="I1014" s="244">
        <v>1</v>
      </c>
      <c r="J1014" s="244">
        <v>0</v>
      </c>
      <c r="K1014" s="244">
        <v>0</v>
      </c>
      <c r="L1014" s="244">
        <v>0</v>
      </c>
      <c r="M1014" s="244">
        <v>0</v>
      </c>
      <c r="N1014" s="244">
        <v>0</v>
      </c>
      <c r="O1014" s="238" t="s">
        <v>1147</v>
      </c>
      <c r="P1014" s="238" t="s">
        <v>1377</v>
      </c>
      <c r="Q1014" s="240" t="s">
        <v>122</v>
      </c>
      <c r="R1014" s="241">
        <v>0.27132020000000001</v>
      </c>
      <c r="S1014" s="238" t="s">
        <v>149</v>
      </c>
      <c r="T1014" s="248">
        <v>0.27100000000000002</v>
      </c>
      <c r="U1014" s="238" t="s">
        <v>1342</v>
      </c>
      <c r="V1014" s="238" t="s">
        <v>1342</v>
      </c>
      <c r="W1014" s="243">
        <v>6</v>
      </c>
      <c r="X1014" s="243">
        <v>6</v>
      </c>
      <c r="Y1014" s="176" t="s">
        <v>1378</v>
      </c>
      <c r="Z1014" s="96" t="s">
        <v>73</v>
      </c>
      <c r="AA1014" s="95" t="s">
        <v>73</v>
      </c>
      <c r="AB1014" s="96" t="s">
        <v>73</v>
      </c>
      <c r="AC1014" s="96" t="s">
        <v>73</v>
      </c>
      <c r="AD1014" s="240">
        <v>0.27100000000000002</v>
      </c>
      <c r="AE1014" s="238" t="s">
        <v>1379</v>
      </c>
      <c r="AF1014" s="240">
        <v>0.27100000000000002</v>
      </c>
      <c r="AG1014" s="240">
        <v>0.27100000000000002</v>
      </c>
      <c r="AH1014" s="242">
        <v>32615946362</v>
      </c>
      <c r="AI1014" s="240" t="s">
        <v>139</v>
      </c>
      <c r="AJ1014" s="239">
        <v>46142</v>
      </c>
      <c r="AK1014" s="239">
        <v>46136</v>
      </c>
      <c r="AL1014" s="239">
        <v>46154</v>
      </c>
      <c r="AM1014" s="239">
        <v>46171</v>
      </c>
      <c r="AN1014" s="240" t="s">
        <v>73</v>
      </c>
      <c r="AO1014" s="240" t="s">
        <v>73</v>
      </c>
      <c r="AP1014" s="240" t="s">
        <v>73</v>
      </c>
      <c r="AQ1014" s="240" t="s">
        <v>73</v>
      </c>
      <c r="AR1014" s="239">
        <v>46191</v>
      </c>
      <c r="AS1014" s="239">
        <v>46182</v>
      </c>
      <c r="AT1014" s="240" t="s">
        <v>572</v>
      </c>
      <c r="AU1014" s="239" t="s">
        <v>418</v>
      </c>
      <c r="AV1014" s="239" t="s">
        <v>741</v>
      </c>
      <c r="AW1014" s="240" t="s">
        <v>73</v>
      </c>
      <c r="AX1014" s="380" t="s">
        <v>73</v>
      </c>
    </row>
    <row r="1015" spans="1:50">
      <c r="A1015" s="383"/>
      <c r="B1015" s="245"/>
      <c r="C1015" s="246"/>
      <c r="D1015" s="247"/>
      <c r="E1015" s="244"/>
      <c r="F1015" s="244"/>
      <c r="G1015" s="244"/>
      <c r="H1015" s="244"/>
      <c r="I1015" s="244"/>
      <c r="J1015" s="244"/>
      <c r="K1015" s="244"/>
      <c r="L1015" s="244"/>
      <c r="M1015" s="244"/>
      <c r="N1015" s="244"/>
      <c r="O1015" s="238"/>
      <c r="P1015" s="238"/>
      <c r="Q1015" s="240"/>
      <c r="R1015" s="241"/>
      <c r="S1015" s="238"/>
      <c r="T1015" s="248"/>
      <c r="U1015" s="238"/>
      <c r="V1015" s="238"/>
      <c r="W1015" s="243"/>
      <c r="X1015" s="243"/>
      <c r="Y1015" s="176" t="s">
        <v>1380</v>
      </c>
      <c r="Z1015" s="96" t="s">
        <v>73</v>
      </c>
      <c r="AA1015" s="95" t="s">
        <v>73</v>
      </c>
      <c r="AB1015" s="96" t="s">
        <v>73</v>
      </c>
      <c r="AC1015" s="96" t="s">
        <v>73</v>
      </c>
      <c r="AD1015" s="240"/>
      <c r="AE1015" s="238"/>
      <c r="AF1015" s="240"/>
      <c r="AG1015" s="240"/>
      <c r="AH1015" s="240"/>
      <c r="AI1015" s="240"/>
      <c r="AJ1015" s="239"/>
      <c r="AK1015" s="239"/>
      <c r="AL1015" s="239"/>
      <c r="AM1015" s="239"/>
      <c r="AN1015" s="239"/>
      <c r="AO1015" s="239"/>
      <c r="AP1015" s="239"/>
      <c r="AQ1015" s="239"/>
      <c r="AR1015" s="239"/>
      <c r="AS1015" s="239"/>
      <c r="AT1015" s="239"/>
      <c r="AU1015" s="239"/>
      <c r="AV1015" s="239"/>
      <c r="AW1015" s="240"/>
      <c r="AX1015" s="380"/>
    </row>
    <row r="1016" spans="1:50" ht="31.5">
      <c r="A1016" s="383"/>
      <c r="B1016" s="245"/>
      <c r="C1016" s="246"/>
      <c r="D1016" s="247"/>
      <c r="E1016" s="244"/>
      <c r="F1016" s="244"/>
      <c r="G1016" s="244"/>
      <c r="H1016" s="244"/>
      <c r="I1016" s="244"/>
      <c r="J1016" s="244"/>
      <c r="K1016" s="244"/>
      <c r="L1016" s="244"/>
      <c r="M1016" s="244"/>
      <c r="N1016" s="244"/>
      <c r="O1016" s="238"/>
      <c r="P1016" s="238"/>
      <c r="Q1016" s="240"/>
      <c r="R1016" s="241"/>
      <c r="S1016" s="238"/>
      <c r="T1016" s="248"/>
      <c r="U1016" s="238"/>
      <c r="V1016" s="238"/>
      <c r="W1016" s="243"/>
      <c r="X1016" s="243"/>
      <c r="Y1016" s="176" t="s">
        <v>1381</v>
      </c>
      <c r="Z1016" s="96" t="s">
        <v>73</v>
      </c>
      <c r="AA1016" s="176" t="s">
        <v>1381</v>
      </c>
      <c r="AB1016" s="96" t="s">
        <v>73</v>
      </c>
      <c r="AC1016" s="96" t="s">
        <v>73</v>
      </c>
      <c r="AD1016" s="240"/>
      <c r="AE1016" s="238"/>
      <c r="AF1016" s="240"/>
      <c r="AG1016" s="240"/>
      <c r="AH1016" s="240"/>
      <c r="AI1016" s="240"/>
      <c r="AJ1016" s="239"/>
      <c r="AK1016" s="239"/>
      <c r="AL1016" s="239"/>
      <c r="AM1016" s="239"/>
      <c r="AN1016" s="239"/>
      <c r="AO1016" s="239"/>
      <c r="AP1016" s="239"/>
      <c r="AQ1016" s="239"/>
      <c r="AR1016" s="239"/>
      <c r="AS1016" s="239"/>
      <c r="AT1016" s="239"/>
      <c r="AU1016" s="239"/>
      <c r="AV1016" s="239"/>
      <c r="AW1016" s="240"/>
      <c r="AX1016" s="380"/>
    </row>
    <row r="1017" spans="1:50">
      <c r="A1017" s="383"/>
      <c r="B1017" s="245"/>
      <c r="C1017" s="246"/>
      <c r="D1017" s="247"/>
      <c r="E1017" s="244"/>
      <c r="F1017" s="244"/>
      <c r="G1017" s="244"/>
      <c r="H1017" s="244"/>
      <c r="I1017" s="244"/>
      <c r="J1017" s="244"/>
      <c r="K1017" s="244"/>
      <c r="L1017" s="244"/>
      <c r="M1017" s="244"/>
      <c r="N1017" s="244"/>
      <c r="O1017" s="238"/>
      <c r="P1017" s="238"/>
      <c r="Q1017" s="240"/>
      <c r="R1017" s="241"/>
      <c r="S1017" s="238"/>
      <c r="T1017" s="248"/>
      <c r="U1017" s="238"/>
      <c r="V1017" s="238"/>
      <c r="W1017" s="243"/>
      <c r="X1017" s="243"/>
      <c r="Y1017" s="176" t="s">
        <v>1382</v>
      </c>
      <c r="Z1017" s="96" t="s">
        <v>73</v>
      </c>
      <c r="AA1017" s="95" t="s">
        <v>73</v>
      </c>
      <c r="AB1017" s="96" t="s">
        <v>73</v>
      </c>
      <c r="AC1017" s="96" t="s">
        <v>73</v>
      </c>
      <c r="AD1017" s="240"/>
      <c r="AE1017" s="238"/>
      <c r="AF1017" s="240"/>
      <c r="AG1017" s="240"/>
      <c r="AH1017" s="240"/>
      <c r="AI1017" s="240"/>
      <c r="AJ1017" s="239"/>
      <c r="AK1017" s="239"/>
      <c r="AL1017" s="239"/>
      <c r="AM1017" s="239"/>
      <c r="AN1017" s="239"/>
      <c r="AO1017" s="239"/>
      <c r="AP1017" s="239"/>
      <c r="AQ1017" s="239"/>
      <c r="AR1017" s="239"/>
      <c r="AS1017" s="239"/>
      <c r="AT1017" s="239"/>
      <c r="AU1017" s="239"/>
      <c r="AV1017" s="239"/>
      <c r="AW1017" s="240"/>
      <c r="AX1017" s="380"/>
    </row>
    <row r="1018" spans="1:50" ht="31.5">
      <c r="A1018" s="383"/>
      <c r="B1018" s="245"/>
      <c r="C1018" s="246"/>
      <c r="D1018" s="247"/>
      <c r="E1018" s="244"/>
      <c r="F1018" s="244"/>
      <c r="G1018" s="244"/>
      <c r="H1018" s="244"/>
      <c r="I1018" s="244"/>
      <c r="J1018" s="244"/>
      <c r="K1018" s="244"/>
      <c r="L1018" s="244"/>
      <c r="M1018" s="244"/>
      <c r="N1018" s="244"/>
      <c r="O1018" s="238"/>
      <c r="P1018" s="238"/>
      <c r="Q1018" s="240"/>
      <c r="R1018" s="241"/>
      <c r="S1018" s="238"/>
      <c r="T1018" s="248"/>
      <c r="U1018" s="238"/>
      <c r="V1018" s="238"/>
      <c r="W1018" s="243"/>
      <c r="X1018" s="243"/>
      <c r="Y1018" s="176" t="s">
        <v>1383</v>
      </c>
      <c r="Z1018" s="96" t="s">
        <v>73</v>
      </c>
      <c r="AA1018" s="176" t="s">
        <v>1383</v>
      </c>
      <c r="AB1018" s="96" t="s">
        <v>73</v>
      </c>
      <c r="AC1018" s="96" t="s">
        <v>73</v>
      </c>
      <c r="AD1018" s="240"/>
      <c r="AE1018" s="238"/>
      <c r="AF1018" s="240"/>
      <c r="AG1018" s="240"/>
      <c r="AH1018" s="240"/>
      <c r="AI1018" s="240"/>
      <c r="AJ1018" s="239"/>
      <c r="AK1018" s="239"/>
      <c r="AL1018" s="239"/>
      <c r="AM1018" s="239"/>
      <c r="AN1018" s="239"/>
      <c r="AO1018" s="239"/>
      <c r="AP1018" s="239"/>
      <c r="AQ1018" s="239"/>
      <c r="AR1018" s="239"/>
      <c r="AS1018" s="239"/>
      <c r="AT1018" s="239"/>
      <c r="AU1018" s="239"/>
      <c r="AV1018" s="239"/>
      <c r="AW1018" s="240"/>
      <c r="AX1018" s="380"/>
    </row>
    <row r="1019" spans="1:50">
      <c r="A1019" s="383"/>
      <c r="B1019" s="245"/>
      <c r="C1019" s="246"/>
      <c r="D1019" s="247"/>
      <c r="E1019" s="244"/>
      <c r="F1019" s="244"/>
      <c r="G1019" s="244"/>
      <c r="H1019" s="244"/>
      <c r="I1019" s="244"/>
      <c r="J1019" s="244"/>
      <c r="K1019" s="244"/>
      <c r="L1019" s="244"/>
      <c r="M1019" s="244"/>
      <c r="N1019" s="244"/>
      <c r="O1019" s="238"/>
      <c r="P1019" s="238"/>
      <c r="Q1019" s="240"/>
      <c r="R1019" s="241"/>
      <c r="S1019" s="238"/>
      <c r="T1019" s="248"/>
      <c r="U1019" s="238"/>
      <c r="V1019" s="238"/>
      <c r="W1019" s="243"/>
      <c r="X1019" s="243"/>
      <c r="Y1019" s="176" t="s">
        <v>1384</v>
      </c>
      <c r="Z1019" s="96" t="s">
        <v>73</v>
      </c>
      <c r="AA1019" s="95" t="s">
        <v>73</v>
      </c>
      <c r="AB1019" s="96" t="s">
        <v>73</v>
      </c>
      <c r="AC1019" s="96" t="s">
        <v>73</v>
      </c>
      <c r="AD1019" s="240"/>
      <c r="AE1019" s="238"/>
      <c r="AF1019" s="240"/>
      <c r="AG1019" s="240"/>
      <c r="AH1019" s="240"/>
      <c r="AI1019" s="240"/>
      <c r="AJ1019" s="239"/>
      <c r="AK1019" s="239"/>
      <c r="AL1019" s="239"/>
      <c r="AM1019" s="239"/>
      <c r="AN1019" s="239"/>
      <c r="AO1019" s="239"/>
      <c r="AP1019" s="239"/>
      <c r="AQ1019" s="239"/>
      <c r="AR1019" s="239"/>
      <c r="AS1019" s="239"/>
      <c r="AT1019" s="239"/>
      <c r="AU1019" s="239"/>
      <c r="AV1019" s="239"/>
      <c r="AW1019" s="240"/>
      <c r="AX1019" s="380"/>
    </row>
    <row r="1020" spans="1:50" ht="26.85" customHeight="1">
      <c r="A1020" s="383" t="s">
        <v>896</v>
      </c>
      <c r="B1020" s="245" t="s">
        <v>1397</v>
      </c>
      <c r="C1020" s="246" t="s">
        <v>1398</v>
      </c>
      <c r="D1020" s="247">
        <v>46357</v>
      </c>
      <c r="E1020" s="244">
        <v>0</v>
      </c>
      <c r="F1020" s="244">
        <v>0</v>
      </c>
      <c r="G1020" s="244">
        <v>0</v>
      </c>
      <c r="H1020" s="244">
        <v>0</v>
      </c>
      <c r="I1020" s="244">
        <v>1</v>
      </c>
      <c r="J1020" s="244">
        <v>0</v>
      </c>
      <c r="K1020" s="244">
        <v>0</v>
      </c>
      <c r="L1020" s="244">
        <v>0</v>
      </c>
      <c r="M1020" s="244">
        <v>0</v>
      </c>
      <c r="N1020" s="244">
        <v>0</v>
      </c>
      <c r="O1020" s="238" t="s">
        <v>1147</v>
      </c>
      <c r="P1020" s="238" t="s">
        <v>1377</v>
      </c>
      <c r="Q1020" s="240" t="s">
        <v>122</v>
      </c>
      <c r="R1020" s="241">
        <v>0.27132020000000001</v>
      </c>
      <c r="S1020" s="238" t="s">
        <v>149</v>
      </c>
      <c r="T1020" s="248">
        <v>0.27100000000000002</v>
      </c>
      <c r="U1020" s="238" t="s">
        <v>1342</v>
      </c>
      <c r="V1020" s="238" t="s">
        <v>1342</v>
      </c>
      <c r="W1020" s="243">
        <v>6</v>
      </c>
      <c r="X1020" s="243">
        <v>6</v>
      </c>
      <c r="Y1020" s="176" t="s">
        <v>1378</v>
      </c>
      <c r="Z1020" s="96" t="s">
        <v>73</v>
      </c>
      <c r="AA1020" s="95" t="s">
        <v>73</v>
      </c>
      <c r="AB1020" s="96" t="s">
        <v>73</v>
      </c>
      <c r="AC1020" s="96" t="s">
        <v>73</v>
      </c>
      <c r="AD1020" s="240">
        <v>0.27100000000000002</v>
      </c>
      <c r="AE1020" s="238" t="s">
        <v>1379</v>
      </c>
      <c r="AF1020" s="240">
        <v>0.27100000000000002</v>
      </c>
      <c r="AG1020" s="240">
        <v>0.27100000000000002</v>
      </c>
      <c r="AH1020" s="242">
        <v>32615946362</v>
      </c>
      <c r="AI1020" s="240" t="s">
        <v>139</v>
      </c>
      <c r="AJ1020" s="239">
        <v>46142</v>
      </c>
      <c r="AK1020" s="239">
        <v>46136</v>
      </c>
      <c r="AL1020" s="239">
        <v>46154</v>
      </c>
      <c r="AM1020" s="239">
        <v>46171</v>
      </c>
      <c r="AN1020" s="240" t="s">
        <v>73</v>
      </c>
      <c r="AO1020" s="240" t="s">
        <v>73</v>
      </c>
      <c r="AP1020" s="240" t="s">
        <v>73</v>
      </c>
      <c r="AQ1020" s="240" t="s">
        <v>73</v>
      </c>
      <c r="AR1020" s="239">
        <v>46191</v>
      </c>
      <c r="AS1020" s="239">
        <v>46182</v>
      </c>
      <c r="AT1020" s="240" t="s">
        <v>572</v>
      </c>
      <c r="AU1020" s="239" t="s">
        <v>418</v>
      </c>
      <c r="AV1020" s="239" t="s">
        <v>741</v>
      </c>
      <c r="AW1020" s="240" t="s">
        <v>73</v>
      </c>
      <c r="AX1020" s="380" t="s">
        <v>73</v>
      </c>
    </row>
    <row r="1021" spans="1:50">
      <c r="A1021" s="383"/>
      <c r="B1021" s="245"/>
      <c r="C1021" s="246"/>
      <c r="D1021" s="247"/>
      <c r="E1021" s="244"/>
      <c r="F1021" s="244"/>
      <c r="G1021" s="244"/>
      <c r="H1021" s="244"/>
      <c r="I1021" s="244"/>
      <c r="J1021" s="244"/>
      <c r="K1021" s="244"/>
      <c r="L1021" s="244"/>
      <c r="M1021" s="244"/>
      <c r="N1021" s="244"/>
      <c r="O1021" s="238"/>
      <c r="P1021" s="238"/>
      <c r="Q1021" s="240"/>
      <c r="R1021" s="241"/>
      <c r="S1021" s="238"/>
      <c r="T1021" s="248"/>
      <c r="U1021" s="238"/>
      <c r="V1021" s="238"/>
      <c r="W1021" s="243"/>
      <c r="X1021" s="243"/>
      <c r="Y1021" s="176" t="s">
        <v>1380</v>
      </c>
      <c r="Z1021" s="96" t="s">
        <v>73</v>
      </c>
      <c r="AA1021" s="95" t="s">
        <v>73</v>
      </c>
      <c r="AB1021" s="96" t="s">
        <v>73</v>
      </c>
      <c r="AC1021" s="96" t="s">
        <v>73</v>
      </c>
      <c r="AD1021" s="240"/>
      <c r="AE1021" s="238"/>
      <c r="AF1021" s="240"/>
      <c r="AG1021" s="240"/>
      <c r="AH1021" s="240"/>
      <c r="AI1021" s="240"/>
      <c r="AJ1021" s="239"/>
      <c r="AK1021" s="239"/>
      <c r="AL1021" s="239"/>
      <c r="AM1021" s="239"/>
      <c r="AN1021" s="239"/>
      <c r="AO1021" s="239"/>
      <c r="AP1021" s="239"/>
      <c r="AQ1021" s="239"/>
      <c r="AR1021" s="239"/>
      <c r="AS1021" s="239"/>
      <c r="AT1021" s="239"/>
      <c r="AU1021" s="239"/>
      <c r="AV1021" s="239"/>
      <c r="AW1021" s="240"/>
      <c r="AX1021" s="380"/>
    </row>
    <row r="1022" spans="1:50" ht="31.5">
      <c r="A1022" s="383"/>
      <c r="B1022" s="245"/>
      <c r="C1022" s="246"/>
      <c r="D1022" s="247"/>
      <c r="E1022" s="244"/>
      <c r="F1022" s="244"/>
      <c r="G1022" s="244"/>
      <c r="H1022" s="244"/>
      <c r="I1022" s="244"/>
      <c r="J1022" s="244"/>
      <c r="K1022" s="244"/>
      <c r="L1022" s="244"/>
      <c r="M1022" s="244"/>
      <c r="N1022" s="244"/>
      <c r="O1022" s="238"/>
      <c r="P1022" s="238"/>
      <c r="Q1022" s="240"/>
      <c r="R1022" s="241"/>
      <c r="S1022" s="238"/>
      <c r="T1022" s="248"/>
      <c r="U1022" s="238"/>
      <c r="V1022" s="238"/>
      <c r="W1022" s="243"/>
      <c r="X1022" s="243"/>
      <c r="Y1022" s="176" t="s">
        <v>1381</v>
      </c>
      <c r="Z1022" s="96" t="s">
        <v>73</v>
      </c>
      <c r="AA1022" s="176" t="s">
        <v>1381</v>
      </c>
      <c r="AB1022" s="96" t="s">
        <v>73</v>
      </c>
      <c r="AC1022" s="96" t="s">
        <v>73</v>
      </c>
      <c r="AD1022" s="240"/>
      <c r="AE1022" s="238"/>
      <c r="AF1022" s="240"/>
      <c r="AG1022" s="240"/>
      <c r="AH1022" s="240"/>
      <c r="AI1022" s="240"/>
      <c r="AJ1022" s="239"/>
      <c r="AK1022" s="239"/>
      <c r="AL1022" s="239"/>
      <c r="AM1022" s="239"/>
      <c r="AN1022" s="239"/>
      <c r="AO1022" s="239"/>
      <c r="AP1022" s="239"/>
      <c r="AQ1022" s="239"/>
      <c r="AR1022" s="239"/>
      <c r="AS1022" s="239"/>
      <c r="AT1022" s="239"/>
      <c r="AU1022" s="239"/>
      <c r="AV1022" s="239"/>
      <c r="AW1022" s="240"/>
      <c r="AX1022" s="380"/>
    </row>
    <row r="1023" spans="1:50">
      <c r="A1023" s="383"/>
      <c r="B1023" s="245"/>
      <c r="C1023" s="246"/>
      <c r="D1023" s="247"/>
      <c r="E1023" s="244"/>
      <c r="F1023" s="244"/>
      <c r="G1023" s="244"/>
      <c r="H1023" s="244"/>
      <c r="I1023" s="244"/>
      <c r="J1023" s="244"/>
      <c r="K1023" s="244"/>
      <c r="L1023" s="244"/>
      <c r="M1023" s="244"/>
      <c r="N1023" s="244"/>
      <c r="O1023" s="238"/>
      <c r="P1023" s="238"/>
      <c r="Q1023" s="240"/>
      <c r="R1023" s="241"/>
      <c r="S1023" s="238"/>
      <c r="T1023" s="248"/>
      <c r="U1023" s="238"/>
      <c r="V1023" s="238"/>
      <c r="W1023" s="243"/>
      <c r="X1023" s="243"/>
      <c r="Y1023" s="176" t="s">
        <v>1382</v>
      </c>
      <c r="Z1023" s="96" t="s">
        <v>73</v>
      </c>
      <c r="AA1023" s="95" t="s">
        <v>73</v>
      </c>
      <c r="AB1023" s="96" t="s">
        <v>73</v>
      </c>
      <c r="AC1023" s="96" t="s">
        <v>73</v>
      </c>
      <c r="AD1023" s="240"/>
      <c r="AE1023" s="238"/>
      <c r="AF1023" s="240"/>
      <c r="AG1023" s="240"/>
      <c r="AH1023" s="240"/>
      <c r="AI1023" s="240"/>
      <c r="AJ1023" s="239"/>
      <c r="AK1023" s="239"/>
      <c r="AL1023" s="239"/>
      <c r="AM1023" s="239"/>
      <c r="AN1023" s="239"/>
      <c r="AO1023" s="239"/>
      <c r="AP1023" s="239"/>
      <c r="AQ1023" s="239"/>
      <c r="AR1023" s="239"/>
      <c r="AS1023" s="239"/>
      <c r="AT1023" s="239"/>
      <c r="AU1023" s="239"/>
      <c r="AV1023" s="239"/>
      <c r="AW1023" s="240"/>
      <c r="AX1023" s="380"/>
    </row>
    <row r="1024" spans="1:50" ht="31.5">
      <c r="A1024" s="383"/>
      <c r="B1024" s="245"/>
      <c r="C1024" s="246"/>
      <c r="D1024" s="247"/>
      <c r="E1024" s="244"/>
      <c r="F1024" s="244"/>
      <c r="G1024" s="244"/>
      <c r="H1024" s="244"/>
      <c r="I1024" s="244"/>
      <c r="J1024" s="244"/>
      <c r="K1024" s="244"/>
      <c r="L1024" s="244"/>
      <c r="M1024" s="244"/>
      <c r="N1024" s="244"/>
      <c r="O1024" s="238"/>
      <c r="P1024" s="238"/>
      <c r="Q1024" s="240"/>
      <c r="R1024" s="241"/>
      <c r="S1024" s="238"/>
      <c r="T1024" s="248"/>
      <c r="U1024" s="238"/>
      <c r="V1024" s="238"/>
      <c r="W1024" s="243"/>
      <c r="X1024" s="243"/>
      <c r="Y1024" s="176" t="s">
        <v>1383</v>
      </c>
      <c r="Z1024" s="96" t="s">
        <v>73</v>
      </c>
      <c r="AA1024" s="176" t="s">
        <v>1383</v>
      </c>
      <c r="AB1024" s="96" t="s">
        <v>73</v>
      </c>
      <c r="AC1024" s="96" t="s">
        <v>73</v>
      </c>
      <c r="AD1024" s="240"/>
      <c r="AE1024" s="238"/>
      <c r="AF1024" s="240"/>
      <c r="AG1024" s="240"/>
      <c r="AH1024" s="240"/>
      <c r="AI1024" s="240"/>
      <c r="AJ1024" s="239"/>
      <c r="AK1024" s="239"/>
      <c r="AL1024" s="239"/>
      <c r="AM1024" s="239"/>
      <c r="AN1024" s="239"/>
      <c r="AO1024" s="239"/>
      <c r="AP1024" s="239"/>
      <c r="AQ1024" s="239"/>
      <c r="AR1024" s="239"/>
      <c r="AS1024" s="239"/>
      <c r="AT1024" s="239"/>
      <c r="AU1024" s="239"/>
      <c r="AV1024" s="239"/>
      <c r="AW1024" s="240"/>
      <c r="AX1024" s="380"/>
    </row>
    <row r="1025" spans="1:50">
      <c r="A1025" s="383"/>
      <c r="B1025" s="245"/>
      <c r="C1025" s="246"/>
      <c r="D1025" s="247"/>
      <c r="E1025" s="244"/>
      <c r="F1025" s="244"/>
      <c r="G1025" s="244"/>
      <c r="H1025" s="244"/>
      <c r="I1025" s="244"/>
      <c r="J1025" s="244"/>
      <c r="K1025" s="244"/>
      <c r="L1025" s="244"/>
      <c r="M1025" s="244"/>
      <c r="N1025" s="244"/>
      <c r="O1025" s="238"/>
      <c r="P1025" s="238"/>
      <c r="Q1025" s="240"/>
      <c r="R1025" s="241"/>
      <c r="S1025" s="238"/>
      <c r="T1025" s="248"/>
      <c r="U1025" s="238"/>
      <c r="V1025" s="238"/>
      <c r="W1025" s="243"/>
      <c r="X1025" s="243"/>
      <c r="Y1025" s="176" t="s">
        <v>1384</v>
      </c>
      <c r="Z1025" s="96" t="s">
        <v>73</v>
      </c>
      <c r="AA1025" s="95" t="s">
        <v>73</v>
      </c>
      <c r="AB1025" s="96" t="s">
        <v>73</v>
      </c>
      <c r="AC1025" s="96" t="s">
        <v>73</v>
      </c>
      <c r="AD1025" s="240"/>
      <c r="AE1025" s="238"/>
      <c r="AF1025" s="240"/>
      <c r="AG1025" s="240"/>
      <c r="AH1025" s="240"/>
      <c r="AI1025" s="240"/>
      <c r="AJ1025" s="239"/>
      <c r="AK1025" s="239"/>
      <c r="AL1025" s="239"/>
      <c r="AM1025" s="239"/>
      <c r="AN1025" s="239"/>
      <c r="AO1025" s="239"/>
      <c r="AP1025" s="239"/>
      <c r="AQ1025" s="239"/>
      <c r="AR1025" s="239"/>
      <c r="AS1025" s="239"/>
      <c r="AT1025" s="239"/>
      <c r="AU1025" s="239"/>
      <c r="AV1025" s="239"/>
      <c r="AW1025" s="240"/>
      <c r="AX1025" s="380"/>
    </row>
    <row r="1026" spans="1:50" ht="27.4" customHeight="1">
      <c r="A1026" s="383" t="s">
        <v>896</v>
      </c>
      <c r="B1026" s="245" t="s">
        <v>1399</v>
      </c>
      <c r="C1026" s="246" t="s">
        <v>1400</v>
      </c>
      <c r="D1026" s="247">
        <v>46357</v>
      </c>
      <c r="E1026" s="244">
        <v>0</v>
      </c>
      <c r="F1026" s="244">
        <v>0</v>
      </c>
      <c r="G1026" s="244">
        <v>0</v>
      </c>
      <c r="H1026" s="244">
        <v>0</v>
      </c>
      <c r="I1026" s="244">
        <v>1</v>
      </c>
      <c r="J1026" s="244">
        <v>0</v>
      </c>
      <c r="K1026" s="244">
        <v>0</v>
      </c>
      <c r="L1026" s="244">
        <v>0</v>
      </c>
      <c r="M1026" s="244">
        <v>0</v>
      </c>
      <c r="N1026" s="244">
        <v>0</v>
      </c>
      <c r="O1026" s="238" t="s">
        <v>1147</v>
      </c>
      <c r="P1026" s="238" t="s">
        <v>1377</v>
      </c>
      <c r="Q1026" s="240" t="s">
        <v>122</v>
      </c>
      <c r="R1026" s="241">
        <v>0.21994520000000001</v>
      </c>
      <c r="S1026" s="238" t="s">
        <v>149</v>
      </c>
      <c r="T1026" s="241">
        <v>0.21994520000000001</v>
      </c>
      <c r="U1026" s="238" t="s">
        <v>1342</v>
      </c>
      <c r="V1026" s="238" t="s">
        <v>1342</v>
      </c>
      <c r="W1026" s="243">
        <v>6</v>
      </c>
      <c r="X1026" s="243">
        <v>6</v>
      </c>
      <c r="Y1026" s="176" t="s">
        <v>1378</v>
      </c>
      <c r="Z1026" s="96" t="s">
        <v>73</v>
      </c>
      <c r="AA1026" s="95" t="s">
        <v>73</v>
      </c>
      <c r="AB1026" s="96" t="s">
        <v>73</v>
      </c>
      <c r="AC1026" s="96" t="s">
        <v>73</v>
      </c>
      <c r="AD1026" s="241">
        <v>0.21994520000000001</v>
      </c>
      <c r="AE1026" s="238" t="s">
        <v>1379</v>
      </c>
      <c r="AF1026" s="241">
        <v>0.21994520000000001</v>
      </c>
      <c r="AG1026" s="241">
        <v>0.21994520000000001</v>
      </c>
      <c r="AH1026" s="242">
        <v>32615946362</v>
      </c>
      <c r="AI1026" s="240" t="s">
        <v>139</v>
      </c>
      <c r="AJ1026" s="239">
        <v>46142</v>
      </c>
      <c r="AK1026" s="239">
        <v>46136</v>
      </c>
      <c r="AL1026" s="239">
        <v>46154</v>
      </c>
      <c r="AM1026" s="239">
        <v>46171</v>
      </c>
      <c r="AN1026" s="240" t="s">
        <v>73</v>
      </c>
      <c r="AO1026" s="240" t="s">
        <v>73</v>
      </c>
      <c r="AP1026" s="240" t="s">
        <v>73</v>
      </c>
      <c r="AQ1026" s="240" t="s">
        <v>73</v>
      </c>
      <c r="AR1026" s="239">
        <v>46191</v>
      </c>
      <c r="AS1026" s="239">
        <v>46182</v>
      </c>
      <c r="AT1026" s="240" t="s">
        <v>572</v>
      </c>
      <c r="AU1026" s="239" t="s">
        <v>418</v>
      </c>
      <c r="AV1026" s="239" t="s">
        <v>741</v>
      </c>
      <c r="AW1026" s="240" t="s">
        <v>73</v>
      </c>
      <c r="AX1026" s="380" t="s">
        <v>73</v>
      </c>
    </row>
    <row r="1027" spans="1:50">
      <c r="A1027" s="383"/>
      <c r="B1027" s="245"/>
      <c r="C1027" s="246"/>
      <c r="D1027" s="247"/>
      <c r="E1027" s="244"/>
      <c r="F1027" s="244"/>
      <c r="G1027" s="244"/>
      <c r="H1027" s="244"/>
      <c r="I1027" s="244"/>
      <c r="J1027" s="244"/>
      <c r="K1027" s="244"/>
      <c r="L1027" s="244"/>
      <c r="M1027" s="244"/>
      <c r="N1027" s="244"/>
      <c r="O1027" s="238"/>
      <c r="P1027" s="238"/>
      <c r="Q1027" s="240"/>
      <c r="R1027" s="241"/>
      <c r="S1027" s="238"/>
      <c r="T1027" s="241"/>
      <c r="U1027" s="238"/>
      <c r="V1027" s="238"/>
      <c r="W1027" s="243"/>
      <c r="X1027" s="243"/>
      <c r="Y1027" s="176" t="s">
        <v>1380</v>
      </c>
      <c r="Z1027" s="96" t="s">
        <v>73</v>
      </c>
      <c r="AA1027" s="95" t="s">
        <v>73</v>
      </c>
      <c r="AB1027" s="96" t="s">
        <v>73</v>
      </c>
      <c r="AC1027" s="96" t="s">
        <v>73</v>
      </c>
      <c r="AD1027" s="241"/>
      <c r="AE1027" s="238"/>
      <c r="AF1027" s="241"/>
      <c r="AG1027" s="241"/>
      <c r="AH1027" s="242"/>
      <c r="AI1027" s="242"/>
      <c r="AJ1027" s="239"/>
      <c r="AK1027" s="239"/>
      <c r="AL1027" s="239"/>
      <c r="AM1027" s="239"/>
      <c r="AN1027" s="239"/>
      <c r="AO1027" s="239"/>
      <c r="AP1027" s="239"/>
      <c r="AQ1027" s="239"/>
      <c r="AR1027" s="239"/>
      <c r="AS1027" s="239"/>
      <c r="AT1027" s="239"/>
      <c r="AU1027" s="239"/>
      <c r="AV1027" s="239"/>
      <c r="AW1027" s="240"/>
      <c r="AX1027" s="380"/>
    </row>
    <row r="1028" spans="1:50" ht="31.5">
      <c r="A1028" s="383"/>
      <c r="B1028" s="245"/>
      <c r="C1028" s="246"/>
      <c r="D1028" s="247"/>
      <c r="E1028" s="244"/>
      <c r="F1028" s="244"/>
      <c r="G1028" s="244"/>
      <c r="H1028" s="244"/>
      <c r="I1028" s="244"/>
      <c r="J1028" s="244"/>
      <c r="K1028" s="244"/>
      <c r="L1028" s="244"/>
      <c r="M1028" s="244"/>
      <c r="N1028" s="244"/>
      <c r="O1028" s="238"/>
      <c r="P1028" s="238"/>
      <c r="Q1028" s="240"/>
      <c r="R1028" s="241"/>
      <c r="S1028" s="238"/>
      <c r="T1028" s="241"/>
      <c r="U1028" s="238"/>
      <c r="V1028" s="238"/>
      <c r="W1028" s="243"/>
      <c r="X1028" s="243"/>
      <c r="Y1028" s="176" t="s">
        <v>1381</v>
      </c>
      <c r="Z1028" s="96" t="s">
        <v>73</v>
      </c>
      <c r="AA1028" s="176" t="s">
        <v>1381</v>
      </c>
      <c r="AB1028" s="96" t="s">
        <v>73</v>
      </c>
      <c r="AC1028" s="96" t="s">
        <v>73</v>
      </c>
      <c r="AD1028" s="241"/>
      <c r="AE1028" s="238"/>
      <c r="AF1028" s="241"/>
      <c r="AG1028" s="241"/>
      <c r="AH1028" s="242"/>
      <c r="AI1028" s="242"/>
      <c r="AJ1028" s="239"/>
      <c r="AK1028" s="239"/>
      <c r="AL1028" s="239"/>
      <c r="AM1028" s="239"/>
      <c r="AN1028" s="239"/>
      <c r="AO1028" s="239"/>
      <c r="AP1028" s="239"/>
      <c r="AQ1028" s="239"/>
      <c r="AR1028" s="239"/>
      <c r="AS1028" s="239"/>
      <c r="AT1028" s="239"/>
      <c r="AU1028" s="239"/>
      <c r="AV1028" s="239"/>
      <c r="AW1028" s="240"/>
      <c r="AX1028" s="380"/>
    </row>
    <row r="1029" spans="1:50">
      <c r="A1029" s="383"/>
      <c r="B1029" s="245"/>
      <c r="C1029" s="246"/>
      <c r="D1029" s="247"/>
      <c r="E1029" s="244"/>
      <c r="F1029" s="244"/>
      <c r="G1029" s="244"/>
      <c r="H1029" s="244"/>
      <c r="I1029" s="244"/>
      <c r="J1029" s="244"/>
      <c r="K1029" s="244"/>
      <c r="L1029" s="244"/>
      <c r="M1029" s="244"/>
      <c r="N1029" s="244"/>
      <c r="O1029" s="238"/>
      <c r="P1029" s="238"/>
      <c r="Q1029" s="240"/>
      <c r="R1029" s="241"/>
      <c r="S1029" s="238"/>
      <c r="T1029" s="241"/>
      <c r="U1029" s="238"/>
      <c r="V1029" s="238"/>
      <c r="W1029" s="243"/>
      <c r="X1029" s="243"/>
      <c r="Y1029" s="176" t="s">
        <v>1382</v>
      </c>
      <c r="Z1029" s="96" t="s">
        <v>73</v>
      </c>
      <c r="AA1029" s="95" t="s">
        <v>73</v>
      </c>
      <c r="AB1029" s="96" t="s">
        <v>73</v>
      </c>
      <c r="AC1029" s="96" t="s">
        <v>73</v>
      </c>
      <c r="AD1029" s="241"/>
      <c r="AE1029" s="238"/>
      <c r="AF1029" s="241"/>
      <c r="AG1029" s="241"/>
      <c r="AH1029" s="242"/>
      <c r="AI1029" s="242"/>
      <c r="AJ1029" s="239"/>
      <c r="AK1029" s="239"/>
      <c r="AL1029" s="239"/>
      <c r="AM1029" s="239"/>
      <c r="AN1029" s="239"/>
      <c r="AO1029" s="239"/>
      <c r="AP1029" s="239"/>
      <c r="AQ1029" s="239"/>
      <c r="AR1029" s="239"/>
      <c r="AS1029" s="239"/>
      <c r="AT1029" s="239"/>
      <c r="AU1029" s="239"/>
      <c r="AV1029" s="239"/>
      <c r="AW1029" s="240"/>
      <c r="AX1029" s="380"/>
    </row>
    <row r="1030" spans="1:50" ht="31.5">
      <c r="A1030" s="383"/>
      <c r="B1030" s="245"/>
      <c r="C1030" s="246"/>
      <c r="D1030" s="247"/>
      <c r="E1030" s="244"/>
      <c r="F1030" s="244"/>
      <c r="G1030" s="244"/>
      <c r="H1030" s="244"/>
      <c r="I1030" s="244"/>
      <c r="J1030" s="244"/>
      <c r="K1030" s="244"/>
      <c r="L1030" s="244"/>
      <c r="M1030" s="244"/>
      <c r="N1030" s="244"/>
      <c r="O1030" s="238"/>
      <c r="P1030" s="238"/>
      <c r="Q1030" s="240"/>
      <c r="R1030" s="241"/>
      <c r="S1030" s="238"/>
      <c r="T1030" s="241"/>
      <c r="U1030" s="238"/>
      <c r="V1030" s="238"/>
      <c r="W1030" s="243"/>
      <c r="X1030" s="243"/>
      <c r="Y1030" s="176" t="s">
        <v>1383</v>
      </c>
      <c r="Z1030" s="96" t="s">
        <v>73</v>
      </c>
      <c r="AA1030" s="176" t="s">
        <v>1383</v>
      </c>
      <c r="AB1030" s="96" t="s">
        <v>73</v>
      </c>
      <c r="AC1030" s="96" t="s">
        <v>73</v>
      </c>
      <c r="AD1030" s="241"/>
      <c r="AE1030" s="238"/>
      <c r="AF1030" s="241"/>
      <c r="AG1030" s="241"/>
      <c r="AH1030" s="242"/>
      <c r="AI1030" s="242"/>
      <c r="AJ1030" s="239"/>
      <c r="AK1030" s="239"/>
      <c r="AL1030" s="239"/>
      <c r="AM1030" s="239"/>
      <c r="AN1030" s="239"/>
      <c r="AO1030" s="239"/>
      <c r="AP1030" s="239"/>
      <c r="AQ1030" s="239"/>
      <c r="AR1030" s="239"/>
      <c r="AS1030" s="239"/>
      <c r="AT1030" s="239"/>
      <c r="AU1030" s="239"/>
      <c r="AV1030" s="239"/>
      <c r="AW1030" s="240"/>
      <c r="AX1030" s="380"/>
    </row>
    <row r="1031" spans="1:50">
      <c r="A1031" s="383"/>
      <c r="B1031" s="245"/>
      <c r="C1031" s="246"/>
      <c r="D1031" s="247"/>
      <c r="E1031" s="244"/>
      <c r="F1031" s="244"/>
      <c r="G1031" s="244"/>
      <c r="H1031" s="244"/>
      <c r="I1031" s="244"/>
      <c r="J1031" s="244"/>
      <c r="K1031" s="244"/>
      <c r="L1031" s="244"/>
      <c r="M1031" s="244"/>
      <c r="N1031" s="244"/>
      <c r="O1031" s="238"/>
      <c r="P1031" s="238"/>
      <c r="Q1031" s="240"/>
      <c r="R1031" s="241"/>
      <c r="S1031" s="238"/>
      <c r="T1031" s="241"/>
      <c r="U1031" s="238"/>
      <c r="V1031" s="238"/>
      <c r="W1031" s="243"/>
      <c r="X1031" s="243"/>
      <c r="Y1031" s="176" t="s">
        <v>1384</v>
      </c>
      <c r="Z1031" s="96" t="s">
        <v>73</v>
      </c>
      <c r="AA1031" s="95" t="s">
        <v>73</v>
      </c>
      <c r="AB1031" s="96" t="s">
        <v>73</v>
      </c>
      <c r="AC1031" s="96" t="s">
        <v>73</v>
      </c>
      <c r="AD1031" s="241"/>
      <c r="AE1031" s="238"/>
      <c r="AF1031" s="241"/>
      <c r="AG1031" s="241"/>
      <c r="AH1031" s="242"/>
      <c r="AI1031" s="242"/>
      <c r="AJ1031" s="239"/>
      <c r="AK1031" s="239"/>
      <c r="AL1031" s="239"/>
      <c r="AM1031" s="239"/>
      <c r="AN1031" s="239"/>
      <c r="AO1031" s="239"/>
      <c r="AP1031" s="239"/>
      <c r="AQ1031" s="239"/>
      <c r="AR1031" s="239"/>
      <c r="AS1031" s="239"/>
      <c r="AT1031" s="239"/>
      <c r="AU1031" s="239"/>
      <c r="AV1031" s="239"/>
      <c r="AW1031" s="240"/>
      <c r="AX1031" s="380"/>
    </row>
    <row r="1032" spans="1:50" ht="63">
      <c r="A1032" s="368" t="s">
        <v>896</v>
      </c>
      <c r="B1032" s="195" t="s">
        <v>1401</v>
      </c>
      <c r="C1032" s="196" t="s">
        <v>1402</v>
      </c>
      <c r="D1032" s="79">
        <v>46357</v>
      </c>
      <c r="E1032" s="80">
        <v>0</v>
      </c>
      <c r="F1032" s="80">
        <v>0</v>
      </c>
      <c r="G1032" s="80">
        <v>0</v>
      </c>
      <c r="H1032" s="80">
        <v>0</v>
      </c>
      <c r="I1032" s="80">
        <v>0</v>
      </c>
      <c r="J1032" s="80">
        <v>0</v>
      </c>
      <c r="K1032" s="80">
        <v>0</v>
      </c>
      <c r="L1032" s="80">
        <v>0</v>
      </c>
      <c r="M1032" s="80">
        <v>0</v>
      </c>
      <c r="N1032" s="80">
        <v>0</v>
      </c>
      <c r="O1032" s="95" t="s">
        <v>1147</v>
      </c>
      <c r="P1032" s="95" t="s">
        <v>1209</v>
      </c>
      <c r="Q1032" s="96" t="s">
        <v>122</v>
      </c>
      <c r="R1032" s="83">
        <v>0.408945</v>
      </c>
      <c r="S1032" s="81" t="s">
        <v>149</v>
      </c>
      <c r="T1032" s="118">
        <v>0.408945</v>
      </c>
      <c r="U1032" s="95" t="s">
        <v>610</v>
      </c>
      <c r="V1032" s="95" t="s">
        <v>610</v>
      </c>
      <c r="W1032" s="175">
        <v>1</v>
      </c>
      <c r="X1032" s="175">
        <v>1</v>
      </c>
      <c r="Y1032" s="176" t="s">
        <v>1210</v>
      </c>
      <c r="Z1032" s="118">
        <v>0.408945</v>
      </c>
      <c r="AA1032" s="96" t="s">
        <v>73</v>
      </c>
      <c r="AB1032" s="109" t="s">
        <v>73</v>
      </c>
      <c r="AC1032" s="118">
        <v>0.408945</v>
      </c>
      <c r="AD1032" s="118">
        <v>0.408945</v>
      </c>
      <c r="AE1032" s="95" t="s">
        <v>1210</v>
      </c>
      <c r="AF1032" s="118">
        <v>0.408945</v>
      </c>
      <c r="AG1032" s="118">
        <v>0.408945</v>
      </c>
      <c r="AH1032" s="109" t="s">
        <v>73</v>
      </c>
      <c r="AI1032" s="110" t="s">
        <v>73</v>
      </c>
      <c r="AJ1032" s="111">
        <v>46069</v>
      </c>
      <c r="AK1032" s="111">
        <v>46045</v>
      </c>
      <c r="AL1032" s="111">
        <v>46045</v>
      </c>
      <c r="AM1032" s="111">
        <v>46045</v>
      </c>
      <c r="AN1032" s="96" t="s">
        <v>462</v>
      </c>
      <c r="AO1032" s="95" t="s">
        <v>612</v>
      </c>
      <c r="AP1032" s="111" t="s">
        <v>613</v>
      </c>
      <c r="AQ1032" s="96" t="s">
        <v>614</v>
      </c>
      <c r="AR1032" s="111">
        <v>46065</v>
      </c>
      <c r="AS1032" s="111">
        <v>46045</v>
      </c>
      <c r="AT1032" s="111" t="s">
        <v>1211</v>
      </c>
      <c r="AU1032" s="111" t="s">
        <v>1211</v>
      </c>
      <c r="AV1032" s="111" t="s">
        <v>1212</v>
      </c>
      <c r="AW1032" s="111" t="s">
        <v>73</v>
      </c>
      <c r="AX1032" s="377" t="s">
        <v>73</v>
      </c>
    </row>
    <row r="1033" spans="1:50" ht="31.5">
      <c r="A1033" s="365" t="s">
        <v>896</v>
      </c>
      <c r="B1033" s="77" t="s">
        <v>1403</v>
      </c>
      <c r="C1033" s="78" t="s">
        <v>1404</v>
      </c>
      <c r="D1033" s="79">
        <v>46357</v>
      </c>
      <c r="E1033" s="80">
        <v>0</v>
      </c>
      <c r="F1033" s="80">
        <v>0</v>
      </c>
      <c r="G1033" s="80">
        <v>0</v>
      </c>
      <c r="H1033" s="80">
        <v>0</v>
      </c>
      <c r="I1033" s="80">
        <v>0</v>
      </c>
      <c r="J1033" s="80">
        <v>0</v>
      </c>
      <c r="K1033" s="80">
        <v>0</v>
      </c>
      <c r="L1033" s="80">
        <v>0</v>
      </c>
      <c r="M1033" s="80">
        <v>0</v>
      </c>
      <c r="N1033" s="80">
        <v>0</v>
      </c>
      <c r="O1033" s="95" t="s">
        <v>1147</v>
      </c>
      <c r="P1033" s="95" t="s">
        <v>73</v>
      </c>
      <c r="Q1033" s="96" t="s">
        <v>73</v>
      </c>
      <c r="R1033" s="83">
        <v>0</v>
      </c>
      <c r="S1033" s="96" t="s">
        <v>73</v>
      </c>
      <c r="T1033" s="82">
        <v>0</v>
      </c>
      <c r="U1033" s="96" t="s">
        <v>73</v>
      </c>
      <c r="V1033" s="96" t="s">
        <v>73</v>
      </c>
      <c r="W1033" s="96" t="s">
        <v>73</v>
      </c>
      <c r="X1033" s="96" t="s">
        <v>73</v>
      </c>
      <c r="Y1033" s="96" t="s">
        <v>73</v>
      </c>
      <c r="Z1033" s="96" t="s">
        <v>73</v>
      </c>
      <c r="AA1033" s="96" t="s">
        <v>73</v>
      </c>
      <c r="AB1033" s="96" t="s">
        <v>73</v>
      </c>
      <c r="AC1033" s="96" t="s">
        <v>73</v>
      </c>
      <c r="AD1033" s="96" t="s">
        <v>73</v>
      </c>
      <c r="AE1033" s="96" t="s">
        <v>73</v>
      </c>
      <c r="AF1033" s="96">
        <v>0</v>
      </c>
      <c r="AG1033" s="96">
        <v>0</v>
      </c>
      <c r="AH1033" s="96" t="s">
        <v>73</v>
      </c>
      <c r="AI1033" s="96" t="s">
        <v>73</v>
      </c>
      <c r="AJ1033" s="96" t="s">
        <v>73</v>
      </c>
      <c r="AK1033" s="96" t="s">
        <v>73</v>
      </c>
      <c r="AL1033" s="96" t="s">
        <v>73</v>
      </c>
      <c r="AM1033" s="96" t="s">
        <v>73</v>
      </c>
      <c r="AN1033" s="96" t="s">
        <v>73</v>
      </c>
      <c r="AO1033" s="96" t="s">
        <v>73</v>
      </c>
      <c r="AP1033" s="96" t="s">
        <v>73</v>
      </c>
      <c r="AQ1033" s="96" t="s">
        <v>73</v>
      </c>
      <c r="AR1033" s="96" t="s">
        <v>73</v>
      </c>
      <c r="AS1033" s="96" t="s">
        <v>73</v>
      </c>
      <c r="AT1033" s="96" t="s">
        <v>73</v>
      </c>
      <c r="AU1033" s="96" t="s">
        <v>73</v>
      </c>
      <c r="AV1033" s="96" t="s">
        <v>73</v>
      </c>
      <c r="AW1033" s="96" t="s">
        <v>73</v>
      </c>
      <c r="AX1033" s="385" t="s">
        <v>73</v>
      </c>
    </row>
    <row r="1034" spans="1:50" ht="31.5">
      <c r="A1034" s="365" t="s">
        <v>896</v>
      </c>
      <c r="B1034" s="77" t="s">
        <v>1405</v>
      </c>
      <c r="C1034" s="78" t="s">
        <v>1406</v>
      </c>
      <c r="D1034" s="79">
        <v>46357</v>
      </c>
      <c r="E1034" s="80">
        <v>0</v>
      </c>
      <c r="F1034" s="80">
        <v>0</v>
      </c>
      <c r="G1034" s="80">
        <v>0</v>
      </c>
      <c r="H1034" s="80">
        <v>0</v>
      </c>
      <c r="I1034" s="80">
        <v>0</v>
      </c>
      <c r="J1034" s="80">
        <v>0</v>
      </c>
      <c r="K1034" s="80">
        <v>0</v>
      </c>
      <c r="L1034" s="80">
        <v>0</v>
      </c>
      <c r="M1034" s="80">
        <v>0</v>
      </c>
      <c r="N1034" s="80">
        <v>0</v>
      </c>
      <c r="O1034" s="95" t="s">
        <v>1147</v>
      </c>
      <c r="P1034" s="95" t="s">
        <v>73</v>
      </c>
      <c r="Q1034" s="96" t="s">
        <v>73</v>
      </c>
      <c r="R1034" s="83">
        <v>0</v>
      </c>
      <c r="S1034" s="96" t="s">
        <v>73</v>
      </c>
      <c r="T1034" s="82">
        <v>0</v>
      </c>
      <c r="U1034" s="96" t="s">
        <v>73</v>
      </c>
      <c r="V1034" s="96" t="s">
        <v>73</v>
      </c>
      <c r="W1034" s="96" t="s">
        <v>73</v>
      </c>
      <c r="X1034" s="96" t="s">
        <v>73</v>
      </c>
      <c r="Y1034" s="96" t="s">
        <v>73</v>
      </c>
      <c r="Z1034" s="96" t="s">
        <v>73</v>
      </c>
      <c r="AA1034" s="96" t="s">
        <v>73</v>
      </c>
      <c r="AB1034" s="96" t="s">
        <v>73</v>
      </c>
      <c r="AC1034" s="96" t="s">
        <v>73</v>
      </c>
      <c r="AD1034" s="96" t="s">
        <v>73</v>
      </c>
      <c r="AE1034" s="96" t="s">
        <v>73</v>
      </c>
      <c r="AF1034" s="96">
        <v>0</v>
      </c>
      <c r="AG1034" s="96">
        <v>0</v>
      </c>
      <c r="AH1034" s="96" t="s">
        <v>73</v>
      </c>
      <c r="AI1034" s="96" t="s">
        <v>73</v>
      </c>
      <c r="AJ1034" s="96" t="s">
        <v>73</v>
      </c>
      <c r="AK1034" s="96" t="s">
        <v>73</v>
      </c>
      <c r="AL1034" s="96" t="s">
        <v>73</v>
      </c>
      <c r="AM1034" s="96" t="s">
        <v>73</v>
      </c>
      <c r="AN1034" s="96" t="s">
        <v>73</v>
      </c>
      <c r="AO1034" s="96" t="s">
        <v>73</v>
      </c>
      <c r="AP1034" s="96" t="s">
        <v>73</v>
      </c>
      <c r="AQ1034" s="96" t="s">
        <v>73</v>
      </c>
      <c r="AR1034" s="96" t="s">
        <v>73</v>
      </c>
      <c r="AS1034" s="96" t="s">
        <v>73</v>
      </c>
      <c r="AT1034" s="96" t="s">
        <v>73</v>
      </c>
      <c r="AU1034" s="96" t="s">
        <v>73</v>
      </c>
      <c r="AV1034" s="96" t="s">
        <v>73</v>
      </c>
      <c r="AW1034" s="96" t="s">
        <v>73</v>
      </c>
      <c r="AX1034" s="385" t="s">
        <v>73</v>
      </c>
    </row>
    <row r="1035" spans="1:50" ht="51" customHeight="1">
      <c r="A1035" s="365" t="s">
        <v>896</v>
      </c>
      <c r="B1035" s="77" t="s">
        <v>1407</v>
      </c>
      <c r="C1035" s="78" t="s">
        <v>1408</v>
      </c>
      <c r="D1035" s="79">
        <v>46357</v>
      </c>
      <c r="E1035" s="80">
        <v>0</v>
      </c>
      <c r="F1035" s="80">
        <v>0</v>
      </c>
      <c r="G1035" s="80">
        <v>0</v>
      </c>
      <c r="H1035" s="80">
        <v>0</v>
      </c>
      <c r="I1035" s="80">
        <v>0</v>
      </c>
      <c r="J1035" s="80">
        <v>0</v>
      </c>
      <c r="K1035" s="80">
        <v>0</v>
      </c>
      <c r="L1035" s="80">
        <v>0</v>
      </c>
      <c r="M1035" s="80">
        <v>0</v>
      </c>
      <c r="N1035" s="80">
        <v>0</v>
      </c>
      <c r="O1035" s="95" t="s">
        <v>1147</v>
      </c>
      <c r="P1035" s="95" t="s">
        <v>73</v>
      </c>
      <c r="Q1035" s="96" t="s">
        <v>73</v>
      </c>
      <c r="R1035" s="83">
        <v>0</v>
      </c>
      <c r="S1035" s="96" t="s">
        <v>73</v>
      </c>
      <c r="T1035" s="82">
        <v>0</v>
      </c>
      <c r="U1035" s="96" t="s">
        <v>73</v>
      </c>
      <c r="V1035" s="96" t="s">
        <v>73</v>
      </c>
      <c r="W1035" s="96" t="s">
        <v>73</v>
      </c>
      <c r="X1035" s="96" t="s">
        <v>73</v>
      </c>
      <c r="Y1035" s="96" t="s">
        <v>73</v>
      </c>
      <c r="Z1035" s="96" t="s">
        <v>73</v>
      </c>
      <c r="AA1035" s="96" t="s">
        <v>73</v>
      </c>
      <c r="AB1035" s="96" t="s">
        <v>73</v>
      </c>
      <c r="AC1035" s="96" t="s">
        <v>73</v>
      </c>
      <c r="AD1035" s="96" t="s">
        <v>73</v>
      </c>
      <c r="AE1035" s="96" t="s">
        <v>73</v>
      </c>
      <c r="AF1035" s="96">
        <v>0</v>
      </c>
      <c r="AG1035" s="96">
        <v>0</v>
      </c>
      <c r="AH1035" s="96" t="s">
        <v>73</v>
      </c>
      <c r="AI1035" s="96" t="s">
        <v>73</v>
      </c>
      <c r="AJ1035" s="96" t="s">
        <v>73</v>
      </c>
      <c r="AK1035" s="96" t="s">
        <v>73</v>
      </c>
      <c r="AL1035" s="96" t="s">
        <v>73</v>
      </c>
      <c r="AM1035" s="96" t="s">
        <v>73</v>
      </c>
      <c r="AN1035" s="96" t="s">
        <v>73</v>
      </c>
      <c r="AO1035" s="96" t="s">
        <v>73</v>
      </c>
      <c r="AP1035" s="96" t="s">
        <v>73</v>
      </c>
      <c r="AQ1035" s="96" t="s">
        <v>73</v>
      </c>
      <c r="AR1035" s="96" t="s">
        <v>73</v>
      </c>
      <c r="AS1035" s="96" t="s">
        <v>73</v>
      </c>
      <c r="AT1035" s="96" t="s">
        <v>73</v>
      </c>
      <c r="AU1035" s="96" t="s">
        <v>73</v>
      </c>
      <c r="AV1035" s="96" t="s">
        <v>73</v>
      </c>
      <c r="AW1035" s="96" t="s">
        <v>73</v>
      </c>
      <c r="AX1035" s="385" t="s">
        <v>73</v>
      </c>
    </row>
    <row r="1036" spans="1:50" ht="61.5" customHeight="1" thickBot="1">
      <c r="A1036" s="391" t="s">
        <v>896</v>
      </c>
      <c r="B1036" s="392" t="s">
        <v>1409</v>
      </c>
      <c r="C1036" s="393" t="s">
        <v>1410</v>
      </c>
      <c r="D1036" s="394">
        <v>48914</v>
      </c>
      <c r="E1036" s="395">
        <v>0</v>
      </c>
      <c r="F1036" s="395">
        <v>0</v>
      </c>
      <c r="G1036" s="395">
        <v>0</v>
      </c>
      <c r="H1036" s="395">
        <v>0</v>
      </c>
      <c r="I1036" s="395">
        <v>0</v>
      </c>
      <c r="J1036" s="395">
        <v>0</v>
      </c>
      <c r="K1036" s="395">
        <v>0</v>
      </c>
      <c r="L1036" s="395">
        <v>0</v>
      </c>
      <c r="M1036" s="395">
        <v>0</v>
      </c>
      <c r="N1036" s="395">
        <v>0</v>
      </c>
      <c r="O1036" s="396" t="s">
        <v>259</v>
      </c>
      <c r="P1036" s="396" t="s">
        <v>73</v>
      </c>
      <c r="Q1036" s="397" t="s">
        <v>73</v>
      </c>
      <c r="R1036" s="398">
        <v>0</v>
      </c>
      <c r="S1036" s="397" t="s">
        <v>73</v>
      </c>
      <c r="T1036" s="399">
        <v>0</v>
      </c>
      <c r="U1036" s="397" t="s">
        <v>73</v>
      </c>
      <c r="V1036" s="397" t="s">
        <v>73</v>
      </c>
      <c r="W1036" s="397" t="s">
        <v>73</v>
      </c>
      <c r="X1036" s="397" t="s">
        <v>73</v>
      </c>
      <c r="Y1036" s="397" t="s">
        <v>73</v>
      </c>
      <c r="Z1036" s="397" t="s">
        <v>73</v>
      </c>
      <c r="AA1036" s="397" t="s">
        <v>73</v>
      </c>
      <c r="AB1036" s="397" t="s">
        <v>73</v>
      </c>
      <c r="AC1036" s="397" t="s">
        <v>73</v>
      </c>
      <c r="AD1036" s="397" t="s">
        <v>73</v>
      </c>
      <c r="AE1036" s="397" t="s">
        <v>73</v>
      </c>
      <c r="AF1036" s="397">
        <v>0</v>
      </c>
      <c r="AG1036" s="397">
        <v>0</v>
      </c>
      <c r="AH1036" s="397" t="s">
        <v>73</v>
      </c>
      <c r="AI1036" s="397" t="s">
        <v>73</v>
      </c>
      <c r="AJ1036" s="397" t="s">
        <v>73</v>
      </c>
      <c r="AK1036" s="397" t="s">
        <v>73</v>
      </c>
      <c r="AL1036" s="397" t="s">
        <v>73</v>
      </c>
      <c r="AM1036" s="397" t="s">
        <v>73</v>
      </c>
      <c r="AN1036" s="397" t="s">
        <v>73</v>
      </c>
      <c r="AO1036" s="397" t="s">
        <v>73</v>
      </c>
      <c r="AP1036" s="397" t="s">
        <v>73</v>
      </c>
      <c r="AQ1036" s="397" t="s">
        <v>73</v>
      </c>
      <c r="AR1036" s="397" t="s">
        <v>73</v>
      </c>
      <c r="AS1036" s="397" t="s">
        <v>73</v>
      </c>
      <c r="AT1036" s="397" t="s">
        <v>73</v>
      </c>
      <c r="AU1036" s="397" t="s">
        <v>73</v>
      </c>
      <c r="AV1036" s="397" t="s">
        <v>73</v>
      </c>
      <c r="AW1036" s="397" t="s">
        <v>73</v>
      </c>
      <c r="AX1036" s="400" t="s">
        <v>73</v>
      </c>
    </row>
    <row r="1037" spans="1:50" ht="15.75" customHeight="1">
      <c r="D1037" s="236"/>
    </row>
    <row r="1038" spans="1:50" ht="15.75" customHeight="1"/>
    <row r="1039" spans="1:50" ht="15.75" customHeight="1"/>
    <row r="1040" spans="1:50" ht="15.75" customHeight="1"/>
    <row r="1041" spans="1:1" ht="18.75" customHeight="1">
      <c r="A1041" s="237"/>
    </row>
    <row r="1042" spans="1:1" ht="15.75" customHeight="1"/>
  </sheetData>
  <mergeCells count="5159">
    <mergeCell ref="A13:AQ13"/>
    <mergeCell ref="A15:AQ15"/>
    <mergeCell ref="A16:AQ16"/>
    <mergeCell ref="A17:AV17"/>
    <mergeCell ref="A21:C21"/>
    <mergeCell ref="A22:A24"/>
    <mergeCell ref="B22:B24"/>
    <mergeCell ref="C22:C24"/>
    <mergeCell ref="D22:D24"/>
    <mergeCell ref="E22:N22"/>
    <mergeCell ref="A4:AQ4"/>
    <mergeCell ref="A5:AQ5"/>
    <mergeCell ref="A7:AQ7"/>
    <mergeCell ref="A8:AQ8"/>
    <mergeCell ref="A10:AQ10"/>
    <mergeCell ref="A12:AQ12"/>
    <mergeCell ref="AX22:AX24"/>
    <mergeCell ref="E23:E24"/>
    <mergeCell ref="F23:F24"/>
    <mergeCell ref="G23:G24"/>
    <mergeCell ref="H23:H24"/>
    <mergeCell ref="I23:I24"/>
    <mergeCell ref="J23:J24"/>
    <mergeCell ref="K23:K24"/>
    <mergeCell ref="L23:L24"/>
    <mergeCell ref="AH22:AM22"/>
    <mergeCell ref="AN22:AQ22"/>
    <mergeCell ref="AR22:AS22"/>
    <mergeCell ref="AT22:AT24"/>
    <mergeCell ref="AU22:AU24"/>
    <mergeCell ref="AV22:AV24"/>
    <mergeCell ref="AN23:AN24"/>
    <mergeCell ref="AO23:AO24"/>
    <mergeCell ref="AP23:AP24"/>
    <mergeCell ref="AQ23:AQ24"/>
    <mergeCell ref="AB22:AB24"/>
    <mergeCell ref="AC22:AC24"/>
    <mergeCell ref="AD22:AD24"/>
    <mergeCell ref="AE22:AE24"/>
    <mergeCell ref="AF22:AF24"/>
    <mergeCell ref="AG22:AG24"/>
    <mergeCell ref="U22:V23"/>
    <mergeCell ref="W22:W24"/>
    <mergeCell ref="X22:X24"/>
    <mergeCell ref="Y22:Y24"/>
    <mergeCell ref="Z22:Z24"/>
    <mergeCell ref="AA22:AA24"/>
    <mergeCell ref="O22:O24"/>
    <mergeCell ref="AR23:AR24"/>
    <mergeCell ref="AS23:AS24"/>
    <mergeCell ref="A50:A68"/>
    <mergeCell ref="B50:B68"/>
    <mergeCell ref="C50:C68"/>
    <mergeCell ref="D50:D68"/>
    <mergeCell ref="E50:E68"/>
    <mergeCell ref="F50:F68"/>
    <mergeCell ref="G50:G68"/>
    <mergeCell ref="H50:H68"/>
    <mergeCell ref="M23:M24"/>
    <mergeCell ref="N23:N24"/>
    <mergeCell ref="AH23:AI23"/>
    <mergeCell ref="AJ23:AK23"/>
    <mergeCell ref="AL23:AL24"/>
    <mergeCell ref="AM23:AM24"/>
    <mergeCell ref="AW22:AW24"/>
    <mergeCell ref="P22:P24"/>
    <mergeCell ref="Q22:Q24"/>
    <mergeCell ref="R22:R24"/>
    <mergeCell ref="S22:S24"/>
    <mergeCell ref="T22:T24"/>
    <mergeCell ref="AI50:AI54"/>
    <mergeCell ref="AJ50:AJ54"/>
    <mergeCell ref="U50:U54"/>
    <mergeCell ref="V50:V54"/>
    <mergeCell ref="W50:W54"/>
    <mergeCell ref="X50:X54"/>
    <mergeCell ref="AB50:AB54"/>
    <mergeCell ref="AD50:AD54"/>
    <mergeCell ref="O50:O54"/>
    <mergeCell ref="P50:P54"/>
    <mergeCell ref="Q50:Q54"/>
    <mergeCell ref="R50:R54"/>
    <mergeCell ref="S50:S54"/>
    <mergeCell ref="T50:T54"/>
    <mergeCell ref="I50:I68"/>
    <mergeCell ref="J50:J68"/>
    <mergeCell ref="K50:K68"/>
    <mergeCell ref="L50:L68"/>
    <mergeCell ref="M50:M68"/>
    <mergeCell ref="N50:N68"/>
    <mergeCell ref="W55:W60"/>
    <mergeCell ref="X55:X60"/>
    <mergeCell ref="AB55:AB60"/>
    <mergeCell ref="AD55:AD60"/>
    <mergeCell ref="AE55:AE60"/>
    <mergeCell ref="AF55:AF60"/>
    <mergeCell ref="AW50:AW54"/>
    <mergeCell ref="AX50:AX54"/>
    <mergeCell ref="O55:O60"/>
    <mergeCell ref="P55:P60"/>
    <mergeCell ref="Q55:Q60"/>
    <mergeCell ref="R55:R60"/>
    <mergeCell ref="S55:S60"/>
    <mergeCell ref="T55:T60"/>
    <mergeCell ref="U55:U60"/>
    <mergeCell ref="V55:V60"/>
    <mergeCell ref="AQ50:AQ54"/>
    <mergeCell ref="AR50:AR54"/>
    <mergeCell ref="AS50:AS54"/>
    <mergeCell ref="AT50:AT54"/>
    <mergeCell ref="AU50:AU54"/>
    <mergeCell ref="AV50:AV54"/>
    <mergeCell ref="AK50:AK54"/>
    <mergeCell ref="AL50:AL54"/>
    <mergeCell ref="AM50:AM54"/>
    <mergeCell ref="AN50:AN54"/>
    <mergeCell ref="AO50:AO54"/>
    <mergeCell ref="AP50:AP54"/>
    <mergeCell ref="AE50:AE54"/>
    <mergeCell ref="AF50:AF54"/>
    <mergeCell ref="AG50:AG54"/>
    <mergeCell ref="AH50:AH54"/>
    <mergeCell ref="AS55:AS60"/>
    <mergeCell ref="AT55:AT60"/>
    <mergeCell ref="AU55:AU60"/>
    <mergeCell ref="AV55:AV60"/>
    <mergeCell ref="AW55:AW60"/>
    <mergeCell ref="AX55:AX60"/>
    <mergeCell ref="AM55:AM60"/>
    <mergeCell ref="AN55:AN60"/>
    <mergeCell ref="AO55:AO60"/>
    <mergeCell ref="AP55:AP60"/>
    <mergeCell ref="AQ55:AQ60"/>
    <mergeCell ref="AR55:AR60"/>
    <mergeCell ref="AG55:AG60"/>
    <mergeCell ref="AH55:AH60"/>
    <mergeCell ref="AI55:AI60"/>
    <mergeCell ref="AJ55:AJ60"/>
    <mergeCell ref="AK55:AK60"/>
    <mergeCell ref="AL55:AL60"/>
    <mergeCell ref="AM61:AM68"/>
    <mergeCell ref="AN61:AN68"/>
    <mergeCell ref="AO61:AO68"/>
    <mergeCell ref="AP61:AP68"/>
    <mergeCell ref="AE61:AE68"/>
    <mergeCell ref="AF61:AF68"/>
    <mergeCell ref="AG61:AG68"/>
    <mergeCell ref="AH61:AH68"/>
    <mergeCell ref="AI61:AI68"/>
    <mergeCell ref="AJ61:AJ68"/>
    <mergeCell ref="U61:U68"/>
    <mergeCell ref="V61:V68"/>
    <mergeCell ref="W61:W68"/>
    <mergeCell ref="X61:X68"/>
    <mergeCell ref="AB61:AB68"/>
    <mergeCell ref="AD61:AD68"/>
    <mergeCell ref="O61:O68"/>
    <mergeCell ref="P61:P68"/>
    <mergeCell ref="Q61:Q68"/>
    <mergeCell ref="R61:R68"/>
    <mergeCell ref="S61:S68"/>
    <mergeCell ref="T61:T68"/>
    <mergeCell ref="AB69:AB70"/>
    <mergeCell ref="AD69:AD70"/>
    <mergeCell ref="O69:O70"/>
    <mergeCell ref="P69:P70"/>
    <mergeCell ref="Q69:Q70"/>
    <mergeCell ref="R69:R70"/>
    <mergeCell ref="S69:S70"/>
    <mergeCell ref="T69:T70"/>
    <mergeCell ref="I69:I107"/>
    <mergeCell ref="J69:J107"/>
    <mergeCell ref="K69:K107"/>
    <mergeCell ref="L69:L107"/>
    <mergeCell ref="M69:M107"/>
    <mergeCell ref="N69:N107"/>
    <mergeCell ref="AW61:AW68"/>
    <mergeCell ref="AX61:AX68"/>
    <mergeCell ref="A69:A107"/>
    <mergeCell ref="B69:B107"/>
    <mergeCell ref="C69:C107"/>
    <mergeCell ref="D69:D107"/>
    <mergeCell ref="E69:E107"/>
    <mergeCell ref="F69:F107"/>
    <mergeCell ref="G69:G107"/>
    <mergeCell ref="H69:H107"/>
    <mergeCell ref="AQ61:AQ68"/>
    <mergeCell ref="AR61:AR68"/>
    <mergeCell ref="AS61:AS68"/>
    <mergeCell ref="AT61:AT68"/>
    <mergeCell ref="AU61:AU68"/>
    <mergeCell ref="AV61:AV68"/>
    <mergeCell ref="AK61:AK68"/>
    <mergeCell ref="AL61:AL68"/>
    <mergeCell ref="AW69:AW70"/>
    <mergeCell ref="AX69:AX70"/>
    <mergeCell ref="O71:O78"/>
    <mergeCell ref="P71:P78"/>
    <mergeCell ref="Q71:Q78"/>
    <mergeCell ref="R71:R78"/>
    <mergeCell ref="S71:S78"/>
    <mergeCell ref="T71:T78"/>
    <mergeCell ref="U71:U78"/>
    <mergeCell ref="V71:V78"/>
    <mergeCell ref="AQ69:AQ70"/>
    <mergeCell ref="AR69:AR70"/>
    <mergeCell ref="AS69:AS70"/>
    <mergeCell ref="AT69:AT70"/>
    <mergeCell ref="AU69:AU70"/>
    <mergeCell ref="AV69:AV70"/>
    <mergeCell ref="AK69:AK70"/>
    <mergeCell ref="AL69:AL70"/>
    <mergeCell ref="AM69:AM70"/>
    <mergeCell ref="AN69:AN70"/>
    <mergeCell ref="AO69:AO70"/>
    <mergeCell ref="AP69:AP70"/>
    <mergeCell ref="AE69:AE70"/>
    <mergeCell ref="AF69:AF70"/>
    <mergeCell ref="AG69:AG70"/>
    <mergeCell ref="AH69:AH70"/>
    <mergeCell ref="AI69:AI70"/>
    <mergeCell ref="AJ69:AJ70"/>
    <mergeCell ref="U69:U70"/>
    <mergeCell ref="V69:V70"/>
    <mergeCell ref="W69:W70"/>
    <mergeCell ref="X69:X70"/>
    <mergeCell ref="AV71:AV78"/>
    <mergeCell ref="AW71:AW78"/>
    <mergeCell ref="AX71:AX78"/>
    <mergeCell ref="AM71:AM78"/>
    <mergeCell ref="AN71:AN78"/>
    <mergeCell ref="AO71:AO78"/>
    <mergeCell ref="AP71:AP78"/>
    <mergeCell ref="AQ71:AQ78"/>
    <mergeCell ref="AR71:AR78"/>
    <mergeCell ref="AG71:AG78"/>
    <mergeCell ref="AH71:AH78"/>
    <mergeCell ref="AI71:AI78"/>
    <mergeCell ref="AJ71:AJ78"/>
    <mergeCell ref="AK71:AK78"/>
    <mergeCell ref="AL71:AL78"/>
    <mergeCell ref="W71:W78"/>
    <mergeCell ref="X71:X78"/>
    <mergeCell ref="AB71:AB78"/>
    <mergeCell ref="AD71:AD78"/>
    <mergeCell ref="AE71:AE78"/>
    <mergeCell ref="AF71:AF78"/>
    <mergeCell ref="AI79:AI95"/>
    <mergeCell ref="AJ79:AJ95"/>
    <mergeCell ref="U79:U95"/>
    <mergeCell ref="V79:V95"/>
    <mergeCell ref="W79:W95"/>
    <mergeCell ref="X79:X95"/>
    <mergeCell ref="AB79:AB95"/>
    <mergeCell ref="AD79:AD95"/>
    <mergeCell ref="O79:O95"/>
    <mergeCell ref="P79:P95"/>
    <mergeCell ref="Q79:Q95"/>
    <mergeCell ref="R79:R95"/>
    <mergeCell ref="S79:S95"/>
    <mergeCell ref="T79:T95"/>
    <mergeCell ref="AS71:AS78"/>
    <mergeCell ref="AT71:AT78"/>
    <mergeCell ref="AU71:AU78"/>
    <mergeCell ref="W96:W101"/>
    <mergeCell ref="X96:X101"/>
    <mergeCell ref="AB96:AB101"/>
    <mergeCell ref="AD96:AD101"/>
    <mergeCell ref="AE96:AE101"/>
    <mergeCell ref="AF96:AF101"/>
    <mergeCell ref="AW79:AW95"/>
    <mergeCell ref="AX79:AX95"/>
    <mergeCell ref="O96:O101"/>
    <mergeCell ref="P96:P101"/>
    <mergeCell ref="Q96:Q101"/>
    <mergeCell ref="R96:R101"/>
    <mergeCell ref="S96:S101"/>
    <mergeCell ref="T96:T101"/>
    <mergeCell ref="U96:U101"/>
    <mergeCell ref="V96:V101"/>
    <mergeCell ref="AQ79:AQ95"/>
    <mergeCell ref="AR79:AR95"/>
    <mergeCell ref="AS79:AS95"/>
    <mergeCell ref="AT79:AT95"/>
    <mergeCell ref="AU79:AU95"/>
    <mergeCell ref="AV79:AV95"/>
    <mergeCell ref="AK79:AK95"/>
    <mergeCell ref="AL79:AL95"/>
    <mergeCell ref="AM79:AM95"/>
    <mergeCell ref="AN79:AN95"/>
    <mergeCell ref="AO79:AO95"/>
    <mergeCell ref="AP79:AP95"/>
    <mergeCell ref="AE79:AE95"/>
    <mergeCell ref="AF79:AF95"/>
    <mergeCell ref="AG79:AG95"/>
    <mergeCell ref="AH79:AH95"/>
    <mergeCell ref="AS96:AS101"/>
    <mergeCell ref="AT96:AT101"/>
    <mergeCell ref="AU96:AU101"/>
    <mergeCell ref="AV96:AV101"/>
    <mergeCell ref="AW96:AW101"/>
    <mergeCell ref="AX96:AX101"/>
    <mergeCell ref="AM96:AM101"/>
    <mergeCell ref="AN96:AN101"/>
    <mergeCell ref="AO96:AO101"/>
    <mergeCell ref="AP96:AP101"/>
    <mergeCell ref="AQ96:AQ101"/>
    <mergeCell ref="AR96:AR101"/>
    <mergeCell ref="AG96:AG101"/>
    <mergeCell ref="AH96:AH101"/>
    <mergeCell ref="AI96:AI101"/>
    <mergeCell ref="AJ96:AJ101"/>
    <mergeCell ref="AK96:AK101"/>
    <mergeCell ref="AL96:AL101"/>
    <mergeCell ref="AM102:AM107"/>
    <mergeCell ref="AN102:AN107"/>
    <mergeCell ref="AO102:AO107"/>
    <mergeCell ref="AP102:AP107"/>
    <mergeCell ref="AE102:AE107"/>
    <mergeCell ref="AF102:AF107"/>
    <mergeCell ref="AG102:AG107"/>
    <mergeCell ref="AH102:AH107"/>
    <mergeCell ref="AI102:AI107"/>
    <mergeCell ref="AJ102:AJ107"/>
    <mergeCell ref="U102:U107"/>
    <mergeCell ref="V102:V107"/>
    <mergeCell ref="W102:W107"/>
    <mergeCell ref="X102:X107"/>
    <mergeCell ref="AB102:AB107"/>
    <mergeCell ref="AD102:AD107"/>
    <mergeCell ref="O102:O107"/>
    <mergeCell ref="P102:P107"/>
    <mergeCell ref="Q102:Q107"/>
    <mergeCell ref="R102:R107"/>
    <mergeCell ref="S102:S107"/>
    <mergeCell ref="T102:T107"/>
    <mergeCell ref="AB108:AB111"/>
    <mergeCell ref="AD108:AD111"/>
    <mergeCell ref="O108:O112"/>
    <mergeCell ref="P108:P111"/>
    <mergeCell ref="Q108:Q111"/>
    <mergeCell ref="R108:R111"/>
    <mergeCell ref="S108:S111"/>
    <mergeCell ref="T108:T111"/>
    <mergeCell ref="I108:I149"/>
    <mergeCell ref="J108:J149"/>
    <mergeCell ref="K108:K149"/>
    <mergeCell ref="L108:L149"/>
    <mergeCell ref="M108:M149"/>
    <mergeCell ref="N108:N149"/>
    <mergeCell ref="AW102:AW107"/>
    <mergeCell ref="AX102:AX107"/>
    <mergeCell ref="A108:A149"/>
    <mergeCell ref="B108:B149"/>
    <mergeCell ref="C108:C149"/>
    <mergeCell ref="D108:D149"/>
    <mergeCell ref="E108:E149"/>
    <mergeCell ref="F108:F149"/>
    <mergeCell ref="G108:G149"/>
    <mergeCell ref="H108:H149"/>
    <mergeCell ref="AQ102:AQ107"/>
    <mergeCell ref="AR102:AR107"/>
    <mergeCell ref="AS102:AS107"/>
    <mergeCell ref="AT102:AT107"/>
    <mergeCell ref="AU102:AU107"/>
    <mergeCell ref="AV102:AV107"/>
    <mergeCell ref="AK102:AK107"/>
    <mergeCell ref="AL102:AL107"/>
    <mergeCell ref="AW108:AW111"/>
    <mergeCell ref="AX108:AX111"/>
    <mergeCell ref="O113:O118"/>
    <mergeCell ref="P113:P118"/>
    <mergeCell ref="Q113:Q118"/>
    <mergeCell ref="R113:R118"/>
    <mergeCell ref="S113:S118"/>
    <mergeCell ref="T113:T118"/>
    <mergeCell ref="U113:U118"/>
    <mergeCell ref="V113:V118"/>
    <mergeCell ref="AQ108:AQ111"/>
    <mergeCell ref="AR108:AR111"/>
    <mergeCell ref="AS108:AS111"/>
    <mergeCell ref="AT108:AT111"/>
    <mergeCell ref="AU108:AU111"/>
    <mergeCell ref="AV108:AV111"/>
    <mergeCell ref="AK108:AK111"/>
    <mergeCell ref="AL108:AL111"/>
    <mergeCell ref="AM108:AM111"/>
    <mergeCell ref="AN108:AN111"/>
    <mergeCell ref="AO108:AO111"/>
    <mergeCell ref="AP108:AP111"/>
    <mergeCell ref="AE108:AE111"/>
    <mergeCell ref="AF108:AF111"/>
    <mergeCell ref="AG108:AG111"/>
    <mergeCell ref="AH108:AH111"/>
    <mergeCell ref="AI108:AI111"/>
    <mergeCell ref="AJ108:AJ111"/>
    <mergeCell ref="U108:U111"/>
    <mergeCell ref="V108:V111"/>
    <mergeCell ref="W108:W111"/>
    <mergeCell ref="X108:X111"/>
    <mergeCell ref="AV113:AV118"/>
    <mergeCell ref="AW113:AW118"/>
    <mergeCell ref="AX113:AX118"/>
    <mergeCell ref="AM113:AM118"/>
    <mergeCell ref="AN113:AN118"/>
    <mergeCell ref="AO113:AO118"/>
    <mergeCell ref="AP113:AP118"/>
    <mergeCell ref="AQ113:AQ118"/>
    <mergeCell ref="AR113:AR118"/>
    <mergeCell ref="AG113:AG118"/>
    <mergeCell ref="AH113:AH118"/>
    <mergeCell ref="AI113:AI118"/>
    <mergeCell ref="AJ113:AJ118"/>
    <mergeCell ref="AK113:AK118"/>
    <mergeCell ref="AL113:AL118"/>
    <mergeCell ref="W113:W118"/>
    <mergeCell ref="X113:X118"/>
    <mergeCell ref="AB113:AB118"/>
    <mergeCell ref="AD113:AD118"/>
    <mergeCell ref="AE113:AE118"/>
    <mergeCell ref="AF113:AF118"/>
    <mergeCell ref="AI119:AI126"/>
    <mergeCell ref="AJ119:AJ126"/>
    <mergeCell ref="U119:U126"/>
    <mergeCell ref="V119:V126"/>
    <mergeCell ref="W119:W126"/>
    <mergeCell ref="X119:X126"/>
    <mergeCell ref="AB119:AB126"/>
    <mergeCell ref="AD119:AD126"/>
    <mergeCell ref="O119:O126"/>
    <mergeCell ref="P119:P126"/>
    <mergeCell ref="Q119:Q126"/>
    <mergeCell ref="R119:R126"/>
    <mergeCell ref="S119:S126"/>
    <mergeCell ref="T119:T126"/>
    <mergeCell ref="AS113:AS118"/>
    <mergeCell ref="AT113:AT118"/>
    <mergeCell ref="AU113:AU118"/>
    <mergeCell ref="W127:W143"/>
    <mergeCell ref="X127:X143"/>
    <mergeCell ref="AB127:AB143"/>
    <mergeCell ref="AD127:AD143"/>
    <mergeCell ref="AE127:AE143"/>
    <mergeCell ref="AF127:AF143"/>
    <mergeCell ref="AW119:AW126"/>
    <mergeCell ref="AX119:AX126"/>
    <mergeCell ref="O127:O143"/>
    <mergeCell ref="P127:P143"/>
    <mergeCell ref="Q127:Q143"/>
    <mergeCell ref="R127:R143"/>
    <mergeCell ref="S127:S143"/>
    <mergeCell ref="T127:T143"/>
    <mergeCell ref="U127:U143"/>
    <mergeCell ref="V127:V143"/>
    <mergeCell ref="AQ119:AQ126"/>
    <mergeCell ref="AR119:AR126"/>
    <mergeCell ref="AS119:AS126"/>
    <mergeCell ref="AT119:AT126"/>
    <mergeCell ref="AU119:AU126"/>
    <mergeCell ref="AV119:AV126"/>
    <mergeCell ref="AK119:AK126"/>
    <mergeCell ref="AL119:AL126"/>
    <mergeCell ref="AM119:AM126"/>
    <mergeCell ref="AN119:AN126"/>
    <mergeCell ref="AO119:AO126"/>
    <mergeCell ref="AP119:AP126"/>
    <mergeCell ref="AE119:AE126"/>
    <mergeCell ref="AF119:AF126"/>
    <mergeCell ref="AG119:AG126"/>
    <mergeCell ref="AH119:AH126"/>
    <mergeCell ref="AS127:AS143"/>
    <mergeCell ref="AT127:AT143"/>
    <mergeCell ref="AU127:AU143"/>
    <mergeCell ref="AV127:AV143"/>
    <mergeCell ref="AW127:AW143"/>
    <mergeCell ref="AX127:AX143"/>
    <mergeCell ref="AM127:AM143"/>
    <mergeCell ref="AN127:AN143"/>
    <mergeCell ref="AO127:AO143"/>
    <mergeCell ref="AP127:AP143"/>
    <mergeCell ref="AQ127:AQ143"/>
    <mergeCell ref="AR127:AR143"/>
    <mergeCell ref="AG127:AG143"/>
    <mergeCell ref="AH127:AH143"/>
    <mergeCell ref="AI127:AI143"/>
    <mergeCell ref="AJ127:AJ143"/>
    <mergeCell ref="AK127:AK143"/>
    <mergeCell ref="AL127:AL143"/>
    <mergeCell ref="AM144:AM149"/>
    <mergeCell ref="AN144:AN149"/>
    <mergeCell ref="AO144:AO149"/>
    <mergeCell ref="AP144:AP149"/>
    <mergeCell ref="AE144:AE149"/>
    <mergeCell ref="AF144:AF149"/>
    <mergeCell ref="AG144:AG149"/>
    <mergeCell ref="AH144:AH149"/>
    <mergeCell ref="AI144:AI149"/>
    <mergeCell ref="AJ144:AJ149"/>
    <mergeCell ref="U144:U149"/>
    <mergeCell ref="V144:V149"/>
    <mergeCell ref="W144:W149"/>
    <mergeCell ref="X144:X149"/>
    <mergeCell ref="AB144:AB149"/>
    <mergeCell ref="AD144:AD149"/>
    <mergeCell ref="O144:O149"/>
    <mergeCell ref="P144:P149"/>
    <mergeCell ref="Q144:Q149"/>
    <mergeCell ref="R144:R149"/>
    <mergeCell ref="S144:S149"/>
    <mergeCell ref="T144:T149"/>
    <mergeCell ref="AB150:AB152"/>
    <mergeCell ref="AD150:AD152"/>
    <mergeCell ref="O150:O152"/>
    <mergeCell ref="P150:P152"/>
    <mergeCell ref="Q150:Q152"/>
    <mergeCell ref="R150:R152"/>
    <mergeCell ref="S150:S152"/>
    <mergeCell ref="T150:T152"/>
    <mergeCell ref="I150:I166"/>
    <mergeCell ref="J150:J166"/>
    <mergeCell ref="K150:K166"/>
    <mergeCell ref="L150:L166"/>
    <mergeCell ref="M150:M166"/>
    <mergeCell ref="N150:N166"/>
    <mergeCell ref="AW144:AW149"/>
    <mergeCell ref="AX144:AX149"/>
    <mergeCell ref="A150:A166"/>
    <mergeCell ref="B150:B166"/>
    <mergeCell ref="C150:C166"/>
    <mergeCell ref="D150:D166"/>
    <mergeCell ref="E150:E166"/>
    <mergeCell ref="F150:F166"/>
    <mergeCell ref="G150:G166"/>
    <mergeCell ref="H150:H166"/>
    <mergeCell ref="AQ144:AQ149"/>
    <mergeCell ref="AR144:AR149"/>
    <mergeCell ref="AS144:AS149"/>
    <mergeCell ref="AT144:AT149"/>
    <mergeCell ref="AU144:AU149"/>
    <mergeCell ref="AV144:AV149"/>
    <mergeCell ref="AK144:AK149"/>
    <mergeCell ref="AL144:AL149"/>
    <mergeCell ref="AW150:AW152"/>
    <mergeCell ref="AX150:AX152"/>
    <mergeCell ref="O153:O160"/>
    <mergeCell ref="P153:P160"/>
    <mergeCell ref="Q153:Q160"/>
    <mergeCell ref="R153:R160"/>
    <mergeCell ref="S153:S160"/>
    <mergeCell ref="T153:T160"/>
    <mergeCell ref="U153:U160"/>
    <mergeCell ref="V153:V160"/>
    <mergeCell ref="AQ150:AQ152"/>
    <mergeCell ref="AR150:AR152"/>
    <mergeCell ref="AS150:AS152"/>
    <mergeCell ref="AT150:AT152"/>
    <mergeCell ref="AU150:AU152"/>
    <mergeCell ref="AV150:AV152"/>
    <mergeCell ref="AK150:AK152"/>
    <mergeCell ref="AL150:AL152"/>
    <mergeCell ref="AM150:AM152"/>
    <mergeCell ref="AN150:AN152"/>
    <mergeCell ref="AO150:AO152"/>
    <mergeCell ref="AP150:AP152"/>
    <mergeCell ref="AE150:AE152"/>
    <mergeCell ref="AF150:AF152"/>
    <mergeCell ref="AG150:AG152"/>
    <mergeCell ref="AH150:AH152"/>
    <mergeCell ref="AI150:AI152"/>
    <mergeCell ref="AJ150:AJ152"/>
    <mergeCell ref="U150:U152"/>
    <mergeCell ref="V150:V152"/>
    <mergeCell ref="W150:W152"/>
    <mergeCell ref="X150:X152"/>
    <mergeCell ref="AB161:AB166"/>
    <mergeCell ref="AD161:AD166"/>
    <mergeCell ref="O161:O166"/>
    <mergeCell ref="P161:P166"/>
    <mergeCell ref="Q161:Q166"/>
    <mergeCell ref="R161:R166"/>
    <mergeCell ref="S161:S166"/>
    <mergeCell ref="T161:T166"/>
    <mergeCell ref="AS153:AS160"/>
    <mergeCell ref="AT153:AT160"/>
    <mergeCell ref="AU153:AU160"/>
    <mergeCell ref="AV153:AV160"/>
    <mergeCell ref="AW153:AW160"/>
    <mergeCell ref="AX153:AX160"/>
    <mergeCell ref="AM153:AM160"/>
    <mergeCell ref="AN153:AN160"/>
    <mergeCell ref="AO153:AO160"/>
    <mergeCell ref="AP153:AP160"/>
    <mergeCell ref="AQ153:AQ160"/>
    <mergeCell ref="AR153:AR160"/>
    <mergeCell ref="AG153:AG160"/>
    <mergeCell ref="AH153:AH160"/>
    <mergeCell ref="AI153:AI160"/>
    <mergeCell ref="AJ153:AJ160"/>
    <mergeCell ref="AK153:AK160"/>
    <mergeCell ref="AL153:AL160"/>
    <mergeCell ref="W153:W160"/>
    <mergeCell ref="X153:X160"/>
    <mergeCell ref="AB153:AB160"/>
    <mergeCell ref="AD153:AD160"/>
    <mergeCell ref="AE153:AE160"/>
    <mergeCell ref="AF153:AF160"/>
    <mergeCell ref="AW161:AW166"/>
    <mergeCell ref="AX161:AX166"/>
    <mergeCell ref="A171:A184"/>
    <mergeCell ref="B171:B184"/>
    <mergeCell ref="C171:C184"/>
    <mergeCell ref="D171:D184"/>
    <mergeCell ref="E171:E184"/>
    <mergeCell ref="F171:F184"/>
    <mergeCell ref="G171:G184"/>
    <mergeCell ref="H171:H184"/>
    <mergeCell ref="AQ161:AQ166"/>
    <mergeCell ref="AR161:AR166"/>
    <mergeCell ref="AS161:AS166"/>
    <mergeCell ref="AT161:AT166"/>
    <mergeCell ref="AU161:AU166"/>
    <mergeCell ref="AV161:AV166"/>
    <mergeCell ref="AK161:AK166"/>
    <mergeCell ref="AL161:AL166"/>
    <mergeCell ref="AM161:AM166"/>
    <mergeCell ref="AN161:AN166"/>
    <mergeCell ref="AO161:AO166"/>
    <mergeCell ref="AP161:AP166"/>
    <mergeCell ref="AE161:AE166"/>
    <mergeCell ref="AF161:AF166"/>
    <mergeCell ref="AG161:AG166"/>
    <mergeCell ref="AH161:AH166"/>
    <mergeCell ref="AI161:AI166"/>
    <mergeCell ref="AJ161:AJ166"/>
    <mergeCell ref="U161:U166"/>
    <mergeCell ref="V161:V166"/>
    <mergeCell ref="W161:W166"/>
    <mergeCell ref="X161:X166"/>
    <mergeCell ref="AI171:AI173"/>
    <mergeCell ref="AJ171:AJ173"/>
    <mergeCell ref="U171:U173"/>
    <mergeCell ref="V171:V173"/>
    <mergeCell ref="W171:W173"/>
    <mergeCell ref="X171:X173"/>
    <mergeCell ref="AB171:AB173"/>
    <mergeCell ref="AD171:AD173"/>
    <mergeCell ref="O171:O173"/>
    <mergeCell ref="P171:P173"/>
    <mergeCell ref="Q171:Q173"/>
    <mergeCell ref="R171:R173"/>
    <mergeCell ref="S171:S173"/>
    <mergeCell ref="T171:T173"/>
    <mergeCell ref="I171:I184"/>
    <mergeCell ref="J171:J184"/>
    <mergeCell ref="K171:K184"/>
    <mergeCell ref="L171:L184"/>
    <mergeCell ref="M171:M184"/>
    <mergeCell ref="N171:N184"/>
    <mergeCell ref="W175:W178"/>
    <mergeCell ref="X175:X178"/>
    <mergeCell ref="AB175:AB178"/>
    <mergeCell ref="AD175:AD178"/>
    <mergeCell ref="AE175:AE178"/>
    <mergeCell ref="AF175:AF178"/>
    <mergeCell ref="AW171:AW173"/>
    <mergeCell ref="AX171:AX173"/>
    <mergeCell ref="O175:O178"/>
    <mergeCell ref="P175:P178"/>
    <mergeCell ref="Q175:Q178"/>
    <mergeCell ref="R175:R178"/>
    <mergeCell ref="S175:S178"/>
    <mergeCell ref="T175:T178"/>
    <mergeCell ref="U175:U178"/>
    <mergeCell ref="V175:V178"/>
    <mergeCell ref="AQ171:AQ173"/>
    <mergeCell ref="AR171:AR173"/>
    <mergeCell ref="AS171:AS173"/>
    <mergeCell ref="AT171:AT173"/>
    <mergeCell ref="AU171:AU173"/>
    <mergeCell ref="AV171:AV173"/>
    <mergeCell ref="AK171:AK173"/>
    <mergeCell ref="AL171:AL173"/>
    <mergeCell ref="AM171:AM173"/>
    <mergeCell ref="AN171:AN173"/>
    <mergeCell ref="AO171:AO173"/>
    <mergeCell ref="AP171:AP173"/>
    <mergeCell ref="AE171:AE173"/>
    <mergeCell ref="AF171:AF173"/>
    <mergeCell ref="AG171:AG173"/>
    <mergeCell ref="AH171:AH173"/>
    <mergeCell ref="AS175:AS178"/>
    <mergeCell ref="AT175:AT178"/>
    <mergeCell ref="AU175:AU178"/>
    <mergeCell ref="AV175:AV178"/>
    <mergeCell ref="AW175:AW178"/>
    <mergeCell ref="AX175:AX178"/>
    <mergeCell ref="AM175:AM178"/>
    <mergeCell ref="AN175:AN178"/>
    <mergeCell ref="AO175:AO178"/>
    <mergeCell ref="AP175:AP178"/>
    <mergeCell ref="AQ175:AQ178"/>
    <mergeCell ref="AR175:AR178"/>
    <mergeCell ref="AG175:AG178"/>
    <mergeCell ref="AH175:AH178"/>
    <mergeCell ref="AI175:AI178"/>
    <mergeCell ref="AJ175:AJ178"/>
    <mergeCell ref="AK175:AK178"/>
    <mergeCell ref="AL175:AL178"/>
    <mergeCell ref="AE179:AE184"/>
    <mergeCell ref="AF179:AF184"/>
    <mergeCell ref="AG179:AG184"/>
    <mergeCell ref="AH179:AH184"/>
    <mergeCell ref="AI179:AI184"/>
    <mergeCell ref="AJ179:AJ184"/>
    <mergeCell ref="U179:U184"/>
    <mergeCell ref="V179:V184"/>
    <mergeCell ref="W179:W184"/>
    <mergeCell ref="X179:X184"/>
    <mergeCell ref="AB179:AB184"/>
    <mergeCell ref="AD179:AD184"/>
    <mergeCell ref="O179:O184"/>
    <mergeCell ref="P179:P184"/>
    <mergeCell ref="Q179:Q184"/>
    <mergeCell ref="R179:R184"/>
    <mergeCell ref="S179:S184"/>
    <mergeCell ref="T179:T184"/>
    <mergeCell ref="C222:C254"/>
    <mergeCell ref="D222:D254"/>
    <mergeCell ref="E222:E254"/>
    <mergeCell ref="F222:F254"/>
    <mergeCell ref="I191:I192"/>
    <mergeCell ref="J191:J192"/>
    <mergeCell ref="K191:K192"/>
    <mergeCell ref="L191:L192"/>
    <mergeCell ref="M191:M192"/>
    <mergeCell ref="N191:N192"/>
    <mergeCell ref="AW179:AW184"/>
    <mergeCell ref="AX179:AX184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AQ179:AQ184"/>
    <mergeCell ref="AR179:AR184"/>
    <mergeCell ref="AS179:AS184"/>
    <mergeCell ref="AT179:AT184"/>
    <mergeCell ref="AU179:AU184"/>
    <mergeCell ref="AV179:AV184"/>
    <mergeCell ref="AK179:AK184"/>
    <mergeCell ref="AL179:AL184"/>
    <mergeCell ref="AM179:AM184"/>
    <mergeCell ref="AN179:AN184"/>
    <mergeCell ref="AO179:AO184"/>
    <mergeCell ref="AP179:AP184"/>
    <mergeCell ref="U223:U228"/>
    <mergeCell ref="V223:V228"/>
    <mergeCell ref="W223:W228"/>
    <mergeCell ref="X223:X228"/>
    <mergeCell ref="M222:M254"/>
    <mergeCell ref="N222:N254"/>
    <mergeCell ref="O223:O228"/>
    <mergeCell ref="P223:P228"/>
    <mergeCell ref="Q223:Q228"/>
    <mergeCell ref="R223:R228"/>
    <mergeCell ref="O243:O245"/>
    <mergeCell ref="P243:P245"/>
    <mergeCell ref="Q243:Q245"/>
    <mergeCell ref="R243:R245"/>
    <mergeCell ref="G222:G254"/>
    <mergeCell ref="H222:H254"/>
    <mergeCell ref="I222:I254"/>
    <mergeCell ref="J222:J254"/>
    <mergeCell ref="K222:K254"/>
    <mergeCell ref="L222:L254"/>
    <mergeCell ref="AB229:AB234"/>
    <mergeCell ref="AD229:AD234"/>
    <mergeCell ref="AU223:AU228"/>
    <mergeCell ref="AV223:AV228"/>
    <mergeCell ref="AW223:AW228"/>
    <mergeCell ref="AX223:AX228"/>
    <mergeCell ref="O229:O234"/>
    <mergeCell ref="P229:P234"/>
    <mergeCell ref="Q229:Q234"/>
    <mergeCell ref="R229:R234"/>
    <mergeCell ref="S229:S234"/>
    <mergeCell ref="T229:T234"/>
    <mergeCell ref="AO223:AO228"/>
    <mergeCell ref="AP223:AP228"/>
    <mergeCell ref="AQ223:AQ228"/>
    <mergeCell ref="AR223:AR228"/>
    <mergeCell ref="AS223:AS228"/>
    <mergeCell ref="AT223:AT228"/>
    <mergeCell ref="AI223:AI228"/>
    <mergeCell ref="AJ223:AJ228"/>
    <mergeCell ref="AK223:AK228"/>
    <mergeCell ref="AL223:AL228"/>
    <mergeCell ref="AM223:AM228"/>
    <mergeCell ref="AN223:AN228"/>
    <mergeCell ref="AB223:AB228"/>
    <mergeCell ref="AD223:AD228"/>
    <mergeCell ref="AE223:AE228"/>
    <mergeCell ref="AF223:AF228"/>
    <mergeCell ref="AG223:AG228"/>
    <mergeCell ref="AH223:AH228"/>
    <mergeCell ref="S223:S228"/>
    <mergeCell ref="T223:T228"/>
    <mergeCell ref="AW229:AW234"/>
    <mergeCell ref="AX229:AX234"/>
    <mergeCell ref="O235:O242"/>
    <mergeCell ref="P235:P242"/>
    <mergeCell ref="Q235:Q242"/>
    <mergeCell ref="R235:R242"/>
    <mergeCell ref="S235:S242"/>
    <mergeCell ref="T235:T242"/>
    <mergeCell ref="U235:U242"/>
    <mergeCell ref="V235:V242"/>
    <mergeCell ref="AQ229:AQ234"/>
    <mergeCell ref="AR229:AR234"/>
    <mergeCell ref="AS229:AS234"/>
    <mergeCell ref="AT229:AT234"/>
    <mergeCell ref="AU229:AU234"/>
    <mergeCell ref="AV229:AV234"/>
    <mergeCell ref="AK229:AK234"/>
    <mergeCell ref="AL229:AL234"/>
    <mergeCell ref="AM229:AM234"/>
    <mergeCell ref="AN229:AN234"/>
    <mergeCell ref="AO229:AO234"/>
    <mergeCell ref="AP229:AP234"/>
    <mergeCell ref="AE229:AE234"/>
    <mergeCell ref="AF229:AF234"/>
    <mergeCell ref="AG229:AG234"/>
    <mergeCell ref="AH229:AH234"/>
    <mergeCell ref="AI229:AI234"/>
    <mergeCell ref="AJ229:AJ234"/>
    <mergeCell ref="U229:U234"/>
    <mergeCell ref="V229:V234"/>
    <mergeCell ref="W229:W234"/>
    <mergeCell ref="X229:X234"/>
    <mergeCell ref="U243:U245"/>
    <mergeCell ref="V243:V245"/>
    <mergeCell ref="W243:W245"/>
    <mergeCell ref="X243:X245"/>
    <mergeCell ref="AS235:AS242"/>
    <mergeCell ref="AT235:AT242"/>
    <mergeCell ref="AU235:AU242"/>
    <mergeCell ref="AV235:AV242"/>
    <mergeCell ref="AW235:AW242"/>
    <mergeCell ref="AX235:AX242"/>
    <mergeCell ref="AM235:AM242"/>
    <mergeCell ref="AN235:AN242"/>
    <mergeCell ref="AO235:AO242"/>
    <mergeCell ref="AP235:AP242"/>
    <mergeCell ref="AQ235:AQ242"/>
    <mergeCell ref="AR235:AR242"/>
    <mergeCell ref="AG235:AG242"/>
    <mergeCell ref="AH235:AH242"/>
    <mergeCell ref="AI235:AI242"/>
    <mergeCell ref="AJ235:AJ242"/>
    <mergeCell ref="AK235:AK242"/>
    <mergeCell ref="AL235:AL242"/>
    <mergeCell ref="W235:W242"/>
    <mergeCell ref="X235:X242"/>
    <mergeCell ref="AB235:AB242"/>
    <mergeCell ref="AD235:AD242"/>
    <mergeCell ref="AE235:AE242"/>
    <mergeCell ref="AF235:AF242"/>
    <mergeCell ref="AB246:AB250"/>
    <mergeCell ref="AD246:AD250"/>
    <mergeCell ref="AU243:AU245"/>
    <mergeCell ref="AV243:AV245"/>
    <mergeCell ref="AW243:AW245"/>
    <mergeCell ref="AX243:AX245"/>
    <mergeCell ref="O246:O250"/>
    <mergeCell ref="P246:P250"/>
    <mergeCell ref="Q246:Q250"/>
    <mergeCell ref="R246:R250"/>
    <mergeCell ref="S246:S250"/>
    <mergeCell ref="T246:T250"/>
    <mergeCell ref="AO243:AO245"/>
    <mergeCell ref="AP243:AP245"/>
    <mergeCell ref="AQ243:AQ245"/>
    <mergeCell ref="AR243:AR245"/>
    <mergeCell ref="AS243:AS245"/>
    <mergeCell ref="AT243:AT245"/>
    <mergeCell ref="AI243:AI245"/>
    <mergeCell ref="AJ243:AJ245"/>
    <mergeCell ref="AK243:AK245"/>
    <mergeCell ref="AL243:AL245"/>
    <mergeCell ref="AM243:AM245"/>
    <mergeCell ref="AN243:AN245"/>
    <mergeCell ref="AB243:AB245"/>
    <mergeCell ref="AD243:AD245"/>
    <mergeCell ref="AE243:AE245"/>
    <mergeCell ref="AF243:AF245"/>
    <mergeCell ref="AG243:AG245"/>
    <mergeCell ref="AH243:AH245"/>
    <mergeCell ref="S243:S245"/>
    <mergeCell ref="T243:T245"/>
    <mergeCell ref="AW246:AW250"/>
    <mergeCell ref="AX246:AX250"/>
    <mergeCell ref="O251:O254"/>
    <mergeCell ref="P251:P254"/>
    <mergeCell ref="Q251:Q254"/>
    <mergeCell ref="R251:R254"/>
    <mergeCell ref="S251:S254"/>
    <mergeCell ref="T251:T254"/>
    <mergeCell ref="U251:U254"/>
    <mergeCell ref="V251:V254"/>
    <mergeCell ref="AQ246:AQ250"/>
    <mergeCell ref="AR246:AR250"/>
    <mergeCell ref="AS246:AS250"/>
    <mergeCell ref="AT246:AT250"/>
    <mergeCell ref="AU246:AU250"/>
    <mergeCell ref="AV246:AV250"/>
    <mergeCell ref="AK246:AK250"/>
    <mergeCell ref="AL246:AL250"/>
    <mergeCell ref="AM246:AM250"/>
    <mergeCell ref="AN246:AN250"/>
    <mergeCell ref="AO246:AO250"/>
    <mergeCell ref="AP246:AP250"/>
    <mergeCell ref="AE246:AE250"/>
    <mergeCell ref="AF246:AF250"/>
    <mergeCell ref="AG246:AG250"/>
    <mergeCell ref="AH246:AH250"/>
    <mergeCell ref="AI246:AI250"/>
    <mergeCell ref="AJ246:AJ250"/>
    <mergeCell ref="U246:U250"/>
    <mergeCell ref="V246:V250"/>
    <mergeCell ref="W246:W250"/>
    <mergeCell ref="X246:X250"/>
    <mergeCell ref="A255:A293"/>
    <mergeCell ref="B255:B293"/>
    <mergeCell ref="C255:C293"/>
    <mergeCell ref="D255:D293"/>
    <mergeCell ref="E255:E293"/>
    <mergeCell ref="F255:F293"/>
    <mergeCell ref="AS251:AS254"/>
    <mergeCell ref="AT251:AT254"/>
    <mergeCell ref="AU251:AU254"/>
    <mergeCell ref="AV251:AV254"/>
    <mergeCell ref="AW251:AW254"/>
    <mergeCell ref="AX251:AX254"/>
    <mergeCell ref="AM251:AM254"/>
    <mergeCell ref="AN251:AN254"/>
    <mergeCell ref="AO251:AO254"/>
    <mergeCell ref="AP251:AP254"/>
    <mergeCell ref="AQ251:AQ254"/>
    <mergeCell ref="AR251:AR254"/>
    <mergeCell ref="AG251:AG254"/>
    <mergeCell ref="AH251:AH254"/>
    <mergeCell ref="AI251:AI254"/>
    <mergeCell ref="AJ251:AJ254"/>
    <mergeCell ref="AK251:AK254"/>
    <mergeCell ref="AL251:AL254"/>
    <mergeCell ref="W251:W254"/>
    <mergeCell ref="X251:X254"/>
    <mergeCell ref="AB251:AB254"/>
    <mergeCell ref="AD251:AD254"/>
    <mergeCell ref="AE251:AE254"/>
    <mergeCell ref="AF251:AF254"/>
    <mergeCell ref="A222:A254"/>
    <mergeCell ref="B222:B254"/>
    <mergeCell ref="S256:S263"/>
    <mergeCell ref="T256:T263"/>
    <mergeCell ref="U256:U263"/>
    <mergeCell ref="V256:V263"/>
    <mergeCell ref="W256:W263"/>
    <mergeCell ref="X256:X263"/>
    <mergeCell ref="M255:M293"/>
    <mergeCell ref="N255:N293"/>
    <mergeCell ref="O256:O263"/>
    <mergeCell ref="P256:P263"/>
    <mergeCell ref="Q256:Q263"/>
    <mergeCell ref="R256:R263"/>
    <mergeCell ref="O274:O279"/>
    <mergeCell ref="P274:P279"/>
    <mergeCell ref="Q274:Q279"/>
    <mergeCell ref="R274:R279"/>
    <mergeCell ref="G255:G293"/>
    <mergeCell ref="H255:H293"/>
    <mergeCell ref="I255:I293"/>
    <mergeCell ref="J255:J293"/>
    <mergeCell ref="K255:K293"/>
    <mergeCell ref="L255:L293"/>
    <mergeCell ref="W264:W267"/>
    <mergeCell ref="X264:X267"/>
    <mergeCell ref="AB264:AB267"/>
    <mergeCell ref="AD264:AD267"/>
    <mergeCell ref="AU256:AU263"/>
    <mergeCell ref="AV256:AV263"/>
    <mergeCell ref="AW256:AW263"/>
    <mergeCell ref="AX256:AX263"/>
    <mergeCell ref="O264:O267"/>
    <mergeCell ref="P264:P267"/>
    <mergeCell ref="Q264:Q267"/>
    <mergeCell ref="R264:R267"/>
    <mergeCell ref="S264:S267"/>
    <mergeCell ref="T264:T267"/>
    <mergeCell ref="AO256:AO263"/>
    <mergeCell ref="AP256:AP263"/>
    <mergeCell ref="AQ256:AQ263"/>
    <mergeCell ref="AR256:AR263"/>
    <mergeCell ref="AS256:AS263"/>
    <mergeCell ref="AT256:AT263"/>
    <mergeCell ref="AI256:AI263"/>
    <mergeCell ref="AJ256:AJ263"/>
    <mergeCell ref="AK256:AK263"/>
    <mergeCell ref="AL256:AL263"/>
    <mergeCell ref="AM256:AM263"/>
    <mergeCell ref="AN256:AN263"/>
    <mergeCell ref="AB256:AB263"/>
    <mergeCell ref="AD256:AD263"/>
    <mergeCell ref="AE256:AE263"/>
    <mergeCell ref="AF256:AF263"/>
    <mergeCell ref="AG256:AG263"/>
    <mergeCell ref="AH256:AH263"/>
    <mergeCell ref="AE268:AE273"/>
    <mergeCell ref="AF268:AF273"/>
    <mergeCell ref="AW264:AW267"/>
    <mergeCell ref="AX264:AX267"/>
    <mergeCell ref="O268:O273"/>
    <mergeCell ref="P268:P273"/>
    <mergeCell ref="Q268:Q273"/>
    <mergeCell ref="R268:R273"/>
    <mergeCell ref="S268:S273"/>
    <mergeCell ref="T268:T273"/>
    <mergeCell ref="U268:U273"/>
    <mergeCell ref="V268:V273"/>
    <mergeCell ref="AQ264:AQ267"/>
    <mergeCell ref="AR264:AR267"/>
    <mergeCell ref="AS264:AS267"/>
    <mergeCell ref="AT264:AT267"/>
    <mergeCell ref="AU264:AU267"/>
    <mergeCell ref="AV264:AV267"/>
    <mergeCell ref="AK264:AK267"/>
    <mergeCell ref="AL264:AL267"/>
    <mergeCell ref="AM264:AM267"/>
    <mergeCell ref="AN264:AN267"/>
    <mergeCell ref="AO264:AO267"/>
    <mergeCell ref="AP264:AP267"/>
    <mergeCell ref="AE264:AE267"/>
    <mergeCell ref="AF264:AF267"/>
    <mergeCell ref="AG264:AG267"/>
    <mergeCell ref="AH264:AH267"/>
    <mergeCell ref="AI264:AI267"/>
    <mergeCell ref="AJ264:AJ267"/>
    <mergeCell ref="U264:U267"/>
    <mergeCell ref="V264:V267"/>
    <mergeCell ref="AE274:AE279"/>
    <mergeCell ref="AF274:AF279"/>
    <mergeCell ref="AG274:AG279"/>
    <mergeCell ref="AH274:AH279"/>
    <mergeCell ref="S274:S279"/>
    <mergeCell ref="T274:T279"/>
    <mergeCell ref="U274:U279"/>
    <mergeCell ref="V274:V279"/>
    <mergeCell ref="W274:W279"/>
    <mergeCell ref="X274:X279"/>
    <mergeCell ref="AS268:AS273"/>
    <mergeCell ref="AT268:AT273"/>
    <mergeCell ref="AU268:AU273"/>
    <mergeCell ref="AV268:AV273"/>
    <mergeCell ref="AW268:AW273"/>
    <mergeCell ref="AX268:AX273"/>
    <mergeCell ref="AM268:AM273"/>
    <mergeCell ref="AN268:AN273"/>
    <mergeCell ref="AO268:AO273"/>
    <mergeCell ref="AP268:AP273"/>
    <mergeCell ref="AQ268:AQ273"/>
    <mergeCell ref="AR268:AR273"/>
    <mergeCell ref="AG268:AG273"/>
    <mergeCell ref="AH268:AH273"/>
    <mergeCell ref="AI268:AI273"/>
    <mergeCell ref="AJ268:AJ273"/>
    <mergeCell ref="AK268:AK273"/>
    <mergeCell ref="AL268:AL273"/>
    <mergeCell ref="W268:W273"/>
    <mergeCell ref="X268:X273"/>
    <mergeCell ref="AB268:AB273"/>
    <mergeCell ref="AD268:AD273"/>
    <mergeCell ref="AI280:AI282"/>
    <mergeCell ref="AJ280:AJ282"/>
    <mergeCell ref="U280:U282"/>
    <mergeCell ref="V280:V282"/>
    <mergeCell ref="W280:W282"/>
    <mergeCell ref="X280:X282"/>
    <mergeCell ref="AB280:AB282"/>
    <mergeCell ref="AD280:AD282"/>
    <mergeCell ref="AU274:AU279"/>
    <mergeCell ref="AV274:AV279"/>
    <mergeCell ref="AW274:AW279"/>
    <mergeCell ref="AX274:AX279"/>
    <mergeCell ref="O280:O282"/>
    <mergeCell ref="P280:P282"/>
    <mergeCell ref="Q280:Q282"/>
    <mergeCell ref="R280:R282"/>
    <mergeCell ref="S280:S282"/>
    <mergeCell ref="T280:T282"/>
    <mergeCell ref="AO274:AO279"/>
    <mergeCell ref="AP274:AP279"/>
    <mergeCell ref="AQ274:AQ279"/>
    <mergeCell ref="AR274:AR279"/>
    <mergeCell ref="AS274:AS279"/>
    <mergeCell ref="AT274:AT279"/>
    <mergeCell ref="AI274:AI279"/>
    <mergeCell ref="AJ274:AJ279"/>
    <mergeCell ref="AK274:AK279"/>
    <mergeCell ref="AL274:AL279"/>
    <mergeCell ref="AM274:AM279"/>
    <mergeCell ref="AN274:AN279"/>
    <mergeCell ref="AB274:AB279"/>
    <mergeCell ref="AD274:AD279"/>
    <mergeCell ref="W283:W287"/>
    <mergeCell ref="X283:X287"/>
    <mergeCell ref="AB283:AB287"/>
    <mergeCell ref="AD283:AD287"/>
    <mergeCell ref="AE283:AE287"/>
    <mergeCell ref="AF283:AF287"/>
    <mergeCell ref="AW280:AW282"/>
    <mergeCell ref="AX280:AX282"/>
    <mergeCell ref="O283:O287"/>
    <mergeCell ref="P283:P287"/>
    <mergeCell ref="Q283:Q287"/>
    <mergeCell ref="R283:R287"/>
    <mergeCell ref="S283:S287"/>
    <mergeCell ref="T283:T287"/>
    <mergeCell ref="U283:U287"/>
    <mergeCell ref="V283:V287"/>
    <mergeCell ref="AQ280:AQ282"/>
    <mergeCell ref="AR280:AR282"/>
    <mergeCell ref="AS280:AS282"/>
    <mergeCell ref="AT280:AT282"/>
    <mergeCell ref="AU280:AU282"/>
    <mergeCell ref="AV280:AV282"/>
    <mergeCell ref="AK280:AK282"/>
    <mergeCell ref="AL280:AL282"/>
    <mergeCell ref="AM280:AM282"/>
    <mergeCell ref="AN280:AN282"/>
    <mergeCell ref="AO280:AO282"/>
    <mergeCell ref="AP280:AP282"/>
    <mergeCell ref="AE280:AE282"/>
    <mergeCell ref="AF280:AF282"/>
    <mergeCell ref="AG280:AG282"/>
    <mergeCell ref="AH280:AH282"/>
    <mergeCell ref="AS283:AS287"/>
    <mergeCell ref="AT283:AT287"/>
    <mergeCell ref="AU283:AU287"/>
    <mergeCell ref="AV283:AV287"/>
    <mergeCell ref="AW283:AW287"/>
    <mergeCell ref="AX283:AX287"/>
    <mergeCell ref="AM283:AM287"/>
    <mergeCell ref="AN283:AN287"/>
    <mergeCell ref="AO283:AO287"/>
    <mergeCell ref="AP283:AP287"/>
    <mergeCell ref="AQ283:AQ287"/>
    <mergeCell ref="AR283:AR287"/>
    <mergeCell ref="AG283:AG287"/>
    <mergeCell ref="AH283:AH287"/>
    <mergeCell ref="AI283:AI287"/>
    <mergeCell ref="AJ283:AJ287"/>
    <mergeCell ref="AK283:AK287"/>
    <mergeCell ref="AL283:AL287"/>
    <mergeCell ref="AM288:AM293"/>
    <mergeCell ref="AN288:AN293"/>
    <mergeCell ref="AO288:AO293"/>
    <mergeCell ref="AP288:AP293"/>
    <mergeCell ref="AE288:AE293"/>
    <mergeCell ref="AF288:AF293"/>
    <mergeCell ref="AG288:AG293"/>
    <mergeCell ref="AH288:AH293"/>
    <mergeCell ref="AI288:AI293"/>
    <mergeCell ref="AJ288:AJ293"/>
    <mergeCell ref="U288:U293"/>
    <mergeCell ref="V288:V293"/>
    <mergeCell ref="W288:W293"/>
    <mergeCell ref="X288:X293"/>
    <mergeCell ref="AB288:AB293"/>
    <mergeCell ref="AD288:AD293"/>
    <mergeCell ref="O288:O293"/>
    <mergeCell ref="P288:P293"/>
    <mergeCell ref="Q288:Q293"/>
    <mergeCell ref="R288:R293"/>
    <mergeCell ref="S288:S293"/>
    <mergeCell ref="T288:T293"/>
    <mergeCell ref="AB296:AB303"/>
    <mergeCell ref="AD296:AD303"/>
    <mergeCell ref="O296:O303"/>
    <mergeCell ref="P296:P303"/>
    <mergeCell ref="Q296:Q303"/>
    <mergeCell ref="R296:R303"/>
    <mergeCell ref="S296:S303"/>
    <mergeCell ref="T296:T303"/>
    <mergeCell ref="I295:I328"/>
    <mergeCell ref="J295:J328"/>
    <mergeCell ref="K295:K328"/>
    <mergeCell ref="L295:L328"/>
    <mergeCell ref="M295:M328"/>
    <mergeCell ref="N295:N328"/>
    <mergeCell ref="AW288:AW293"/>
    <mergeCell ref="AX288:AX293"/>
    <mergeCell ref="A295:A328"/>
    <mergeCell ref="B295:B328"/>
    <mergeCell ref="C295:C328"/>
    <mergeCell ref="D295:D328"/>
    <mergeCell ref="E295:E328"/>
    <mergeCell ref="F295:F328"/>
    <mergeCell ref="G295:G328"/>
    <mergeCell ref="H295:H328"/>
    <mergeCell ref="AQ288:AQ293"/>
    <mergeCell ref="AR288:AR293"/>
    <mergeCell ref="AS288:AS293"/>
    <mergeCell ref="AT288:AT293"/>
    <mergeCell ref="AU288:AU293"/>
    <mergeCell ref="AV288:AV293"/>
    <mergeCell ref="AK288:AK293"/>
    <mergeCell ref="AL288:AL293"/>
    <mergeCell ref="AW296:AW303"/>
    <mergeCell ref="AX296:AX303"/>
    <mergeCell ref="O304:O307"/>
    <mergeCell ref="P304:P307"/>
    <mergeCell ref="Q304:Q307"/>
    <mergeCell ref="R304:R307"/>
    <mergeCell ref="S304:S307"/>
    <mergeCell ref="T304:T307"/>
    <mergeCell ref="U304:U307"/>
    <mergeCell ref="V304:V307"/>
    <mergeCell ref="AQ296:AQ303"/>
    <mergeCell ref="AR296:AR303"/>
    <mergeCell ref="AS296:AS303"/>
    <mergeCell ref="AT296:AT303"/>
    <mergeCell ref="AU296:AU303"/>
    <mergeCell ref="AV296:AV303"/>
    <mergeCell ref="AK296:AK303"/>
    <mergeCell ref="AL296:AL303"/>
    <mergeCell ref="AM296:AM303"/>
    <mergeCell ref="AN296:AN303"/>
    <mergeCell ref="AO296:AO303"/>
    <mergeCell ref="AP296:AP303"/>
    <mergeCell ref="AE296:AE303"/>
    <mergeCell ref="AF296:AF303"/>
    <mergeCell ref="AG296:AG303"/>
    <mergeCell ref="AH296:AH303"/>
    <mergeCell ref="AI296:AI303"/>
    <mergeCell ref="AJ296:AJ303"/>
    <mergeCell ref="U296:U303"/>
    <mergeCell ref="V296:V303"/>
    <mergeCell ref="W296:W303"/>
    <mergeCell ref="X296:X303"/>
    <mergeCell ref="AB308:AB313"/>
    <mergeCell ref="AD308:AD313"/>
    <mergeCell ref="O308:O313"/>
    <mergeCell ref="P308:P313"/>
    <mergeCell ref="Q308:Q313"/>
    <mergeCell ref="R308:R313"/>
    <mergeCell ref="S308:S313"/>
    <mergeCell ref="T308:T313"/>
    <mergeCell ref="AS304:AS307"/>
    <mergeCell ref="AT304:AT307"/>
    <mergeCell ref="AU304:AU307"/>
    <mergeCell ref="AV304:AV307"/>
    <mergeCell ref="AW304:AW307"/>
    <mergeCell ref="AX304:AX307"/>
    <mergeCell ref="AM304:AM307"/>
    <mergeCell ref="AN304:AN307"/>
    <mergeCell ref="AO304:AO307"/>
    <mergeCell ref="AP304:AP307"/>
    <mergeCell ref="AQ304:AQ307"/>
    <mergeCell ref="AR304:AR307"/>
    <mergeCell ref="AG304:AG307"/>
    <mergeCell ref="AH304:AH307"/>
    <mergeCell ref="AI304:AI307"/>
    <mergeCell ref="AJ304:AJ307"/>
    <mergeCell ref="AK304:AK307"/>
    <mergeCell ref="AL304:AL307"/>
    <mergeCell ref="W304:W307"/>
    <mergeCell ref="X304:X307"/>
    <mergeCell ref="AB304:AB307"/>
    <mergeCell ref="AD304:AD307"/>
    <mergeCell ref="AE304:AE307"/>
    <mergeCell ref="AF304:AF307"/>
    <mergeCell ref="AW308:AW313"/>
    <mergeCell ref="AX308:AX313"/>
    <mergeCell ref="O314:O316"/>
    <mergeCell ref="P314:P316"/>
    <mergeCell ref="Q314:Q316"/>
    <mergeCell ref="R314:R316"/>
    <mergeCell ref="S314:S316"/>
    <mergeCell ref="T314:T316"/>
    <mergeCell ref="U314:U316"/>
    <mergeCell ref="V314:V316"/>
    <mergeCell ref="AQ308:AQ313"/>
    <mergeCell ref="AR308:AR313"/>
    <mergeCell ref="AS308:AS313"/>
    <mergeCell ref="AT308:AT313"/>
    <mergeCell ref="AU308:AU313"/>
    <mergeCell ref="AV308:AV313"/>
    <mergeCell ref="AK308:AK313"/>
    <mergeCell ref="AL308:AL313"/>
    <mergeCell ref="AM308:AM313"/>
    <mergeCell ref="AN308:AN313"/>
    <mergeCell ref="AO308:AO313"/>
    <mergeCell ref="AP308:AP313"/>
    <mergeCell ref="AE308:AE313"/>
    <mergeCell ref="AF308:AF313"/>
    <mergeCell ref="AG308:AG313"/>
    <mergeCell ref="AH308:AH313"/>
    <mergeCell ref="AI308:AI313"/>
    <mergeCell ref="AJ308:AJ313"/>
    <mergeCell ref="U308:U313"/>
    <mergeCell ref="V308:V313"/>
    <mergeCell ref="W308:W313"/>
    <mergeCell ref="X308:X313"/>
    <mergeCell ref="AB317:AB322"/>
    <mergeCell ref="AD317:AD322"/>
    <mergeCell ref="O317:O322"/>
    <mergeCell ref="P317:P322"/>
    <mergeCell ref="Q317:Q322"/>
    <mergeCell ref="R317:R322"/>
    <mergeCell ref="S317:S322"/>
    <mergeCell ref="T317:T322"/>
    <mergeCell ref="AS314:AS316"/>
    <mergeCell ref="AT314:AT316"/>
    <mergeCell ref="AU314:AU316"/>
    <mergeCell ref="AV314:AV316"/>
    <mergeCell ref="AW314:AW316"/>
    <mergeCell ref="AX314:AX316"/>
    <mergeCell ref="AM314:AM316"/>
    <mergeCell ref="AN314:AN316"/>
    <mergeCell ref="AO314:AO316"/>
    <mergeCell ref="AP314:AP316"/>
    <mergeCell ref="AQ314:AQ316"/>
    <mergeCell ref="AR314:AR316"/>
    <mergeCell ref="AG314:AG316"/>
    <mergeCell ref="AH314:AH316"/>
    <mergeCell ref="AI314:AI316"/>
    <mergeCell ref="AJ314:AJ316"/>
    <mergeCell ref="AK314:AK316"/>
    <mergeCell ref="AL314:AL316"/>
    <mergeCell ref="W314:W316"/>
    <mergeCell ref="X314:X316"/>
    <mergeCell ref="AB314:AB316"/>
    <mergeCell ref="AD314:AD316"/>
    <mergeCell ref="AE314:AE316"/>
    <mergeCell ref="AF314:AF316"/>
    <mergeCell ref="AW317:AW322"/>
    <mergeCell ref="AX317:AX322"/>
    <mergeCell ref="O323:O328"/>
    <mergeCell ref="P323:P328"/>
    <mergeCell ref="Q323:Q328"/>
    <mergeCell ref="R323:R328"/>
    <mergeCell ref="S323:S328"/>
    <mergeCell ref="T323:T328"/>
    <mergeCell ref="U323:U328"/>
    <mergeCell ref="V323:V328"/>
    <mergeCell ref="AQ317:AQ322"/>
    <mergeCell ref="AR317:AR322"/>
    <mergeCell ref="AS317:AS322"/>
    <mergeCell ref="AT317:AT322"/>
    <mergeCell ref="AU317:AU322"/>
    <mergeCell ref="AV317:AV322"/>
    <mergeCell ref="AK317:AK322"/>
    <mergeCell ref="AL317:AL322"/>
    <mergeCell ref="AM317:AM322"/>
    <mergeCell ref="AN317:AN322"/>
    <mergeCell ref="AO317:AO322"/>
    <mergeCell ref="AP317:AP322"/>
    <mergeCell ref="AE317:AE322"/>
    <mergeCell ref="AF317:AF322"/>
    <mergeCell ref="AG317:AG322"/>
    <mergeCell ref="AH317:AH322"/>
    <mergeCell ref="AI317:AI322"/>
    <mergeCell ref="AJ317:AJ322"/>
    <mergeCell ref="U317:U322"/>
    <mergeCell ref="V317:V322"/>
    <mergeCell ref="W317:W322"/>
    <mergeCell ref="X317:X322"/>
    <mergeCell ref="A329:A351"/>
    <mergeCell ref="B329:B351"/>
    <mergeCell ref="C329:C351"/>
    <mergeCell ref="D329:D351"/>
    <mergeCell ref="E329:E351"/>
    <mergeCell ref="F329:F351"/>
    <mergeCell ref="AS323:AS328"/>
    <mergeCell ref="AT323:AT328"/>
    <mergeCell ref="AU323:AU328"/>
    <mergeCell ref="AV323:AV328"/>
    <mergeCell ref="AW323:AW328"/>
    <mergeCell ref="AX323:AX328"/>
    <mergeCell ref="AM323:AM328"/>
    <mergeCell ref="AN323:AN328"/>
    <mergeCell ref="AO323:AO328"/>
    <mergeCell ref="AP323:AP328"/>
    <mergeCell ref="AQ323:AQ328"/>
    <mergeCell ref="AR323:AR328"/>
    <mergeCell ref="AG323:AG328"/>
    <mergeCell ref="AH323:AH328"/>
    <mergeCell ref="AI323:AI328"/>
    <mergeCell ref="AJ323:AJ328"/>
    <mergeCell ref="AK323:AK328"/>
    <mergeCell ref="AL323:AL328"/>
    <mergeCell ref="W323:W328"/>
    <mergeCell ref="X323:X328"/>
    <mergeCell ref="AB323:AB328"/>
    <mergeCell ref="AD323:AD328"/>
    <mergeCell ref="AE323:AE328"/>
    <mergeCell ref="AF323:AF328"/>
    <mergeCell ref="AE330:AE332"/>
    <mergeCell ref="AF330:AF332"/>
    <mergeCell ref="AG330:AG332"/>
    <mergeCell ref="AH330:AH332"/>
    <mergeCell ref="S330:S332"/>
    <mergeCell ref="T330:T332"/>
    <mergeCell ref="U330:U332"/>
    <mergeCell ref="V330:V332"/>
    <mergeCell ref="W330:W332"/>
    <mergeCell ref="X330:X332"/>
    <mergeCell ref="M329:M351"/>
    <mergeCell ref="N329:N351"/>
    <mergeCell ref="O330:O332"/>
    <mergeCell ref="P330:P332"/>
    <mergeCell ref="Q330:Q332"/>
    <mergeCell ref="R330:R332"/>
    <mergeCell ref="O346:O351"/>
    <mergeCell ref="P346:P351"/>
    <mergeCell ref="Q346:Q351"/>
    <mergeCell ref="R346:R351"/>
    <mergeCell ref="AI333:AI337"/>
    <mergeCell ref="AJ333:AJ337"/>
    <mergeCell ref="U333:U337"/>
    <mergeCell ref="V333:V337"/>
    <mergeCell ref="W333:W337"/>
    <mergeCell ref="X333:X337"/>
    <mergeCell ref="AB333:AB337"/>
    <mergeCell ref="AD333:AD337"/>
    <mergeCell ref="AU330:AU332"/>
    <mergeCell ref="AV330:AV332"/>
    <mergeCell ref="AW330:AW332"/>
    <mergeCell ref="AX330:AX332"/>
    <mergeCell ref="O333:O337"/>
    <mergeCell ref="P333:P337"/>
    <mergeCell ref="Q333:Q337"/>
    <mergeCell ref="R333:R337"/>
    <mergeCell ref="S333:S337"/>
    <mergeCell ref="T333:T337"/>
    <mergeCell ref="AO330:AO332"/>
    <mergeCell ref="AP330:AP332"/>
    <mergeCell ref="AQ330:AQ332"/>
    <mergeCell ref="AR330:AR332"/>
    <mergeCell ref="AS330:AS332"/>
    <mergeCell ref="AT330:AT332"/>
    <mergeCell ref="AI330:AI332"/>
    <mergeCell ref="AJ330:AJ332"/>
    <mergeCell ref="AK330:AK332"/>
    <mergeCell ref="AL330:AL332"/>
    <mergeCell ref="AM330:AM332"/>
    <mergeCell ref="AN330:AN332"/>
    <mergeCell ref="AB330:AB332"/>
    <mergeCell ref="AD330:AD332"/>
    <mergeCell ref="W338:W345"/>
    <mergeCell ref="X338:X345"/>
    <mergeCell ref="AB338:AB345"/>
    <mergeCell ref="AD338:AD345"/>
    <mergeCell ref="AE338:AE345"/>
    <mergeCell ref="AF338:AF345"/>
    <mergeCell ref="AW333:AW337"/>
    <mergeCell ref="AX333:AX337"/>
    <mergeCell ref="O338:O345"/>
    <mergeCell ref="P338:P345"/>
    <mergeCell ref="Q338:Q345"/>
    <mergeCell ref="R338:R345"/>
    <mergeCell ref="S338:S345"/>
    <mergeCell ref="T338:T345"/>
    <mergeCell ref="U338:U345"/>
    <mergeCell ref="V338:V345"/>
    <mergeCell ref="AQ333:AQ337"/>
    <mergeCell ref="AR333:AR337"/>
    <mergeCell ref="AS333:AS337"/>
    <mergeCell ref="AT333:AT337"/>
    <mergeCell ref="AU333:AU337"/>
    <mergeCell ref="AV333:AV337"/>
    <mergeCell ref="AK333:AK337"/>
    <mergeCell ref="AL333:AL337"/>
    <mergeCell ref="AM333:AM337"/>
    <mergeCell ref="AN333:AN337"/>
    <mergeCell ref="AO333:AO337"/>
    <mergeCell ref="AP333:AP337"/>
    <mergeCell ref="AE333:AE337"/>
    <mergeCell ref="AF333:AF337"/>
    <mergeCell ref="AG333:AG337"/>
    <mergeCell ref="AH333:AH337"/>
    <mergeCell ref="AS338:AS345"/>
    <mergeCell ref="AT338:AT345"/>
    <mergeCell ref="AU338:AU345"/>
    <mergeCell ref="AV338:AV345"/>
    <mergeCell ref="AW338:AW345"/>
    <mergeCell ref="AX338:AX345"/>
    <mergeCell ref="AM338:AM345"/>
    <mergeCell ref="AN338:AN345"/>
    <mergeCell ref="AO338:AO345"/>
    <mergeCell ref="AP338:AP345"/>
    <mergeCell ref="AQ338:AQ345"/>
    <mergeCell ref="AR338:AR345"/>
    <mergeCell ref="AG338:AG345"/>
    <mergeCell ref="AH338:AH345"/>
    <mergeCell ref="AI338:AI345"/>
    <mergeCell ref="AJ338:AJ345"/>
    <mergeCell ref="AK338:AK345"/>
    <mergeCell ref="AL338:AL345"/>
    <mergeCell ref="AV346:AV351"/>
    <mergeCell ref="AW346:AW351"/>
    <mergeCell ref="AX346:AX351"/>
    <mergeCell ref="A353:A384"/>
    <mergeCell ref="B353:B384"/>
    <mergeCell ref="C353:C384"/>
    <mergeCell ref="D353:D384"/>
    <mergeCell ref="E353:E384"/>
    <mergeCell ref="F353:F384"/>
    <mergeCell ref="AO346:AO351"/>
    <mergeCell ref="AP346:AP351"/>
    <mergeCell ref="AQ346:AQ351"/>
    <mergeCell ref="AR346:AR351"/>
    <mergeCell ref="AS346:AS351"/>
    <mergeCell ref="AT346:AT351"/>
    <mergeCell ref="AI346:AI351"/>
    <mergeCell ref="AJ346:AJ351"/>
    <mergeCell ref="AK346:AK351"/>
    <mergeCell ref="AL346:AL351"/>
    <mergeCell ref="AM346:AM351"/>
    <mergeCell ref="AN346:AN351"/>
    <mergeCell ref="AB346:AB351"/>
    <mergeCell ref="AD346:AD351"/>
    <mergeCell ref="AE346:AE351"/>
    <mergeCell ref="AF346:AF351"/>
    <mergeCell ref="AG346:AG351"/>
    <mergeCell ref="AH346:AH351"/>
    <mergeCell ref="S346:S351"/>
    <mergeCell ref="T346:T351"/>
    <mergeCell ref="U346:U351"/>
    <mergeCell ref="V346:V351"/>
    <mergeCell ref="W346:W351"/>
    <mergeCell ref="U354:U361"/>
    <mergeCell ref="V354:V361"/>
    <mergeCell ref="W354:W361"/>
    <mergeCell ref="X354:X361"/>
    <mergeCell ref="M353:M384"/>
    <mergeCell ref="N353:N384"/>
    <mergeCell ref="O354:O361"/>
    <mergeCell ref="P354:P361"/>
    <mergeCell ref="Q354:Q361"/>
    <mergeCell ref="R354:R361"/>
    <mergeCell ref="G353:G384"/>
    <mergeCell ref="H353:H384"/>
    <mergeCell ref="I353:I384"/>
    <mergeCell ref="J353:J384"/>
    <mergeCell ref="K353:K384"/>
    <mergeCell ref="L353:L384"/>
    <mergeCell ref="AU346:AU351"/>
    <mergeCell ref="X346:X351"/>
    <mergeCell ref="G329:G351"/>
    <mergeCell ref="H329:H351"/>
    <mergeCell ref="I329:I351"/>
    <mergeCell ref="J329:J351"/>
    <mergeCell ref="K329:K351"/>
    <mergeCell ref="L329:L351"/>
    <mergeCell ref="AB362:AB367"/>
    <mergeCell ref="AD362:AD367"/>
    <mergeCell ref="AU354:AU361"/>
    <mergeCell ref="AV354:AV361"/>
    <mergeCell ref="AW354:AW361"/>
    <mergeCell ref="AX354:AX361"/>
    <mergeCell ref="O362:O367"/>
    <mergeCell ref="P362:P367"/>
    <mergeCell ref="Q362:Q367"/>
    <mergeCell ref="R362:R367"/>
    <mergeCell ref="S362:S367"/>
    <mergeCell ref="T362:T367"/>
    <mergeCell ref="AO354:AO361"/>
    <mergeCell ref="AP354:AP361"/>
    <mergeCell ref="AQ354:AQ361"/>
    <mergeCell ref="AR354:AR361"/>
    <mergeCell ref="AS354:AS361"/>
    <mergeCell ref="AT354:AT361"/>
    <mergeCell ref="AI354:AI361"/>
    <mergeCell ref="AJ354:AJ361"/>
    <mergeCell ref="AK354:AK361"/>
    <mergeCell ref="AL354:AL361"/>
    <mergeCell ref="AM354:AM361"/>
    <mergeCell ref="AN354:AN361"/>
    <mergeCell ref="AB354:AB361"/>
    <mergeCell ref="AD354:AD361"/>
    <mergeCell ref="AE354:AE361"/>
    <mergeCell ref="AF354:AF361"/>
    <mergeCell ref="AG354:AG361"/>
    <mergeCell ref="AH354:AH361"/>
    <mergeCell ref="S354:S361"/>
    <mergeCell ref="T354:T361"/>
    <mergeCell ref="AW362:AW367"/>
    <mergeCell ref="AX362:AX367"/>
    <mergeCell ref="O368:O384"/>
    <mergeCell ref="P368:P384"/>
    <mergeCell ref="Q368:Q384"/>
    <mergeCell ref="R368:R384"/>
    <mergeCell ref="S368:S384"/>
    <mergeCell ref="T368:T384"/>
    <mergeCell ref="U368:U384"/>
    <mergeCell ref="V368:V384"/>
    <mergeCell ref="AQ362:AQ367"/>
    <mergeCell ref="AR362:AR367"/>
    <mergeCell ref="AS362:AS367"/>
    <mergeCell ref="AT362:AT367"/>
    <mergeCell ref="AU362:AU367"/>
    <mergeCell ref="AV362:AV367"/>
    <mergeCell ref="AK362:AK367"/>
    <mergeCell ref="AL362:AL367"/>
    <mergeCell ref="AM362:AM367"/>
    <mergeCell ref="AN362:AN367"/>
    <mergeCell ref="AO362:AO367"/>
    <mergeCell ref="AP362:AP367"/>
    <mergeCell ref="AE362:AE367"/>
    <mergeCell ref="AF362:AF367"/>
    <mergeCell ref="AG362:AG367"/>
    <mergeCell ref="AH362:AH367"/>
    <mergeCell ref="AI362:AI367"/>
    <mergeCell ref="AJ362:AJ367"/>
    <mergeCell ref="U362:U367"/>
    <mergeCell ref="V362:V367"/>
    <mergeCell ref="W362:W367"/>
    <mergeCell ref="X362:X367"/>
    <mergeCell ref="AX368:AX384"/>
    <mergeCell ref="AM368:AM384"/>
    <mergeCell ref="AN368:AN384"/>
    <mergeCell ref="AO368:AO384"/>
    <mergeCell ref="AP368:AP384"/>
    <mergeCell ref="AQ368:AQ384"/>
    <mergeCell ref="AR368:AR384"/>
    <mergeCell ref="AG368:AG384"/>
    <mergeCell ref="AH368:AH384"/>
    <mergeCell ref="AI368:AI384"/>
    <mergeCell ref="AJ368:AJ384"/>
    <mergeCell ref="AK368:AK384"/>
    <mergeCell ref="AL368:AL384"/>
    <mergeCell ref="W368:W384"/>
    <mergeCell ref="X368:X384"/>
    <mergeCell ref="AB368:AB384"/>
    <mergeCell ref="AD368:AD384"/>
    <mergeCell ref="AE368:AE384"/>
    <mergeCell ref="AF368:AF384"/>
    <mergeCell ref="G385:G426"/>
    <mergeCell ref="H385:H426"/>
    <mergeCell ref="I385:I426"/>
    <mergeCell ref="J385:J426"/>
    <mergeCell ref="K385:K426"/>
    <mergeCell ref="L385:L426"/>
    <mergeCell ref="A385:A426"/>
    <mergeCell ref="B385:B426"/>
    <mergeCell ref="C385:C426"/>
    <mergeCell ref="D385:D426"/>
    <mergeCell ref="E385:E426"/>
    <mergeCell ref="F385:F426"/>
    <mergeCell ref="AS368:AS384"/>
    <mergeCell ref="AT368:AT384"/>
    <mergeCell ref="AU368:AU384"/>
    <mergeCell ref="AV368:AV384"/>
    <mergeCell ref="AW368:AW384"/>
    <mergeCell ref="AE385:AE389"/>
    <mergeCell ref="AF385:AF389"/>
    <mergeCell ref="AG385:AG389"/>
    <mergeCell ref="AH385:AH389"/>
    <mergeCell ref="S385:S389"/>
    <mergeCell ref="T385:T389"/>
    <mergeCell ref="U385:U389"/>
    <mergeCell ref="V385:V389"/>
    <mergeCell ref="W385:W389"/>
    <mergeCell ref="X385:X389"/>
    <mergeCell ref="M385:M426"/>
    <mergeCell ref="N385:N426"/>
    <mergeCell ref="O385:O389"/>
    <mergeCell ref="P385:P389"/>
    <mergeCell ref="Q385:Q389"/>
    <mergeCell ref="R385:R389"/>
    <mergeCell ref="O415:O420"/>
    <mergeCell ref="P415:P420"/>
    <mergeCell ref="Q415:Q420"/>
    <mergeCell ref="R415:R420"/>
    <mergeCell ref="AI390:AI406"/>
    <mergeCell ref="AJ390:AJ406"/>
    <mergeCell ref="U390:U406"/>
    <mergeCell ref="V390:V406"/>
    <mergeCell ref="W390:W406"/>
    <mergeCell ref="X390:X406"/>
    <mergeCell ref="AB390:AB406"/>
    <mergeCell ref="AD390:AD406"/>
    <mergeCell ref="AU385:AU389"/>
    <mergeCell ref="AV385:AV389"/>
    <mergeCell ref="AW385:AW389"/>
    <mergeCell ref="AX385:AX389"/>
    <mergeCell ref="O390:O406"/>
    <mergeCell ref="P390:P406"/>
    <mergeCell ref="Q390:Q406"/>
    <mergeCell ref="R390:R406"/>
    <mergeCell ref="S390:S406"/>
    <mergeCell ref="T390:T406"/>
    <mergeCell ref="AO385:AO389"/>
    <mergeCell ref="AP385:AP389"/>
    <mergeCell ref="AQ385:AQ389"/>
    <mergeCell ref="AR385:AR389"/>
    <mergeCell ref="AS385:AS389"/>
    <mergeCell ref="AT385:AT389"/>
    <mergeCell ref="AI385:AI389"/>
    <mergeCell ref="AJ385:AJ389"/>
    <mergeCell ref="AK385:AK389"/>
    <mergeCell ref="AL385:AL389"/>
    <mergeCell ref="AM385:AM389"/>
    <mergeCell ref="AN385:AN389"/>
    <mergeCell ref="AB385:AB389"/>
    <mergeCell ref="AD385:AD389"/>
    <mergeCell ref="W407:W414"/>
    <mergeCell ref="X407:X414"/>
    <mergeCell ref="AB407:AB414"/>
    <mergeCell ref="AD407:AD414"/>
    <mergeCell ref="AE407:AE414"/>
    <mergeCell ref="AF407:AF414"/>
    <mergeCell ref="AW390:AW406"/>
    <mergeCell ref="AX390:AX406"/>
    <mergeCell ref="O407:O414"/>
    <mergeCell ref="P407:P414"/>
    <mergeCell ref="Q407:Q414"/>
    <mergeCell ref="R407:R414"/>
    <mergeCell ref="S407:S414"/>
    <mergeCell ref="T407:T414"/>
    <mergeCell ref="U407:U414"/>
    <mergeCell ref="V407:V414"/>
    <mergeCell ref="AQ390:AQ406"/>
    <mergeCell ref="AR390:AR406"/>
    <mergeCell ref="AS390:AS406"/>
    <mergeCell ref="AT390:AT406"/>
    <mergeCell ref="AU390:AU406"/>
    <mergeCell ref="AV390:AV406"/>
    <mergeCell ref="AK390:AK406"/>
    <mergeCell ref="AL390:AL406"/>
    <mergeCell ref="AM390:AM406"/>
    <mergeCell ref="AN390:AN406"/>
    <mergeCell ref="AO390:AO406"/>
    <mergeCell ref="AP390:AP406"/>
    <mergeCell ref="AE390:AE406"/>
    <mergeCell ref="AF390:AF406"/>
    <mergeCell ref="AG390:AG406"/>
    <mergeCell ref="AH390:AH406"/>
    <mergeCell ref="AS407:AS414"/>
    <mergeCell ref="AT407:AT414"/>
    <mergeCell ref="AU407:AU414"/>
    <mergeCell ref="AV407:AV414"/>
    <mergeCell ref="AW407:AW414"/>
    <mergeCell ref="AX407:AX414"/>
    <mergeCell ref="AM407:AM414"/>
    <mergeCell ref="AN407:AN414"/>
    <mergeCell ref="AO407:AO414"/>
    <mergeCell ref="AP407:AP414"/>
    <mergeCell ref="AQ407:AQ414"/>
    <mergeCell ref="AR407:AR414"/>
    <mergeCell ref="AG407:AG414"/>
    <mergeCell ref="AH407:AH414"/>
    <mergeCell ref="AI407:AI414"/>
    <mergeCell ref="AJ407:AJ414"/>
    <mergeCell ref="AK407:AK414"/>
    <mergeCell ref="AL407:AL414"/>
    <mergeCell ref="AV415:AV420"/>
    <mergeCell ref="AW415:AW420"/>
    <mergeCell ref="AX415:AX420"/>
    <mergeCell ref="O421:O426"/>
    <mergeCell ref="P421:P426"/>
    <mergeCell ref="Q421:Q426"/>
    <mergeCell ref="R421:R426"/>
    <mergeCell ref="S421:S426"/>
    <mergeCell ref="T421:T426"/>
    <mergeCell ref="AO415:AO420"/>
    <mergeCell ref="AP415:AP420"/>
    <mergeCell ref="AQ415:AQ420"/>
    <mergeCell ref="AR415:AR420"/>
    <mergeCell ref="AS415:AS420"/>
    <mergeCell ref="AT415:AT420"/>
    <mergeCell ref="AI415:AI420"/>
    <mergeCell ref="AJ415:AJ420"/>
    <mergeCell ref="AK415:AK420"/>
    <mergeCell ref="AL415:AL420"/>
    <mergeCell ref="AM415:AM420"/>
    <mergeCell ref="AN415:AN420"/>
    <mergeCell ref="AB415:AB420"/>
    <mergeCell ref="AD415:AD420"/>
    <mergeCell ref="AE415:AE420"/>
    <mergeCell ref="AF415:AF420"/>
    <mergeCell ref="AG415:AG420"/>
    <mergeCell ref="AH415:AH420"/>
    <mergeCell ref="S415:S420"/>
    <mergeCell ref="T415:T420"/>
    <mergeCell ref="U415:U420"/>
    <mergeCell ref="V415:V420"/>
    <mergeCell ref="W415:W420"/>
    <mergeCell ref="AM421:AM426"/>
    <mergeCell ref="AN421:AN426"/>
    <mergeCell ref="AO421:AO426"/>
    <mergeCell ref="AP421:AP426"/>
    <mergeCell ref="AE421:AE426"/>
    <mergeCell ref="AF421:AF426"/>
    <mergeCell ref="AG421:AG426"/>
    <mergeCell ref="AH421:AH426"/>
    <mergeCell ref="AI421:AI426"/>
    <mergeCell ref="AJ421:AJ426"/>
    <mergeCell ref="U421:U426"/>
    <mergeCell ref="V421:V426"/>
    <mergeCell ref="W421:W426"/>
    <mergeCell ref="X421:X426"/>
    <mergeCell ref="AB421:AB426"/>
    <mergeCell ref="AD421:AD426"/>
    <mergeCell ref="AU415:AU420"/>
    <mergeCell ref="X415:X420"/>
    <mergeCell ref="AB427:AB430"/>
    <mergeCell ref="AD427:AD430"/>
    <mergeCell ref="O427:O430"/>
    <mergeCell ref="P427:P430"/>
    <mergeCell ref="Q427:Q430"/>
    <mergeCell ref="R427:R430"/>
    <mergeCell ref="S427:S430"/>
    <mergeCell ref="T427:T430"/>
    <mergeCell ref="I427:I467"/>
    <mergeCell ref="J427:J467"/>
    <mergeCell ref="K427:K467"/>
    <mergeCell ref="L427:L467"/>
    <mergeCell ref="M427:M467"/>
    <mergeCell ref="N427:N467"/>
    <mergeCell ref="AW421:AW426"/>
    <mergeCell ref="AX421:AX426"/>
    <mergeCell ref="A427:A467"/>
    <mergeCell ref="B427:B467"/>
    <mergeCell ref="C427:C467"/>
    <mergeCell ref="D427:D467"/>
    <mergeCell ref="E427:E467"/>
    <mergeCell ref="F427:F467"/>
    <mergeCell ref="G427:G467"/>
    <mergeCell ref="H427:H467"/>
    <mergeCell ref="AQ421:AQ426"/>
    <mergeCell ref="AR421:AR426"/>
    <mergeCell ref="AS421:AS426"/>
    <mergeCell ref="AT421:AT426"/>
    <mergeCell ref="AU421:AU426"/>
    <mergeCell ref="AV421:AV426"/>
    <mergeCell ref="AK421:AK426"/>
    <mergeCell ref="AL421:AL426"/>
    <mergeCell ref="AW427:AW430"/>
    <mergeCell ref="AX427:AX430"/>
    <mergeCell ref="O431:O438"/>
    <mergeCell ref="P431:P438"/>
    <mergeCell ref="Q431:Q438"/>
    <mergeCell ref="R431:R438"/>
    <mergeCell ref="S431:S438"/>
    <mergeCell ref="T431:T438"/>
    <mergeCell ref="U431:U438"/>
    <mergeCell ref="V431:V438"/>
    <mergeCell ref="AQ427:AQ430"/>
    <mergeCell ref="AR427:AR430"/>
    <mergeCell ref="AS427:AS430"/>
    <mergeCell ref="AT427:AT430"/>
    <mergeCell ref="AU427:AU430"/>
    <mergeCell ref="AV427:AV430"/>
    <mergeCell ref="AK427:AK430"/>
    <mergeCell ref="AL427:AL430"/>
    <mergeCell ref="AM427:AM430"/>
    <mergeCell ref="AN427:AN430"/>
    <mergeCell ref="AO427:AO430"/>
    <mergeCell ref="AP427:AP430"/>
    <mergeCell ref="AE427:AE430"/>
    <mergeCell ref="AF427:AF430"/>
    <mergeCell ref="AG427:AG430"/>
    <mergeCell ref="AH427:AH430"/>
    <mergeCell ref="AI427:AI430"/>
    <mergeCell ref="AJ427:AJ430"/>
    <mergeCell ref="U427:U430"/>
    <mergeCell ref="V427:V430"/>
    <mergeCell ref="W427:W430"/>
    <mergeCell ref="X427:X430"/>
    <mergeCell ref="AV431:AV438"/>
    <mergeCell ref="AW431:AW438"/>
    <mergeCell ref="AX431:AX438"/>
    <mergeCell ref="AM431:AM438"/>
    <mergeCell ref="AN431:AN438"/>
    <mergeCell ref="AO431:AO438"/>
    <mergeCell ref="AP431:AP438"/>
    <mergeCell ref="AQ431:AQ438"/>
    <mergeCell ref="AR431:AR438"/>
    <mergeCell ref="AG431:AG438"/>
    <mergeCell ref="AH431:AH438"/>
    <mergeCell ref="AI431:AI438"/>
    <mergeCell ref="AJ431:AJ438"/>
    <mergeCell ref="AK431:AK438"/>
    <mergeCell ref="AL431:AL438"/>
    <mergeCell ref="W431:W438"/>
    <mergeCell ref="X431:X438"/>
    <mergeCell ref="AB431:AB438"/>
    <mergeCell ref="AD431:AD438"/>
    <mergeCell ref="AE431:AE438"/>
    <mergeCell ref="AF431:AF438"/>
    <mergeCell ref="AI439:AI455"/>
    <mergeCell ref="AJ439:AJ455"/>
    <mergeCell ref="U439:U455"/>
    <mergeCell ref="V439:V455"/>
    <mergeCell ref="W439:W455"/>
    <mergeCell ref="X439:X455"/>
    <mergeCell ref="AB439:AB455"/>
    <mergeCell ref="AD439:AD455"/>
    <mergeCell ref="O439:O455"/>
    <mergeCell ref="P439:P455"/>
    <mergeCell ref="Q439:Q455"/>
    <mergeCell ref="R439:R455"/>
    <mergeCell ref="S439:S455"/>
    <mergeCell ref="T439:T455"/>
    <mergeCell ref="AS431:AS438"/>
    <mergeCell ref="AT431:AT438"/>
    <mergeCell ref="AU431:AU438"/>
    <mergeCell ref="W456:W461"/>
    <mergeCell ref="X456:X461"/>
    <mergeCell ref="AB456:AB461"/>
    <mergeCell ref="AD456:AD461"/>
    <mergeCell ref="AE456:AE461"/>
    <mergeCell ref="AF456:AF461"/>
    <mergeCell ref="AW439:AW455"/>
    <mergeCell ref="AX439:AX455"/>
    <mergeCell ref="O456:O461"/>
    <mergeCell ref="P456:P461"/>
    <mergeCell ref="Q456:Q461"/>
    <mergeCell ref="R456:R461"/>
    <mergeCell ref="S456:S461"/>
    <mergeCell ref="T456:T461"/>
    <mergeCell ref="U456:U461"/>
    <mergeCell ref="V456:V461"/>
    <mergeCell ref="AQ439:AQ455"/>
    <mergeCell ref="AR439:AR455"/>
    <mergeCell ref="AS439:AS455"/>
    <mergeCell ref="AT439:AT455"/>
    <mergeCell ref="AU439:AU455"/>
    <mergeCell ref="AV439:AV455"/>
    <mergeCell ref="AK439:AK455"/>
    <mergeCell ref="AL439:AL455"/>
    <mergeCell ref="AM439:AM455"/>
    <mergeCell ref="AN439:AN455"/>
    <mergeCell ref="AO439:AO455"/>
    <mergeCell ref="AP439:AP455"/>
    <mergeCell ref="AE439:AE455"/>
    <mergeCell ref="AF439:AF455"/>
    <mergeCell ref="AG439:AG455"/>
    <mergeCell ref="AH439:AH455"/>
    <mergeCell ref="AS456:AS461"/>
    <mergeCell ref="AT456:AT461"/>
    <mergeCell ref="AU456:AU461"/>
    <mergeCell ref="AV456:AV461"/>
    <mergeCell ref="AW456:AW461"/>
    <mergeCell ref="AX456:AX461"/>
    <mergeCell ref="AM456:AM461"/>
    <mergeCell ref="AN456:AN461"/>
    <mergeCell ref="AO456:AO461"/>
    <mergeCell ref="AP456:AP461"/>
    <mergeCell ref="AQ456:AQ461"/>
    <mergeCell ref="AR456:AR461"/>
    <mergeCell ref="AG456:AG461"/>
    <mergeCell ref="AH456:AH461"/>
    <mergeCell ref="AI456:AI461"/>
    <mergeCell ref="AJ456:AJ461"/>
    <mergeCell ref="AK456:AK461"/>
    <mergeCell ref="AL456:AL461"/>
    <mergeCell ref="AM462:AM467"/>
    <mergeCell ref="AN462:AN467"/>
    <mergeCell ref="AO462:AO467"/>
    <mergeCell ref="AP462:AP467"/>
    <mergeCell ref="AE462:AE467"/>
    <mergeCell ref="AF462:AF467"/>
    <mergeCell ref="AG462:AG467"/>
    <mergeCell ref="AH462:AH467"/>
    <mergeCell ref="AI462:AI467"/>
    <mergeCell ref="AJ462:AJ467"/>
    <mergeCell ref="U462:U467"/>
    <mergeCell ref="V462:V467"/>
    <mergeCell ref="W462:W467"/>
    <mergeCell ref="X462:X467"/>
    <mergeCell ref="AB462:AB467"/>
    <mergeCell ref="AD462:AD467"/>
    <mergeCell ref="O462:O467"/>
    <mergeCell ref="P462:P467"/>
    <mergeCell ref="Q462:Q467"/>
    <mergeCell ref="R462:R467"/>
    <mergeCell ref="S462:S467"/>
    <mergeCell ref="T462:T467"/>
    <mergeCell ref="AB468:AB475"/>
    <mergeCell ref="AD468:AD475"/>
    <mergeCell ref="O468:O475"/>
    <mergeCell ref="P468:P475"/>
    <mergeCell ref="Q468:Q475"/>
    <mergeCell ref="R468:R475"/>
    <mergeCell ref="S468:S475"/>
    <mergeCell ref="T468:T475"/>
    <mergeCell ref="I468:I500"/>
    <mergeCell ref="J468:J500"/>
    <mergeCell ref="K468:K500"/>
    <mergeCell ref="L468:L500"/>
    <mergeCell ref="M468:M500"/>
    <mergeCell ref="N468:N500"/>
    <mergeCell ref="AW462:AW467"/>
    <mergeCell ref="AX462:AX467"/>
    <mergeCell ref="A468:A500"/>
    <mergeCell ref="B468:B500"/>
    <mergeCell ref="C468:C500"/>
    <mergeCell ref="D468:D500"/>
    <mergeCell ref="E468:E500"/>
    <mergeCell ref="F468:F500"/>
    <mergeCell ref="G468:G500"/>
    <mergeCell ref="H468:H500"/>
    <mergeCell ref="AQ462:AQ467"/>
    <mergeCell ref="AR462:AR467"/>
    <mergeCell ref="AS462:AS467"/>
    <mergeCell ref="AT462:AT467"/>
    <mergeCell ref="AU462:AU467"/>
    <mergeCell ref="AV462:AV467"/>
    <mergeCell ref="AK462:AK467"/>
    <mergeCell ref="AL462:AL467"/>
    <mergeCell ref="AW468:AW475"/>
    <mergeCell ref="AX468:AX475"/>
    <mergeCell ref="O476:O479"/>
    <mergeCell ref="P476:P479"/>
    <mergeCell ref="Q476:Q479"/>
    <mergeCell ref="R476:R479"/>
    <mergeCell ref="S476:S479"/>
    <mergeCell ref="T476:T479"/>
    <mergeCell ref="U476:U479"/>
    <mergeCell ref="V476:V479"/>
    <mergeCell ref="AQ468:AQ475"/>
    <mergeCell ref="AR468:AR475"/>
    <mergeCell ref="AS468:AS475"/>
    <mergeCell ref="AT468:AT475"/>
    <mergeCell ref="AU468:AU475"/>
    <mergeCell ref="AV468:AV475"/>
    <mergeCell ref="AK468:AK475"/>
    <mergeCell ref="AL468:AL475"/>
    <mergeCell ref="AM468:AM475"/>
    <mergeCell ref="AN468:AN475"/>
    <mergeCell ref="AO468:AO475"/>
    <mergeCell ref="AP468:AP475"/>
    <mergeCell ref="AE468:AE475"/>
    <mergeCell ref="AF468:AF475"/>
    <mergeCell ref="AG468:AG475"/>
    <mergeCell ref="AH468:AH475"/>
    <mergeCell ref="AI468:AI475"/>
    <mergeCell ref="AJ468:AJ475"/>
    <mergeCell ref="U468:U475"/>
    <mergeCell ref="V468:V475"/>
    <mergeCell ref="W468:W475"/>
    <mergeCell ref="X468:X475"/>
    <mergeCell ref="AB480:AB487"/>
    <mergeCell ref="AD480:AD487"/>
    <mergeCell ref="O480:O487"/>
    <mergeCell ref="P480:P487"/>
    <mergeCell ref="Q480:Q487"/>
    <mergeCell ref="R480:R487"/>
    <mergeCell ref="S480:S487"/>
    <mergeCell ref="T480:T487"/>
    <mergeCell ref="AS476:AS479"/>
    <mergeCell ref="AT476:AT479"/>
    <mergeCell ref="AU476:AU479"/>
    <mergeCell ref="AV476:AV479"/>
    <mergeCell ref="AW476:AW479"/>
    <mergeCell ref="AX476:AX479"/>
    <mergeCell ref="AM476:AM479"/>
    <mergeCell ref="AN476:AN479"/>
    <mergeCell ref="AO476:AO479"/>
    <mergeCell ref="AP476:AP479"/>
    <mergeCell ref="AQ476:AQ479"/>
    <mergeCell ref="AR476:AR479"/>
    <mergeCell ref="AG476:AG479"/>
    <mergeCell ref="AH476:AH479"/>
    <mergeCell ref="AI476:AI479"/>
    <mergeCell ref="AJ476:AJ479"/>
    <mergeCell ref="AK476:AK479"/>
    <mergeCell ref="AL476:AL479"/>
    <mergeCell ref="W476:W479"/>
    <mergeCell ref="X476:X479"/>
    <mergeCell ref="AB476:AB479"/>
    <mergeCell ref="AD476:AD479"/>
    <mergeCell ref="AE476:AE479"/>
    <mergeCell ref="AF476:AF479"/>
    <mergeCell ref="AW480:AW487"/>
    <mergeCell ref="AX480:AX487"/>
    <mergeCell ref="O488:O493"/>
    <mergeCell ref="P488:P493"/>
    <mergeCell ref="Q488:Q493"/>
    <mergeCell ref="R488:R493"/>
    <mergeCell ref="S488:S493"/>
    <mergeCell ref="T488:T493"/>
    <mergeCell ref="U488:U493"/>
    <mergeCell ref="V488:V493"/>
    <mergeCell ref="AQ480:AQ487"/>
    <mergeCell ref="AR480:AR487"/>
    <mergeCell ref="AS480:AS487"/>
    <mergeCell ref="AT480:AT487"/>
    <mergeCell ref="AU480:AU487"/>
    <mergeCell ref="AV480:AV487"/>
    <mergeCell ref="AK480:AK487"/>
    <mergeCell ref="AL480:AL487"/>
    <mergeCell ref="AM480:AM487"/>
    <mergeCell ref="AN480:AN487"/>
    <mergeCell ref="AO480:AO487"/>
    <mergeCell ref="AP480:AP487"/>
    <mergeCell ref="AE480:AE487"/>
    <mergeCell ref="AF480:AF487"/>
    <mergeCell ref="AG480:AG487"/>
    <mergeCell ref="AH480:AH487"/>
    <mergeCell ref="AI480:AI487"/>
    <mergeCell ref="AJ480:AJ487"/>
    <mergeCell ref="U480:U487"/>
    <mergeCell ref="V480:V487"/>
    <mergeCell ref="W480:W487"/>
    <mergeCell ref="X480:X487"/>
    <mergeCell ref="AB494:AB499"/>
    <mergeCell ref="AD494:AD499"/>
    <mergeCell ref="O494:O499"/>
    <mergeCell ref="P494:P499"/>
    <mergeCell ref="Q494:Q499"/>
    <mergeCell ref="R494:R499"/>
    <mergeCell ref="S494:S499"/>
    <mergeCell ref="T494:T499"/>
    <mergeCell ref="AS488:AS493"/>
    <mergeCell ref="AT488:AT493"/>
    <mergeCell ref="AU488:AU493"/>
    <mergeCell ref="AV488:AV493"/>
    <mergeCell ref="AW488:AW493"/>
    <mergeCell ref="AX488:AX493"/>
    <mergeCell ref="AM488:AM493"/>
    <mergeCell ref="AN488:AN493"/>
    <mergeCell ref="AO488:AO493"/>
    <mergeCell ref="AP488:AP493"/>
    <mergeCell ref="AQ488:AQ493"/>
    <mergeCell ref="AR488:AR493"/>
    <mergeCell ref="AG488:AG493"/>
    <mergeCell ref="AH488:AH493"/>
    <mergeCell ref="AI488:AI493"/>
    <mergeCell ref="AJ488:AJ493"/>
    <mergeCell ref="AK488:AK493"/>
    <mergeCell ref="AL488:AL493"/>
    <mergeCell ref="W488:W493"/>
    <mergeCell ref="X488:X493"/>
    <mergeCell ref="AB488:AB493"/>
    <mergeCell ref="AD488:AD493"/>
    <mergeCell ref="AE488:AE493"/>
    <mergeCell ref="AF488:AF493"/>
    <mergeCell ref="AW494:AW499"/>
    <mergeCell ref="AX494:AX499"/>
    <mergeCell ref="A501:A518"/>
    <mergeCell ref="B501:B518"/>
    <mergeCell ref="C501:C518"/>
    <mergeCell ref="D501:D518"/>
    <mergeCell ref="E501:E518"/>
    <mergeCell ref="F501:F518"/>
    <mergeCell ref="G501:G518"/>
    <mergeCell ref="H501:H518"/>
    <mergeCell ref="AQ494:AQ499"/>
    <mergeCell ref="AR494:AR499"/>
    <mergeCell ref="AS494:AS499"/>
    <mergeCell ref="AT494:AT499"/>
    <mergeCell ref="AU494:AU499"/>
    <mergeCell ref="AV494:AV499"/>
    <mergeCell ref="AK494:AK499"/>
    <mergeCell ref="AL494:AL499"/>
    <mergeCell ref="AM494:AM499"/>
    <mergeCell ref="AN494:AN499"/>
    <mergeCell ref="AO494:AO499"/>
    <mergeCell ref="AP494:AP499"/>
    <mergeCell ref="AE494:AE499"/>
    <mergeCell ref="AF494:AF499"/>
    <mergeCell ref="AG494:AG499"/>
    <mergeCell ref="AH494:AH499"/>
    <mergeCell ref="AI494:AI499"/>
    <mergeCell ref="AJ494:AJ499"/>
    <mergeCell ref="U494:U499"/>
    <mergeCell ref="V494:V499"/>
    <mergeCell ref="W494:W499"/>
    <mergeCell ref="X494:X499"/>
    <mergeCell ref="AI501:AI504"/>
    <mergeCell ref="AJ501:AJ504"/>
    <mergeCell ref="U501:U504"/>
    <mergeCell ref="V501:V504"/>
    <mergeCell ref="W501:W504"/>
    <mergeCell ref="X501:X504"/>
    <mergeCell ref="AB501:AB504"/>
    <mergeCell ref="AD501:AD504"/>
    <mergeCell ref="O501:O504"/>
    <mergeCell ref="P501:P504"/>
    <mergeCell ref="Q501:Q504"/>
    <mergeCell ref="R501:R504"/>
    <mergeCell ref="S501:S504"/>
    <mergeCell ref="T501:T504"/>
    <mergeCell ref="I501:I518"/>
    <mergeCell ref="J501:J518"/>
    <mergeCell ref="K501:K518"/>
    <mergeCell ref="L501:L518"/>
    <mergeCell ref="M501:M518"/>
    <mergeCell ref="N501:N518"/>
    <mergeCell ref="W505:W512"/>
    <mergeCell ref="X505:X512"/>
    <mergeCell ref="AB505:AB512"/>
    <mergeCell ref="AD505:AD512"/>
    <mergeCell ref="AE505:AE512"/>
    <mergeCell ref="AF505:AF512"/>
    <mergeCell ref="AW501:AW504"/>
    <mergeCell ref="AX501:AX504"/>
    <mergeCell ref="O505:O512"/>
    <mergeCell ref="P505:P512"/>
    <mergeCell ref="Q505:Q512"/>
    <mergeCell ref="R505:R512"/>
    <mergeCell ref="S505:S512"/>
    <mergeCell ref="T505:T512"/>
    <mergeCell ref="U505:U512"/>
    <mergeCell ref="V505:V512"/>
    <mergeCell ref="AQ501:AQ504"/>
    <mergeCell ref="AR501:AR504"/>
    <mergeCell ref="AS501:AS504"/>
    <mergeCell ref="AT501:AT504"/>
    <mergeCell ref="AU501:AU504"/>
    <mergeCell ref="AV501:AV504"/>
    <mergeCell ref="AK501:AK504"/>
    <mergeCell ref="AL501:AL504"/>
    <mergeCell ref="AM501:AM504"/>
    <mergeCell ref="AN501:AN504"/>
    <mergeCell ref="AO501:AO504"/>
    <mergeCell ref="AP501:AP504"/>
    <mergeCell ref="AE501:AE504"/>
    <mergeCell ref="AF501:AF504"/>
    <mergeCell ref="AG501:AG504"/>
    <mergeCell ref="AH501:AH504"/>
    <mergeCell ref="AS505:AS512"/>
    <mergeCell ref="AT505:AT512"/>
    <mergeCell ref="AU505:AU512"/>
    <mergeCell ref="AV505:AV512"/>
    <mergeCell ref="AW505:AW512"/>
    <mergeCell ref="AX505:AX512"/>
    <mergeCell ref="AM505:AM512"/>
    <mergeCell ref="AN505:AN512"/>
    <mergeCell ref="AO505:AO512"/>
    <mergeCell ref="AP505:AP512"/>
    <mergeCell ref="AQ505:AQ512"/>
    <mergeCell ref="AR505:AR512"/>
    <mergeCell ref="AG505:AG512"/>
    <mergeCell ref="AH505:AH512"/>
    <mergeCell ref="AI505:AI512"/>
    <mergeCell ref="AJ505:AJ512"/>
    <mergeCell ref="AK505:AK512"/>
    <mergeCell ref="AL505:AL512"/>
    <mergeCell ref="AM513:AM518"/>
    <mergeCell ref="AN513:AN518"/>
    <mergeCell ref="AO513:AO518"/>
    <mergeCell ref="AP513:AP518"/>
    <mergeCell ref="AE513:AE518"/>
    <mergeCell ref="AF513:AF518"/>
    <mergeCell ref="AG513:AG518"/>
    <mergeCell ref="AH513:AH518"/>
    <mergeCell ref="AI513:AI518"/>
    <mergeCell ref="AJ513:AJ518"/>
    <mergeCell ref="U513:U518"/>
    <mergeCell ref="V513:V518"/>
    <mergeCell ref="W513:W518"/>
    <mergeCell ref="X513:X518"/>
    <mergeCell ref="AB513:AB518"/>
    <mergeCell ref="AD513:AD518"/>
    <mergeCell ref="O513:O518"/>
    <mergeCell ref="P513:P518"/>
    <mergeCell ref="Q513:Q518"/>
    <mergeCell ref="R513:R518"/>
    <mergeCell ref="S513:S518"/>
    <mergeCell ref="T513:T518"/>
    <mergeCell ref="AB521:AB526"/>
    <mergeCell ref="AD521:AD526"/>
    <mergeCell ref="O521:O526"/>
    <mergeCell ref="P521:P526"/>
    <mergeCell ref="Q521:Q526"/>
    <mergeCell ref="R521:R526"/>
    <mergeCell ref="S521:S526"/>
    <mergeCell ref="T521:T526"/>
    <mergeCell ref="I521:I526"/>
    <mergeCell ref="J521:J526"/>
    <mergeCell ref="K521:K526"/>
    <mergeCell ref="L521:L526"/>
    <mergeCell ref="M521:M526"/>
    <mergeCell ref="N521:N526"/>
    <mergeCell ref="AW513:AW518"/>
    <mergeCell ref="AX513:AX518"/>
    <mergeCell ref="A521:A526"/>
    <mergeCell ref="B521:B526"/>
    <mergeCell ref="C521:C526"/>
    <mergeCell ref="D521:D526"/>
    <mergeCell ref="E521:E526"/>
    <mergeCell ref="F521:F526"/>
    <mergeCell ref="G521:G526"/>
    <mergeCell ref="H521:H526"/>
    <mergeCell ref="AQ513:AQ518"/>
    <mergeCell ref="AR513:AR518"/>
    <mergeCell ref="AS513:AS518"/>
    <mergeCell ref="AT513:AT518"/>
    <mergeCell ref="AU513:AU518"/>
    <mergeCell ref="AV513:AV518"/>
    <mergeCell ref="AK513:AK518"/>
    <mergeCell ref="AL513:AL518"/>
    <mergeCell ref="AW521:AW526"/>
    <mergeCell ref="AX521:AX526"/>
    <mergeCell ref="A528:A529"/>
    <mergeCell ref="B528:B529"/>
    <mergeCell ref="C528:C529"/>
    <mergeCell ref="D528:D529"/>
    <mergeCell ref="E528:E529"/>
    <mergeCell ref="F528:F529"/>
    <mergeCell ref="G528:G529"/>
    <mergeCell ref="H528:H529"/>
    <mergeCell ref="AQ521:AQ526"/>
    <mergeCell ref="AR521:AR526"/>
    <mergeCell ref="AS521:AS526"/>
    <mergeCell ref="AT521:AT526"/>
    <mergeCell ref="AU521:AU526"/>
    <mergeCell ref="AV521:AV526"/>
    <mergeCell ref="AK521:AK526"/>
    <mergeCell ref="AL521:AL526"/>
    <mergeCell ref="AM521:AM526"/>
    <mergeCell ref="AN521:AN526"/>
    <mergeCell ref="AO521:AO526"/>
    <mergeCell ref="AP521:AP526"/>
    <mergeCell ref="AE521:AE526"/>
    <mergeCell ref="AF521:AF526"/>
    <mergeCell ref="AG521:AG526"/>
    <mergeCell ref="AH521:AH526"/>
    <mergeCell ref="AI521:AI526"/>
    <mergeCell ref="AJ521:AJ526"/>
    <mergeCell ref="U521:U526"/>
    <mergeCell ref="V521:V526"/>
    <mergeCell ref="W521:W526"/>
    <mergeCell ref="X521:X526"/>
    <mergeCell ref="A530:A534"/>
    <mergeCell ref="B530:B534"/>
    <mergeCell ref="C530:C534"/>
    <mergeCell ref="D530:D534"/>
    <mergeCell ref="E530:E534"/>
    <mergeCell ref="F530:F534"/>
    <mergeCell ref="G530:G534"/>
    <mergeCell ref="H530:H534"/>
    <mergeCell ref="AQ528:AQ529"/>
    <mergeCell ref="AR528:AR529"/>
    <mergeCell ref="AS528:AS529"/>
    <mergeCell ref="AT528:AT529"/>
    <mergeCell ref="AU528:AU529"/>
    <mergeCell ref="AV528:AV529"/>
    <mergeCell ref="AK528:AK529"/>
    <mergeCell ref="AL528:AL529"/>
    <mergeCell ref="AM528:AM529"/>
    <mergeCell ref="AN528:AN529"/>
    <mergeCell ref="AO528:AO529"/>
    <mergeCell ref="AP528:AP529"/>
    <mergeCell ref="AE528:AE529"/>
    <mergeCell ref="AF528:AF529"/>
    <mergeCell ref="AG528:AG529"/>
    <mergeCell ref="AH528:AH529"/>
    <mergeCell ref="AI528:AI529"/>
    <mergeCell ref="AJ528:AJ529"/>
    <mergeCell ref="U528:U529"/>
    <mergeCell ref="V528:V529"/>
    <mergeCell ref="W528:W529"/>
    <mergeCell ref="X528:X529"/>
    <mergeCell ref="AB528:AB529"/>
    <mergeCell ref="AD528:AD529"/>
    <mergeCell ref="X530:X534"/>
    <mergeCell ref="AB530:AB534"/>
    <mergeCell ref="AD530:AD534"/>
    <mergeCell ref="O530:O534"/>
    <mergeCell ref="P530:P534"/>
    <mergeCell ref="Q530:Q534"/>
    <mergeCell ref="R530:R534"/>
    <mergeCell ref="S530:S534"/>
    <mergeCell ref="T530:T534"/>
    <mergeCell ref="I530:I534"/>
    <mergeCell ref="J530:J534"/>
    <mergeCell ref="K530:K534"/>
    <mergeCell ref="L530:L534"/>
    <mergeCell ref="M530:M534"/>
    <mergeCell ref="N530:N534"/>
    <mergeCell ref="AW528:AW529"/>
    <mergeCell ref="AX528:AX529"/>
    <mergeCell ref="O528:O529"/>
    <mergeCell ref="P528:P529"/>
    <mergeCell ref="Q528:Q529"/>
    <mergeCell ref="R528:R529"/>
    <mergeCell ref="S528:S529"/>
    <mergeCell ref="T528:T529"/>
    <mergeCell ref="I528:I529"/>
    <mergeCell ref="J528:J529"/>
    <mergeCell ref="K528:K529"/>
    <mergeCell ref="L528:L529"/>
    <mergeCell ref="M528:M529"/>
    <mergeCell ref="N528:N529"/>
    <mergeCell ref="N537:N538"/>
    <mergeCell ref="AW530:AW534"/>
    <mergeCell ref="AX530:AX534"/>
    <mergeCell ref="A537:A538"/>
    <mergeCell ref="B537:B538"/>
    <mergeCell ref="C537:C538"/>
    <mergeCell ref="D537:D538"/>
    <mergeCell ref="E537:E538"/>
    <mergeCell ref="F537:F538"/>
    <mergeCell ref="G537:G538"/>
    <mergeCell ref="H537:H538"/>
    <mergeCell ref="AQ530:AQ534"/>
    <mergeCell ref="AR530:AR534"/>
    <mergeCell ref="AS530:AS534"/>
    <mergeCell ref="AT530:AT534"/>
    <mergeCell ref="AU530:AU534"/>
    <mergeCell ref="AV530:AV534"/>
    <mergeCell ref="AK530:AK534"/>
    <mergeCell ref="AL530:AL534"/>
    <mergeCell ref="AM530:AM534"/>
    <mergeCell ref="AN530:AN534"/>
    <mergeCell ref="AO530:AO534"/>
    <mergeCell ref="AP530:AP534"/>
    <mergeCell ref="AE530:AE534"/>
    <mergeCell ref="AF530:AF534"/>
    <mergeCell ref="AG530:AG534"/>
    <mergeCell ref="AH530:AH534"/>
    <mergeCell ref="AI530:AI534"/>
    <mergeCell ref="AJ530:AJ534"/>
    <mergeCell ref="U530:U534"/>
    <mergeCell ref="V530:V534"/>
    <mergeCell ref="W530:W534"/>
    <mergeCell ref="G541:G547"/>
    <mergeCell ref="H541:H547"/>
    <mergeCell ref="I541:I547"/>
    <mergeCell ref="J541:J547"/>
    <mergeCell ref="K541:K547"/>
    <mergeCell ref="L541:L547"/>
    <mergeCell ref="A541:A547"/>
    <mergeCell ref="B541:B547"/>
    <mergeCell ref="C541:C547"/>
    <mergeCell ref="D541:D547"/>
    <mergeCell ref="E541:E547"/>
    <mergeCell ref="F541:F547"/>
    <mergeCell ref="I537:I538"/>
    <mergeCell ref="J537:J538"/>
    <mergeCell ref="K537:K538"/>
    <mergeCell ref="L537:L538"/>
    <mergeCell ref="M537:M538"/>
    <mergeCell ref="AM541:AM547"/>
    <mergeCell ref="AN541:AN547"/>
    <mergeCell ref="AB541:AB547"/>
    <mergeCell ref="AD541:AD547"/>
    <mergeCell ref="AE541:AE547"/>
    <mergeCell ref="AF541:AF547"/>
    <mergeCell ref="AG541:AG547"/>
    <mergeCell ref="AH541:AH547"/>
    <mergeCell ref="S541:S547"/>
    <mergeCell ref="T541:T547"/>
    <mergeCell ref="U541:U547"/>
    <mergeCell ref="V541:V547"/>
    <mergeCell ref="W541:W547"/>
    <mergeCell ref="X541:X547"/>
    <mergeCell ref="M541:M547"/>
    <mergeCell ref="N541:N547"/>
    <mergeCell ref="O541:O547"/>
    <mergeCell ref="P541:P547"/>
    <mergeCell ref="Q541:Q547"/>
    <mergeCell ref="R541:R547"/>
    <mergeCell ref="M548:M562"/>
    <mergeCell ref="N548:N562"/>
    <mergeCell ref="O549:O554"/>
    <mergeCell ref="P549:P554"/>
    <mergeCell ref="Q549:Q554"/>
    <mergeCell ref="R549:R554"/>
    <mergeCell ref="G548:G562"/>
    <mergeCell ref="H548:H562"/>
    <mergeCell ref="I548:I562"/>
    <mergeCell ref="J548:J562"/>
    <mergeCell ref="K548:K562"/>
    <mergeCell ref="L548:L562"/>
    <mergeCell ref="AU541:AU547"/>
    <mergeCell ref="AV541:AV547"/>
    <mergeCell ref="AW541:AW547"/>
    <mergeCell ref="AX541:AX547"/>
    <mergeCell ref="A548:A562"/>
    <mergeCell ref="B548:B562"/>
    <mergeCell ref="C548:C562"/>
    <mergeCell ref="D548:D562"/>
    <mergeCell ref="E548:E562"/>
    <mergeCell ref="F548:F562"/>
    <mergeCell ref="AO541:AO547"/>
    <mergeCell ref="AP541:AP547"/>
    <mergeCell ref="AQ541:AQ547"/>
    <mergeCell ref="AR541:AR547"/>
    <mergeCell ref="AS541:AS547"/>
    <mergeCell ref="AT541:AT547"/>
    <mergeCell ref="AI541:AI547"/>
    <mergeCell ref="AJ541:AJ547"/>
    <mergeCell ref="AK541:AK547"/>
    <mergeCell ref="AL541:AL547"/>
    <mergeCell ref="AV549:AV554"/>
    <mergeCell ref="AW549:AW554"/>
    <mergeCell ref="AX549:AX554"/>
    <mergeCell ref="O555:O562"/>
    <mergeCell ref="P555:P562"/>
    <mergeCell ref="Q555:Q562"/>
    <mergeCell ref="R555:R562"/>
    <mergeCell ref="S555:S562"/>
    <mergeCell ref="T555:T562"/>
    <mergeCell ref="AO549:AO554"/>
    <mergeCell ref="AP549:AP554"/>
    <mergeCell ref="AQ549:AQ554"/>
    <mergeCell ref="AR549:AR554"/>
    <mergeCell ref="AS549:AS554"/>
    <mergeCell ref="AT549:AT554"/>
    <mergeCell ref="AI549:AI554"/>
    <mergeCell ref="AJ549:AJ554"/>
    <mergeCell ref="AK549:AK554"/>
    <mergeCell ref="AL549:AL554"/>
    <mergeCell ref="AM549:AM554"/>
    <mergeCell ref="AN549:AN554"/>
    <mergeCell ref="AB549:AB554"/>
    <mergeCell ref="AD549:AD554"/>
    <mergeCell ref="AE549:AE554"/>
    <mergeCell ref="AF549:AF554"/>
    <mergeCell ref="AG549:AG554"/>
    <mergeCell ref="AH549:AH554"/>
    <mergeCell ref="S549:S554"/>
    <mergeCell ref="T549:T554"/>
    <mergeCell ref="U549:U554"/>
    <mergeCell ref="V549:V554"/>
    <mergeCell ref="W549:W554"/>
    <mergeCell ref="AM555:AM562"/>
    <mergeCell ref="AN555:AN562"/>
    <mergeCell ref="AO555:AO562"/>
    <mergeCell ref="AP555:AP562"/>
    <mergeCell ref="AE555:AE562"/>
    <mergeCell ref="AF555:AF562"/>
    <mergeCell ref="AG555:AG562"/>
    <mergeCell ref="AH555:AH562"/>
    <mergeCell ref="AI555:AI562"/>
    <mergeCell ref="AJ555:AJ562"/>
    <mergeCell ref="U555:U562"/>
    <mergeCell ref="V555:V562"/>
    <mergeCell ref="W555:W562"/>
    <mergeCell ref="X555:X562"/>
    <mergeCell ref="AB555:AB562"/>
    <mergeCell ref="AD555:AD562"/>
    <mergeCell ref="AU549:AU554"/>
    <mergeCell ref="X549:X554"/>
    <mergeCell ref="AB565:AB571"/>
    <mergeCell ref="AD565:AD571"/>
    <mergeCell ref="O565:O571"/>
    <mergeCell ref="P565:P571"/>
    <mergeCell ref="Q565:Q571"/>
    <mergeCell ref="R565:R571"/>
    <mergeCell ref="S565:S571"/>
    <mergeCell ref="T565:T571"/>
    <mergeCell ref="I565:I571"/>
    <mergeCell ref="J565:J571"/>
    <mergeCell ref="K565:K571"/>
    <mergeCell ref="L565:L571"/>
    <mergeCell ref="M565:M571"/>
    <mergeCell ref="N565:N571"/>
    <mergeCell ref="AW555:AW562"/>
    <mergeCell ref="AX555:AX562"/>
    <mergeCell ref="A565:A571"/>
    <mergeCell ref="B565:B571"/>
    <mergeCell ref="C565:C571"/>
    <mergeCell ref="D565:D571"/>
    <mergeCell ref="E565:E571"/>
    <mergeCell ref="F565:F571"/>
    <mergeCell ref="G565:G571"/>
    <mergeCell ref="H565:H571"/>
    <mergeCell ref="AQ555:AQ562"/>
    <mergeCell ref="AR555:AR562"/>
    <mergeCell ref="AS555:AS562"/>
    <mergeCell ref="AT555:AT562"/>
    <mergeCell ref="AU555:AU562"/>
    <mergeCell ref="AV555:AV562"/>
    <mergeCell ref="AK555:AK562"/>
    <mergeCell ref="AL555:AL562"/>
    <mergeCell ref="AW565:AW571"/>
    <mergeCell ref="AX565:AX571"/>
    <mergeCell ref="A572:A577"/>
    <mergeCell ref="B572:B577"/>
    <mergeCell ref="C572:C577"/>
    <mergeCell ref="D572:D577"/>
    <mergeCell ref="E572:E577"/>
    <mergeCell ref="F572:F577"/>
    <mergeCell ref="G572:G577"/>
    <mergeCell ref="H572:H577"/>
    <mergeCell ref="AQ565:AQ571"/>
    <mergeCell ref="AR565:AR571"/>
    <mergeCell ref="AS565:AS571"/>
    <mergeCell ref="AT565:AT571"/>
    <mergeCell ref="AU565:AU571"/>
    <mergeCell ref="AV565:AV571"/>
    <mergeCell ref="AK565:AK571"/>
    <mergeCell ref="AL565:AL571"/>
    <mergeCell ref="AM565:AM571"/>
    <mergeCell ref="AN565:AN571"/>
    <mergeCell ref="AO565:AO571"/>
    <mergeCell ref="AP565:AP571"/>
    <mergeCell ref="AE565:AE571"/>
    <mergeCell ref="AF565:AF571"/>
    <mergeCell ref="AG565:AG571"/>
    <mergeCell ref="AH565:AH571"/>
    <mergeCell ref="AI565:AI571"/>
    <mergeCell ref="AJ565:AJ571"/>
    <mergeCell ref="U565:U571"/>
    <mergeCell ref="V565:V571"/>
    <mergeCell ref="W565:W571"/>
    <mergeCell ref="X565:X571"/>
    <mergeCell ref="AI573:AI577"/>
    <mergeCell ref="AJ573:AJ577"/>
    <mergeCell ref="U573:U577"/>
    <mergeCell ref="V573:V577"/>
    <mergeCell ref="W573:W577"/>
    <mergeCell ref="X573:X577"/>
    <mergeCell ref="AB573:AB577"/>
    <mergeCell ref="AD573:AD577"/>
    <mergeCell ref="O573:O577"/>
    <mergeCell ref="P573:P577"/>
    <mergeCell ref="Q573:Q577"/>
    <mergeCell ref="R573:R577"/>
    <mergeCell ref="S573:S577"/>
    <mergeCell ref="T573:T577"/>
    <mergeCell ref="I572:I577"/>
    <mergeCell ref="J572:J577"/>
    <mergeCell ref="K572:K577"/>
    <mergeCell ref="L572:L577"/>
    <mergeCell ref="M572:M577"/>
    <mergeCell ref="N572:N577"/>
    <mergeCell ref="I582:I585"/>
    <mergeCell ref="J582:J585"/>
    <mergeCell ref="K582:K585"/>
    <mergeCell ref="L582:L585"/>
    <mergeCell ref="M582:M585"/>
    <mergeCell ref="N582:N585"/>
    <mergeCell ref="AW573:AW577"/>
    <mergeCell ref="AX573:AX577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AQ573:AQ577"/>
    <mergeCell ref="AR573:AR577"/>
    <mergeCell ref="AS573:AS577"/>
    <mergeCell ref="AT573:AT577"/>
    <mergeCell ref="AU573:AU577"/>
    <mergeCell ref="AV573:AV577"/>
    <mergeCell ref="AK573:AK577"/>
    <mergeCell ref="AL573:AL577"/>
    <mergeCell ref="AM573:AM577"/>
    <mergeCell ref="AN573:AN577"/>
    <mergeCell ref="AO573:AO577"/>
    <mergeCell ref="AP573:AP577"/>
    <mergeCell ref="AE573:AE577"/>
    <mergeCell ref="AF573:AF577"/>
    <mergeCell ref="AG573:AG577"/>
    <mergeCell ref="AH573:AH577"/>
    <mergeCell ref="AM582:AM585"/>
    <mergeCell ref="AN582:AN585"/>
    <mergeCell ref="AO582:AO585"/>
    <mergeCell ref="AP582:AP585"/>
    <mergeCell ref="AE582:AE585"/>
    <mergeCell ref="AF582:AF585"/>
    <mergeCell ref="AG582:AG585"/>
    <mergeCell ref="AH582:AH585"/>
    <mergeCell ref="AI582:AI585"/>
    <mergeCell ref="AJ582:AJ585"/>
    <mergeCell ref="U582:U585"/>
    <mergeCell ref="V582:V585"/>
    <mergeCell ref="W582:W585"/>
    <mergeCell ref="X582:X585"/>
    <mergeCell ref="AB582:AB585"/>
    <mergeCell ref="AD582:AD585"/>
    <mergeCell ref="O582:O585"/>
    <mergeCell ref="P582:P585"/>
    <mergeCell ref="Q582:Q585"/>
    <mergeCell ref="R582:R585"/>
    <mergeCell ref="S582:S585"/>
    <mergeCell ref="T582:T585"/>
    <mergeCell ref="AB587:AB592"/>
    <mergeCell ref="AD587:AD592"/>
    <mergeCell ref="O587:O592"/>
    <mergeCell ref="P587:P592"/>
    <mergeCell ref="Q587:Q592"/>
    <mergeCell ref="R587:R592"/>
    <mergeCell ref="S587:S592"/>
    <mergeCell ref="T587:T592"/>
    <mergeCell ref="I586:I592"/>
    <mergeCell ref="J586:J592"/>
    <mergeCell ref="K586:K592"/>
    <mergeCell ref="L586:L592"/>
    <mergeCell ref="M586:M592"/>
    <mergeCell ref="N586:N592"/>
    <mergeCell ref="AW582:AW585"/>
    <mergeCell ref="AX582:AX585"/>
    <mergeCell ref="A586:A592"/>
    <mergeCell ref="B586:B592"/>
    <mergeCell ref="C586:C592"/>
    <mergeCell ref="D586:D592"/>
    <mergeCell ref="E586:E592"/>
    <mergeCell ref="F586:F592"/>
    <mergeCell ref="G586:G592"/>
    <mergeCell ref="H586:H592"/>
    <mergeCell ref="AQ582:AQ585"/>
    <mergeCell ref="AR582:AR585"/>
    <mergeCell ref="AS582:AS585"/>
    <mergeCell ref="AT582:AT585"/>
    <mergeCell ref="AU582:AU585"/>
    <mergeCell ref="AV582:AV585"/>
    <mergeCell ref="AK582:AK585"/>
    <mergeCell ref="AL582:AL585"/>
    <mergeCell ref="AW587:AW592"/>
    <mergeCell ref="AX587:AX592"/>
    <mergeCell ref="A593:A601"/>
    <mergeCell ref="B593:B601"/>
    <mergeCell ref="C593:C601"/>
    <mergeCell ref="D593:D601"/>
    <mergeCell ref="E593:E601"/>
    <mergeCell ref="F593:F601"/>
    <mergeCell ref="G593:G601"/>
    <mergeCell ref="H593:H601"/>
    <mergeCell ref="AQ587:AQ592"/>
    <mergeCell ref="AR587:AR592"/>
    <mergeCell ref="AS587:AS592"/>
    <mergeCell ref="AT587:AT592"/>
    <mergeCell ref="AU587:AU592"/>
    <mergeCell ref="AV587:AV592"/>
    <mergeCell ref="AK587:AK592"/>
    <mergeCell ref="AL587:AL592"/>
    <mergeCell ref="AM587:AM592"/>
    <mergeCell ref="AN587:AN592"/>
    <mergeCell ref="AO587:AO592"/>
    <mergeCell ref="AP587:AP592"/>
    <mergeCell ref="AE587:AE592"/>
    <mergeCell ref="AF587:AF592"/>
    <mergeCell ref="AG587:AG592"/>
    <mergeCell ref="AH587:AH592"/>
    <mergeCell ref="AI587:AI592"/>
    <mergeCell ref="AJ587:AJ592"/>
    <mergeCell ref="U587:U592"/>
    <mergeCell ref="V587:V592"/>
    <mergeCell ref="W587:W592"/>
    <mergeCell ref="X587:X592"/>
    <mergeCell ref="AI594:AI595"/>
    <mergeCell ref="AJ594:AJ595"/>
    <mergeCell ref="U594:U595"/>
    <mergeCell ref="V594:V595"/>
    <mergeCell ref="W594:W595"/>
    <mergeCell ref="X594:X595"/>
    <mergeCell ref="AB594:AB595"/>
    <mergeCell ref="AD594:AD595"/>
    <mergeCell ref="O594:O595"/>
    <mergeCell ref="P594:P595"/>
    <mergeCell ref="Q594:Q595"/>
    <mergeCell ref="R594:R595"/>
    <mergeCell ref="S594:S595"/>
    <mergeCell ref="T594:T595"/>
    <mergeCell ref="I593:I601"/>
    <mergeCell ref="J593:J601"/>
    <mergeCell ref="K593:K601"/>
    <mergeCell ref="L593:L601"/>
    <mergeCell ref="M593:M601"/>
    <mergeCell ref="N593:N601"/>
    <mergeCell ref="W596:W601"/>
    <mergeCell ref="X596:X601"/>
    <mergeCell ref="AB596:AB601"/>
    <mergeCell ref="AD596:AD601"/>
    <mergeCell ref="AE596:AE601"/>
    <mergeCell ref="AF596:AF601"/>
    <mergeCell ref="AW594:AW595"/>
    <mergeCell ref="AX594:AX595"/>
    <mergeCell ref="O596:O601"/>
    <mergeCell ref="P596:P601"/>
    <mergeCell ref="Q596:Q601"/>
    <mergeCell ref="R596:R601"/>
    <mergeCell ref="S596:S601"/>
    <mergeCell ref="T596:T601"/>
    <mergeCell ref="U596:U601"/>
    <mergeCell ref="V596:V601"/>
    <mergeCell ref="AQ594:AQ595"/>
    <mergeCell ref="AR594:AR595"/>
    <mergeCell ref="AS594:AS595"/>
    <mergeCell ref="AT594:AT595"/>
    <mergeCell ref="AU594:AU595"/>
    <mergeCell ref="AV594:AV595"/>
    <mergeCell ref="AK594:AK595"/>
    <mergeCell ref="AL594:AL595"/>
    <mergeCell ref="AM594:AM595"/>
    <mergeCell ref="AN594:AN595"/>
    <mergeCell ref="AO594:AO595"/>
    <mergeCell ref="AP594:AP595"/>
    <mergeCell ref="AE594:AE595"/>
    <mergeCell ref="AF594:AF595"/>
    <mergeCell ref="AG594:AG595"/>
    <mergeCell ref="AH594:AH595"/>
    <mergeCell ref="AS596:AS601"/>
    <mergeCell ref="AT596:AT601"/>
    <mergeCell ref="AU596:AU601"/>
    <mergeCell ref="AV596:AV601"/>
    <mergeCell ref="AW596:AW601"/>
    <mergeCell ref="AX596:AX601"/>
    <mergeCell ref="AM596:AM601"/>
    <mergeCell ref="AN596:AN601"/>
    <mergeCell ref="AO596:AO601"/>
    <mergeCell ref="AP596:AP601"/>
    <mergeCell ref="AQ596:AQ601"/>
    <mergeCell ref="AR596:AR601"/>
    <mergeCell ref="AG596:AG601"/>
    <mergeCell ref="AH596:AH601"/>
    <mergeCell ref="AI596:AI601"/>
    <mergeCell ref="AJ596:AJ601"/>
    <mergeCell ref="AK596:AK601"/>
    <mergeCell ref="AL596:AL601"/>
    <mergeCell ref="W608:W609"/>
    <mergeCell ref="X608:X609"/>
    <mergeCell ref="M608:M609"/>
    <mergeCell ref="N608:N609"/>
    <mergeCell ref="O608:O609"/>
    <mergeCell ref="P608:P609"/>
    <mergeCell ref="Q608:Q609"/>
    <mergeCell ref="R608:R609"/>
    <mergeCell ref="G608:G609"/>
    <mergeCell ref="H608:H609"/>
    <mergeCell ref="I608:I609"/>
    <mergeCell ref="J608:J609"/>
    <mergeCell ref="K608:K609"/>
    <mergeCell ref="L608:L609"/>
    <mergeCell ref="A608:A609"/>
    <mergeCell ref="B608:B609"/>
    <mergeCell ref="C608:C609"/>
    <mergeCell ref="D608:D609"/>
    <mergeCell ref="E608:E609"/>
    <mergeCell ref="F608:F609"/>
    <mergeCell ref="AU608:AU609"/>
    <mergeCell ref="AV608:AV609"/>
    <mergeCell ref="AW608:AW609"/>
    <mergeCell ref="AX608:AX609"/>
    <mergeCell ref="A612:A613"/>
    <mergeCell ref="B612:B613"/>
    <mergeCell ref="C612:C613"/>
    <mergeCell ref="D612:D613"/>
    <mergeCell ref="E612:E613"/>
    <mergeCell ref="F612:F613"/>
    <mergeCell ref="AO608:AO609"/>
    <mergeCell ref="AP608:AP609"/>
    <mergeCell ref="AQ608:AQ609"/>
    <mergeCell ref="AR608:AR609"/>
    <mergeCell ref="AS608:AS609"/>
    <mergeCell ref="AT608:AT609"/>
    <mergeCell ref="AI608:AI609"/>
    <mergeCell ref="AJ608:AJ609"/>
    <mergeCell ref="AK608:AK609"/>
    <mergeCell ref="AL608:AL609"/>
    <mergeCell ref="AM608:AM609"/>
    <mergeCell ref="AN608:AN609"/>
    <mergeCell ref="AB608:AB609"/>
    <mergeCell ref="AD608:AD609"/>
    <mergeCell ref="AE608:AE609"/>
    <mergeCell ref="AF608:AF609"/>
    <mergeCell ref="AG608:AG609"/>
    <mergeCell ref="AH608:AH609"/>
    <mergeCell ref="S608:S609"/>
    <mergeCell ref="T608:T609"/>
    <mergeCell ref="U608:U609"/>
    <mergeCell ref="V608:V609"/>
    <mergeCell ref="AB615:AB616"/>
    <mergeCell ref="AD615:AD616"/>
    <mergeCell ref="O615:O616"/>
    <mergeCell ref="P615:P616"/>
    <mergeCell ref="Q615:Q616"/>
    <mergeCell ref="R615:R616"/>
    <mergeCell ref="S615:S616"/>
    <mergeCell ref="T615:T616"/>
    <mergeCell ref="I614:I618"/>
    <mergeCell ref="J614:J618"/>
    <mergeCell ref="K614:K618"/>
    <mergeCell ref="L614:L618"/>
    <mergeCell ref="M614:M618"/>
    <mergeCell ref="N614:N618"/>
    <mergeCell ref="M612:M613"/>
    <mergeCell ref="N612:N613"/>
    <mergeCell ref="A614:A618"/>
    <mergeCell ref="B614:B618"/>
    <mergeCell ref="C614:C618"/>
    <mergeCell ref="D614:D618"/>
    <mergeCell ref="E614:E618"/>
    <mergeCell ref="F614:F618"/>
    <mergeCell ref="G614:G618"/>
    <mergeCell ref="H614:H618"/>
    <mergeCell ref="G612:G613"/>
    <mergeCell ref="H612:H613"/>
    <mergeCell ref="I612:I613"/>
    <mergeCell ref="J612:J613"/>
    <mergeCell ref="K612:K613"/>
    <mergeCell ref="L612:L613"/>
    <mergeCell ref="AW615:AW616"/>
    <mergeCell ref="AX615:AX616"/>
    <mergeCell ref="O617:O618"/>
    <mergeCell ref="P617:P618"/>
    <mergeCell ref="Q617:Q618"/>
    <mergeCell ref="R617:R618"/>
    <mergeCell ref="S617:S618"/>
    <mergeCell ref="T617:T618"/>
    <mergeCell ref="U617:U618"/>
    <mergeCell ref="V617:V618"/>
    <mergeCell ref="AQ615:AQ616"/>
    <mergeCell ref="AR615:AR616"/>
    <mergeCell ref="AS615:AS616"/>
    <mergeCell ref="AT615:AT616"/>
    <mergeCell ref="AU615:AU616"/>
    <mergeCell ref="AV615:AV616"/>
    <mergeCell ref="AK615:AK616"/>
    <mergeCell ref="AL615:AL616"/>
    <mergeCell ref="AM615:AM616"/>
    <mergeCell ref="AN615:AN616"/>
    <mergeCell ref="AO615:AO616"/>
    <mergeCell ref="AP615:AP616"/>
    <mergeCell ref="AE615:AE616"/>
    <mergeCell ref="AF615:AF616"/>
    <mergeCell ref="AG615:AG616"/>
    <mergeCell ref="AH615:AH616"/>
    <mergeCell ref="AI615:AI616"/>
    <mergeCell ref="AJ615:AJ616"/>
    <mergeCell ref="U615:U616"/>
    <mergeCell ref="V615:V616"/>
    <mergeCell ref="W615:W616"/>
    <mergeCell ref="X615:X616"/>
    <mergeCell ref="A622:A625"/>
    <mergeCell ref="B622:B625"/>
    <mergeCell ref="C622:C625"/>
    <mergeCell ref="D622:D625"/>
    <mergeCell ref="E622:E625"/>
    <mergeCell ref="F622:F625"/>
    <mergeCell ref="AS617:AS618"/>
    <mergeCell ref="AT617:AT618"/>
    <mergeCell ref="AU617:AU618"/>
    <mergeCell ref="AV617:AV618"/>
    <mergeCell ref="AW617:AW618"/>
    <mergeCell ref="AX617:AX618"/>
    <mergeCell ref="AM617:AM618"/>
    <mergeCell ref="AN617:AN618"/>
    <mergeCell ref="AO617:AO618"/>
    <mergeCell ref="AP617:AP618"/>
    <mergeCell ref="AQ617:AQ618"/>
    <mergeCell ref="AR617:AR618"/>
    <mergeCell ref="AG617:AG618"/>
    <mergeCell ref="AH617:AH618"/>
    <mergeCell ref="AI617:AI618"/>
    <mergeCell ref="AJ617:AJ618"/>
    <mergeCell ref="AK617:AK618"/>
    <mergeCell ref="AL617:AL618"/>
    <mergeCell ref="W617:W618"/>
    <mergeCell ref="X617:X618"/>
    <mergeCell ref="AB617:AB618"/>
    <mergeCell ref="AD617:AD618"/>
    <mergeCell ref="AE617:AE618"/>
    <mergeCell ref="AF617:AF618"/>
    <mergeCell ref="AX622:AX625"/>
    <mergeCell ref="A627:A633"/>
    <mergeCell ref="B627:B633"/>
    <mergeCell ref="C627:C633"/>
    <mergeCell ref="D627:D633"/>
    <mergeCell ref="E627:E633"/>
    <mergeCell ref="F627:F633"/>
    <mergeCell ref="AO622:AO625"/>
    <mergeCell ref="AP622:AP625"/>
    <mergeCell ref="AQ622:AQ625"/>
    <mergeCell ref="AR622:AR625"/>
    <mergeCell ref="AS622:AS625"/>
    <mergeCell ref="AT622:AT625"/>
    <mergeCell ref="AI622:AI625"/>
    <mergeCell ref="AJ622:AJ625"/>
    <mergeCell ref="AK622:AK625"/>
    <mergeCell ref="AL622:AL625"/>
    <mergeCell ref="AM622:AM625"/>
    <mergeCell ref="AN622:AN625"/>
    <mergeCell ref="AC622:AC625"/>
    <mergeCell ref="AD622:AD625"/>
    <mergeCell ref="AE622:AE625"/>
    <mergeCell ref="AF622:AF625"/>
    <mergeCell ref="AG622:AG625"/>
    <mergeCell ref="AH622:AH625"/>
    <mergeCell ref="S622:S625"/>
    <mergeCell ref="T622:T625"/>
    <mergeCell ref="U622:U625"/>
    <mergeCell ref="V622:V625"/>
    <mergeCell ref="W622:W625"/>
    <mergeCell ref="X622:X625"/>
    <mergeCell ref="M622:M625"/>
    <mergeCell ref="W628:W633"/>
    <mergeCell ref="X628:X633"/>
    <mergeCell ref="M627:M633"/>
    <mergeCell ref="N627:N633"/>
    <mergeCell ref="O628:O633"/>
    <mergeCell ref="P628:P633"/>
    <mergeCell ref="Q628:Q633"/>
    <mergeCell ref="R628:R633"/>
    <mergeCell ref="G627:G633"/>
    <mergeCell ref="H627:H633"/>
    <mergeCell ref="I627:I633"/>
    <mergeCell ref="J627:J633"/>
    <mergeCell ref="K627:K633"/>
    <mergeCell ref="L627:L633"/>
    <mergeCell ref="AU622:AU625"/>
    <mergeCell ref="AV622:AV625"/>
    <mergeCell ref="AW622:AW625"/>
    <mergeCell ref="N622:N625"/>
    <mergeCell ref="O622:O625"/>
    <mergeCell ref="P622:P625"/>
    <mergeCell ref="Q622:Q625"/>
    <mergeCell ref="R622:R625"/>
    <mergeCell ref="G622:G625"/>
    <mergeCell ref="H622:H625"/>
    <mergeCell ref="I622:I625"/>
    <mergeCell ref="J622:J625"/>
    <mergeCell ref="K622:K625"/>
    <mergeCell ref="L622:L625"/>
    <mergeCell ref="AU628:AU633"/>
    <mergeCell ref="AV628:AV633"/>
    <mergeCell ref="AW628:AW633"/>
    <mergeCell ref="AX628:AX633"/>
    <mergeCell ref="A634:A638"/>
    <mergeCell ref="B634:B638"/>
    <mergeCell ref="C634:C638"/>
    <mergeCell ref="D634:D638"/>
    <mergeCell ref="E634:E638"/>
    <mergeCell ref="F634:F638"/>
    <mergeCell ref="AO628:AO633"/>
    <mergeCell ref="AP628:AP633"/>
    <mergeCell ref="AQ628:AQ633"/>
    <mergeCell ref="AR628:AR633"/>
    <mergeCell ref="AS628:AS633"/>
    <mergeCell ref="AT628:AT633"/>
    <mergeCell ref="AI628:AI633"/>
    <mergeCell ref="AJ628:AJ633"/>
    <mergeCell ref="AK628:AK633"/>
    <mergeCell ref="AL628:AL633"/>
    <mergeCell ref="AM628:AM633"/>
    <mergeCell ref="AN628:AN633"/>
    <mergeCell ref="AB628:AB633"/>
    <mergeCell ref="AD628:AD633"/>
    <mergeCell ref="AE628:AE633"/>
    <mergeCell ref="AF628:AF633"/>
    <mergeCell ref="AG628:AG633"/>
    <mergeCell ref="AH628:AH633"/>
    <mergeCell ref="S628:S633"/>
    <mergeCell ref="T628:T633"/>
    <mergeCell ref="U628:U633"/>
    <mergeCell ref="V628:V633"/>
    <mergeCell ref="AX634:AX638"/>
    <mergeCell ref="A641:A643"/>
    <mergeCell ref="B641:B643"/>
    <mergeCell ref="C641:C643"/>
    <mergeCell ref="D641:D643"/>
    <mergeCell ref="E641:E643"/>
    <mergeCell ref="F641:F643"/>
    <mergeCell ref="AO634:AO638"/>
    <mergeCell ref="AP634:AP638"/>
    <mergeCell ref="AQ634:AQ638"/>
    <mergeCell ref="AR634:AR638"/>
    <mergeCell ref="AS634:AS638"/>
    <mergeCell ref="AT634:AT638"/>
    <mergeCell ref="AI634:AI638"/>
    <mergeCell ref="AJ634:AJ638"/>
    <mergeCell ref="AK634:AK638"/>
    <mergeCell ref="AL634:AL638"/>
    <mergeCell ref="AM634:AM638"/>
    <mergeCell ref="AN634:AN638"/>
    <mergeCell ref="AB634:AB638"/>
    <mergeCell ref="AD634:AD638"/>
    <mergeCell ref="AE634:AE638"/>
    <mergeCell ref="AF634:AF638"/>
    <mergeCell ref="AG634:AG638"/>
    <mergeCell ref="AH634:AH638"/>
    <mergeCell ref="S634:S638"/>
    <mergeCell ref="T634:T638"/>
    <mergeCell ref="U634:U638"/>
    <mergeCell ref="V634:V638"/>
    <mergeCell ref="W634:W638"/>
    <mergeCell ref="X634:X638"/>
    <mergeCell ref="M634:M638"/>
    <mergeCell ref="W641:W643"/>
    <mergeCell ref="X641:X643"/>
    <mergeCell ref="M641:M643"/>
    <mergeCell ref="N641:N643"/>
    <mergeCell ref="O641:O643"/>
    <mergeCell ref="P641:P643"/>
    <mergeCell ref="Q641:Q643"/>
    <mergeCell ref="R641:R643"/>
    <mergeCell ref="G641:G643"/>
    <mergeCell ref="H641:H643"/>
    <mergeCell ref="I641:I643"/>
    <mergeCell ref="J641:J643"/>
    <mergeCell ref="K641:K643"/>
    <mergeCell ref="L641:L643"/>
    <mergeCell ref="AU634:AU638"/>
    <mergeCell ref="AV634:AV638"/>
    <mergeCell ref="AW634:AW638"/>
    <mergeCell ref="N634:N638"/>
    <mergeCell ref="O634:O638"/>
    <mergeCell ref="P634:P638"/>
    <mergeCell ref="Q634:Q638"/>
    <mergeCell ref="R634:R638"/>
    <mergeCell ref="G634:G638"/>
    <mergeCell ref="H634:H638"/>
    <mergeCell ref="I634:I638"/>
    <mergeCell ref="J634:J638"/>
    <mergeCell ref="K634:K638"/>
    <mergeCell ref="L634:L638"/>
    <mergeCell ref="AU641:AU643"/>
    <mergeCell ref="AV641:AV643"/>
    <mergeCell ref="AW641:AW643"/>
    <mergeCell ref="AX641:AX643"/>
    <mergeCell ref="A647:A650"/>
    <mergeCell ref="B647:B650"/>
    <mergeCell ref="C647:C650"/>
    <mergeCell ref="D647:D650"/>
    <mergeCell ref="E647:E650"/>
    <mergeCell ref="F647:F650"/>
    <mergeCell ref="AO641:AO643"/>
    <mergeCell ref="AP641:AP643"/>
    <mergeCell ref="AQ641:AQ643"/>
    <mergeCell ref="AR641:AR643"/>
    <mergeCell ref="AS641:AS643"/>
    <mergeCell ref="AT641:AT643"/>
    <mergeCell ref="AI641:AI643"/>
    <mergeCell ref="AJ641:AJ643"/>
    <mergeCell ref="AK641:AK643"/>
    <mergeCell ref="AL641:AL643"/>
    <mergeCell ref="AM641:AM643"/>
    <mergeCell ref="AN641:AN643"/>
    <mergeCell ref="AB641:AB643"/>
    <mergeCell ref="AD641:AD643"/>
    <mergeCell ref="AE641:AE643"/>
    <mergeCell ref="AF641:AF643"/>
    <mergeCell ref="AG641:AG643"/>
    <mergeCell ref="AH641:AH643"/>
    <mergeCell ref="S641:S643"/>
    <mergeCell ref="T641:T643"/>
    <mergeCell ref="U641:U643"/>
    <mergeCell ref="V641:V643"/>
    <mergeCell ref="AX647:AX648"/>
    <mergeCell ref="A651:A661"/>
    <mergeCell ref="B651:B661"/>
    <mergeCell ref="C651:C661"/>
    <mergeCell ref="D651:D661"/>
    <mergeCell ref="E651:E661"/>
    <mergeCell ref="F651:F661"/>
    <mergeCell ref="AO647:AO648"/>
    <mergeCell ref="AP647:AP648"/>
    <mergeCell ref="AQ647:AQ648"/>
    <mergeCell ref="AR647:AR648"/>
    <mergeCell ref="AS647:AS648"/>
    <mergeCell ref="AT647:AT648"/>
    <mergeCell ref="AI647:AI648"/>
    <mergeCell ref="AJ647:AJ648"/>
    <mergeCell ref="AK647:AK648"/>
    <mergeCell ref="AL647:AL648"/>
    <mergeCell ref="AM647:AM648"/>
    <mergeCell ref="AN647:AN648"/>
    <mergeCell ref="AB647:AB648"/>
    <mergeCell ref="AD647:AD648"/>
    <mergeCell ref="AE647:AE648"/>
    <mergeCell ref="AF647:AF648"/>
    <mergeCell ref="AG647:AG648"/>
    <mergeCell ref="AH647:AH648"/>
    <mergeCell ref="S647:S648"/>
    <mergeCell ref="T647:T648"/>
    <mergeCell ref="U647:U648"/>
    <mergeCell ref="V647:V648"/>
    <mergeCell ref="W647:W648"/>
    <mergeCell ref="X647:X648"/>
    <mergeCell ref="M647:M650"/>
    <mergeCell ref="W651:W660"/>
    <mergeCell ref="X651:X660"/>
    <mergeCell ref="M651:M661"/>
    <mergeCell ref="N651:N661"/>
    <mergeCell ref="O651:O660"/>
    <mergeCell ref="P651:P660"/>
    <mergeCell ref="Q651:Q660"/>
    <mergeCell ref="R651:R660"/>
    <mergeCell ref="G651:G661"/>
    <mergeCell ref="H651:H661"/>
    <mergeCell ref="I651:I661"/>
    <mergeCell ref="J651:J661"/>
    <mergeCell ref="K651:K661"/>
    <mergeCell ref="L651:L661"/>
    <mergeCell ref="AU647:AU648"/>
    <mergeCell ref="AV647:AV648"/>
    <mergeCell ref="AW647:AW648"/>
    <mergeCell ref="N647:N650"/>
    <mergeCell ref="O647:O648"/>
    <mergeCell ref="P647:P648"/>
    <mergeCell ref="Q647:Q648"/>
    <mergeCell ref="R647:R648"/>
    <mergeCell ref="G647:G650"/>
    <mergeCell ref="H647:H650"/>
    <mergeCell ref="I647:I650"/>
    <mergeCell ref="J647:J650"/>
    <mergeCell ref="K647:K650"/>
    <mergeCell ref="L647:L650"/>
    <mergeCell ref="AU651:AU660"/>
    <mergeCell ref="AV651:AV660"/>
    <mergeCell ref="AW651:AW660"/>
    <mergeCell ref="AX651:AX660"/>
    <mergeCell ref="A663:A665"/>
    <mergeCell ref="B663:B665"/>
    <mergeCell ref="C663:C665"/>
    <mergeCell ref="D663:D665"/>
    <mergeCell ref="E663:E665"/>
    <mergeCell ref="F663:F665"/>
    <mergeCell ref="AO651:AO660"/>
    <mergeCell ref="AP651:AP660"/>
    <mergeCell ref="AQ651:AQ660"/>
    <mergeCell ref="AR651:AR660"/>
    <mergeCell ref="AS651:AS660"/>
    <mergeCell ref="AT651:AT660"/>
    <mergeCell ref="AI651:AI660"/>
    <mergeCell ref="AJ651:AJ660"/>
    <mergeCell ref="AK651:AK660"/>
    <mergeCell ref="AL651:AL660"/>
    <mergeCell ref="AM651:AM660"/>
    <mergeCell ref="AN651:AN660"/>
    <mergeCell ref="AB651:AB660"/>
    <mergeCell ref="AD651:AD660"/>
    <mergeCell ref="AE651:AE660"/>
    <mergeCell ref="AF651:AF660"/>
    <mergeCell ref="AG651:AG660"/>
    <mergeCell ref="AH651:AH660"/>
    <mergeCell ref="S651:S660"/>
    <mergeCell ref="T651:T660"/>
    <mergeCell ref="U651:U660"/>
    <mergeCell ref="V651:V660"/>
    <mergeCell ref="C675:C676"/>
    <mergeCell ref="D675:D676"/>
    <mergeCell ref="E675:E676"/>
    <mergeCell ref="F675:F676"/>
    <mergeCell ref="I667:I668"/>
    <mergeCell ref="J667:J668"/>
    <mergeCell ref="K667:K668"/>
    <mergeCell ref="L667:L668"/>
    <mergeCell ref="M667:M668"/>
    <mergeCell ref="N667:N668"/>
    <mergeCell ref="M663:M665"/>
    <mergeCell ref="N663:N665"/>
    <mergeCell ref="A667:A668"/>
    <mergeCell ref="B667:B668"/>
    <mergeCell ref="C667:C668"/>
    <mergeCell ref="D667:D668"/>
    <mergeCell ref="E667:E668"/>
    <mergeCell ref="F667:F668"/>
    <mergeCell ref="G667:G668"/>
    <mergeCell ref="H667:H668"/>
    <mergeCell ref="G663:G665"/>
    <mergeCell ref="H663:H665"/>
    <mergeCell ref="I663:I665"/>
    <mergeCell ref="J663:J665"/>
    <mergeCell ref="K663:K665"/>
    <mergeCell ref="L663:L665"/>
    <mergeCell ref="AB716:AB718"/>
    <mergeCell ref="AD716:AD718"/>
    <mergeCell ref="O716:O718"/>
    <mergeCell ref="P716:P718"/>
    <mergeCell ref="Q716:Q718"/>
    <mergeCell ref="R716:R718"/>
    <mergeCell ref="S716:S718"/>
    <mergeCell ref="T716:T718"/>
    <mergeCell ref="I716:I718"/>
    <mergeCell ref="J716:J718"/>
    <mergeCell ref="K716:K718"/>
    <mergeCell ref="L716:L718"/>
    <mergeCell ref="M716:M718"/>
    <mergeCell ref="N716:N718"/>
    <mergeCell ref="M675:M676"/>
    <mergeCell ref="N675:N676"/>
    <mergeCell ref="A716:A718"/>
    <mergeCell ref="B716:B718"/>
    <mergeCell ref="C716:C718"/>
    <mergeCell ref="D716:D718"/>
    <mergeCell ref="E716:E718"/>
    <mergeCell ref="F716:F718"/>
    <mergeCell ref="G716:G718"/>
    <mergeCell ref="H716:H718"/>
    <mergeCell ref="G675:G676"/>
    <mergeCell ref="H675:H676"/>
    <mergeCell ref="I675:I676"/>
    <mergeCell ref="J675:J676"/>
    <mergeCell ref="K675:K676"/>
    <mergeCell ref="L675:L676"/>
    <mergeCell ref="A675:A676"/>
    <mergeCell ref="B675:B676"/>
    <mergeCell ref="AW716:AW718"/>
    <mergeCell ref="AX716:AX718"/>
    <mergeCell ref="A719:A721"/>
    <mergeCell ref="B719:B721"/>
    <mergeCell ref="C719:C721"/>
    <mergeCell ref="D719:D721"/>
    <mergeCell ref="E719:E721"/>
    <mergeCell ref="F719:F721"/>
    <mergeCell ref="G719:G721"/>
    <mergeCell ref="H719:H721"/>
    <mergeCell ref="AQ716:AQ718"/>
    <mergeCell ref="AR716:AR718"/>
    <mergeCell ref="AS716:AS718"/>
    <mergeCell ref="AT716:AT718"/>
    <mergeCell ref="AU716:AU718"/>
    <mergeCell ref="AV716:AV718"/>
    <mergeCell ref="AK716:AK718"/>
    <mergeCell ref="AL716:AL718"/>
    <mergeCell ref="AM716:AM718"/>
    <mergeCell ref="AN716:AN718"/>
    <mergeCell ref="AO716:AO718"/>
    <mergeCell ref="AP716:AP718"/>
    <mergeCell ref="AE716:AE718"/>
    <mergeCell ref="AF716:AF718"/>
    <mergeCell ref="AG716:AG718"/>
    <mergeCell ref="AH716:AH718"/>
    <mergeCell ref="AI716:AI718"/>
    <mergeCell ref="AJ716:AJ718"/>
    <mergeCell ref="U716:U718"/>
    <mergeCell ref="V716:V718"/>
    <mergeCell ref="W716:W718"/>
    <mergeCell ref="X716:X718"/>
    <mergeCell ref="AI719:AI721"/>
    <mergeCell ref="AJ719:AJ721"/>
    <mergeCell ref="U719:U721"/>
    <mergeCell ref="V719:V721"/>
    <mergeCell ref="W719:W721"/>
    <mergeCell ref="X719:X721"/>
    <mergeCell ref="AB719:AB721"/>
    <mergeCell ref="AD719:AD721"/>
    <mergeCell ref="O719:O721"/>
    <mergeCell ref="P719:P721"/>
    <mergeCell ref="Q719:Q721"/>
    <mergeCell ref="R719:R721"/>
    <mergeCell ref="S719:S721"/>
    <mergeCell ref="T719:T721"/>
    <mergeCell ref="I719:I721"/>
    <mergeCell ref="J719:J721"/>
    <mergeCell ref="K719:K721"/>
    <mergeCell ref="L719:L721"/>
    <mergeCell ref="M719:M721"/>
    <mergeCell ref="N719:N721"/>
    <mergeCell ref="I722:I726"/>
    <mergeCell ref="J722:J726"/>
    <mergeCell ref="K722:K726"/>
    <mergeCell ref="L722:L726"/>
    <mergeCell ref="M722:M726"/>
    <mergeCell ref="N722:N726"/>
    <mergeCell ref="AW719:AW721"/>
    <mergeCell ref="AX719:AX721"/>
    <mergeCell ref="A722:A726"/>
    <mergeCell ref="B722:B726"/>
    <mergeCell ref="C722:C726"/>
    <mergeCell ref="D722:D726"/>
    <mergeCell ref="E722:E726"/>
    <mergeCell ref="F722:F726"/>
    <mergeCell ref="G722:G726"/>
    <mergeCell ref="H722:H726"/>
    <mergeCell ref="AQ719:AQ721"/>
    <mergeCell ref="AR719:AR721"/>
    <mergeCell ref="AS719:AS721"/>
    <mergeCell ref="AT719:AT721"/>
    <mergeCell ref="AU719:AU721"/>
    <mergeCell ref="AV719:AV721"/>
    <mergeCell ref="AK719:AK721"/>
    <mergeCell ref="AL719:AL721"/>
    <mergeCell ref="AM719:AM721"/>
    <mergeCell ref="AN719:AN721"/>
    <mergeCell ref="AO719:AO721"/>
    <mergeCell ref="AP719:AP721"/>
    <mergeCell ref="AE719:AE721"/>
    <mergeCell ref="AF719:AF721"/>
    <mergeCell ref="AG719:AG721"/>
    <mergeCell ref="AH719:AH721"/>
    <mergeCell ref="AM722:AM726"/>
    <mergeCell ref="AN722:AN726"/>
    <mergeCell ref="AO722:AO726"/>
    <mergeCell ref="AP722:AP726"/>
    <mergeCell ref="AE722:AE726"/>
    <mergeCell ref="AF722:AF726"/>
    <mergeCell ref="AG722:AG726"/>
    <mergeCell ref="AH722:AH726"/>
    <mergeCell ref="AI722:AI726"/>
    <mergeCell ref="AJ722:AJ726"/>
    <mergeCell ref="U722:U726"/>
    <mergeCell ref="V722:V726"/>
    <mergeCell ref="W722:W726"/>
    <mergeCell ref="X722:X726"/>
    <mergeCell ref="AB722:AB726"/>
    <mergeCell ref="AD722:AD726"/>
    <mergeCell ref="O722:O726"/>
    <mergeCell ref="P722:P726"/>
    <mergeCell ref="Q722:Q726"/>
    <mergeCell ref="R722:R726"/>
    <mergeCell ref="S722:S726"/>
    <mergeCell ref="T722:T726"/>
    <mergeCell ref="AB729:AB733"/>
    <mergeCell ref="AD729:AD733"/>
    <mergeCell ref="O729:O733"/>
    <mergeCell ref="P729:P733"/>
    <mergeCell ref="Q729:Q733"/>
    <mergeCell ref="R729:R733"/>
    <mergeCell ref="S729:S733"/>
    <mergeCell ref="T729:T733"/>
    <mergeCell ref="I729:I733"/>
    <mergeCell ref="J729:J733"/>
    <mergeCell ref="K729:K733"/>
    <mergeCell ref="L729:L733"/>
    <mergeCell ref="M729:M733"/>
    <mergeCell ref="N729:N733"/>
    <mergeCell ref="AW722:AW726"/>
    <mergeCell ref="AX722:AX726"/>
    <mergeCell ref="A729:A733"/>
    <mergeCell ref="B729:B733"/>
    <mergeCell ref="C729:C733"/>
    <mergeCell ref="D729:D733"/>
    <mergeCell ref="E729:E733"/>
    <mergeCell ref="F729:F733"/>
    <mergeCell ref="G729:G733"/>
    <mergeCell ref="H729:H733"/>
    <mergeCell ref="AQ722:AQ726"/>
    <mergeCell ref="AR722:AR726"/>
    <mergeCell ref="AS722:AS726"/>
    <mergeCell ref="AT722:AT726"/>
    <mergeCell ref="AU722:AU726"/>
    <mergeCell ref="AV722:AV726"/>
    <mergeCell ref="AK722:AK726"/>
    <mergeCell ref="AL722:AL726"/>
    <mergeCell ref="AW729:AW733"/>
    <mergeCell ref="AX729:AX733"/>
    <mergeCell ref="A736:A740"/>
    <mergeCell ref="B736:B740"/>
    <mergeCell ref="C736:C740"/>
    <mergeCell ref="D736:D740"/>
    <mergeCell ref="E736:E740"/>
    <mergeCell ref="F736:F740"/>
    <mergeCell ref="G736:G740"/>
    <mergeCell ref="H736:H740"/>
    <mergeCell ref="AQ729:AQ733"/>
    <mergeCell ref="AR729:AR733"/>
    <mergeCell ref="AS729:AS733"/>
    <mergeCell ref="AT729:AT733"/>
    <mergeCell ref="AU729:AU733"/>
    <mergeCell ref="AV729:AV733"/>
    <mergeCell ref="AK729:AK733"/>
    <mergeCell ref="AL729:AL733"/>
    <mergeCell ref="AM729:AM733"/>
    <mergeCell ref="AN729:AN733"/>
    <mergeCell ref="AO729:AO733"/>
    <mergeCell ref="AP729:AP733"/>
    <mergeCell ref="AE729:AE733"/>
    <mergeCell ref="AF729:AF733"/>
    <mergeCell ref="AG729:AG733"/>
    <mergeCell ref="AH729:AH733"/>
    <mergeCell ref="AI729:AI733"/>
    <mergeCell ref="AJ729:AJ733"/>
    <mergeCell ref="U729:U733"/>
    <mergeCell ref="V729:V733"/>
    <mergeCell ref="W729:W733"/>
    <mergeCell ref="X729:X733"/>
    <mergeCell ref="AI736:AI740"/>
    <mergeCell ref="AJ736:AJ740"/>
    <mergeCell ref="U736:U740"/>
    <mergeCell ref="V736:V740"/>
    <mergeCell ref="W736:W740"/>
    <mergeCell ref="X736:X740"/>
    <mergeCell ref="AB736:AB740"/>
    <mergeCell ref="AD736:AD740"/>
    <mergeCell ref="O736:O740"/>
    <mergeCell ref="P736:P740"/>
    <mergeCell ref="Q736:Q740"/>
    <mergeCell ref="R736:R740"/>
    <mergeCell ref="S736:S740"/>
    <mergeCell ref="T736:T740"/>
    <mergeCell ref="I736:I740"/>
    <mergeCell ref="J736:J740"/>
    <mergeCell ref="K736:K740"/>
    <mergeCell ref="L736:L740"/>
    <mergeCell ref="M736:M740"/>
    <mergeCell ref="N736:N740"/>
    <mergeCell ref="I741:I745"/>
    <mergeCell ref="J741:J745"/>
    <mergeCell ref="K741:K745"/>
    <mergeCell ref="L741:L745"/>
    <mergeCell ref="M741:M745"/>
    <mergeCell ref="N741:N745"/>
    <mergeCell ref="AW736:AW740"/>
    <mergeCell ref="AX736:AX740"/>
    <mergeCell ref="A741:A745"/>
    <mergeCell ref="B741:B745"/>
    <mergeCell ref="C741:C745"/>
    <mergeCell ref="D741:D745"/>
    <mergeCell ref="E741:E745"/>
    <mergeCell ref="F741:F745"/>
    <mergeCell ref="G741:G745"/>
    <mergeCell ref="H741:H745"/>
    <mergeCell ref="AQ736:AQ740"/>
    <mergeCell ref="AR736:AR740"/>
    <mergeCell ref="AS736:AS740"/>
    <mergeCell ref="AT736:AT740"/>
    <mergeCell ref="AU736:AU740"/>
    <mergeCell ref="AV736:AV740"/>
    <mergeCell ref="AK736:AK740"/>
    <mergeCell ref="AL736:AL740"/>
    <mergeCell ref="AM736:AM740"/>
    <mergeCell ref="AN736:AN740"/>
    <mergeCell ref="AO736:AO740"/>
    <mergeCell ref="AP736:AP740"/>
    <mergeCell ref="AE736:AE740"/>
    <mergeCell ref="AF736:AF740"/>
    <mergeCell ref="AG736:AG740"/>
    <mergeCell ref="AH736:AH740"/>
    <mergeCell ref="AM741:AM745"/>
    <mergeCell ref="AN741:AN745"/>
    <mergeCell ref="AO741:AO745"/>
    <mergeCell ref="AP741:AP745"/>
    <mergeCell ref="AE741:AE745"/>
    <mergeCell ref="AF741:AF745"/>
    <mergeCell ref="AG741:AG745"/>
    <mergeCell ref="AH741:AH745"/>
    <mergeCell ref="AI741:AI745"/>
    <mergeCell ref="AJ741:AJ745"/>
    <mergeCell ref="U741:U745"/>
    <mergeCell ref="V741:V745"/>
    <mergeCell ref="W741:W745"/>
    <mergeCell ref="X741:X745"/>
    <mergeCell ref="AB741:AB745"/>
    <mergeCell ref="AD741:AD745"/>
    <mergeCell ref="O741:O745"/>
    <mergeCell ref="P741:P745"/>
    <mergeCell ref="Q741:Q745"/>
    <mergeCell ref="R741:R745"/>
    <mergeCell ref="S741:S745"/>
    <mergeCell ref="T741:T745"/>
    <mergeCell ref="AB746:AB750"/>
    <mergeCell ref="AD746:AD750"/>
    <mergeCell ref="O746:O750"/>
    <mergeCell ref="P746:P750"/>
    <mergeCell ref="Q746:Q750"/>
    <mergeCell ref="R746:R750"/>
    <mergeCell ref="S746:S750"/>
    <mergeCell ref="T746:T750"/>
    <mergeCell ref="I746:I750"/>
    <mergeCell ref="J746:J750"/>
    <mergeCell ref="K746:K750"/>
    <mergeCell ref="L746:L750"/>
    <mergeCell ref="M746:M750"/>
    <mergeCell ref="N746:N750"/>
    <mergeCell ref="AW741:AW745"/>
    <mergeCell ref="AX741:AX745"/>
    <mergeCell ref="A746:A750"/>
    <mergeCell ref="B746:B750"/>
    <mergeCell ref="C746:C750"/>
    <mergeCell ref="D746:D750"/>
    <mergeCell ref="E746:E750"/>
    <mergeCell ref="F746:F750"/>
    <mergeCell ref="G746:G750"/>
    <mergeCell ref="H746:H750"/>
    <mergeCell ref="AQ741:AQ745"/>
    <mergeCell ref="AR741:AR745"/>
    <mergeCell ref="AS741:AS745"/>
    <mergeCell ref="AT741:AT745"/>
    <mergeCell ref="AU741:AU745"/>
    <mergeCell ref="AV741:AV745"/>
    <mergeCell ref="AK741:AK745"/>
    <mergeCell ref="AL741:AL745"/>
    <mergeCell ref="AW746:AW750"/>
    <mergeCell ref="AX746:AX750"/>
    <mergeCell ref="A752:A756"/>
    <mergeCell ref="B752:B756"/>
    <mergeCell ref="C752:C756"/>
    <mergeCell ref="D752:D756"/>
    <mergeCell ref="E752:E756"/>
    <mergeCell ref="F752:F756"/>
    <mergeCell ref="G752:G756"/>
    <mergeCell ref="H752:H756"/>
    <mergeCell ref="AQ746:AQ750"/>
    <mergeCell ref="AR746:AR750"/>
    <mergeCell ref="AS746:AS750"/>
    <mergeCell ref="AT746:AT750"/>
    <mergeCell ref="AU746:AU750"/>
    <mergeCell ref="AV746:AV750"/>
    <mergeCell ref="AK746:AK750"/>
    <mergeCell ref="AL746:AL750"/>
    <mergeCell ref="AM746:AM750"/>
    <mergeCell ref="AN746:AN750"/>
    <mergeCell ref="AO746:AO750"/>
    <mergeCell ref="AP746:AP750"/>
    <mergeCell ref="AE746:AE750"/>
    <mergeCell ref="AF746:AF750"/>
    <mergeCell ref="AG746:AG750"/>
    <mergeCell ref="AH746:AH750"/>
    <mergeCell ref="AI746:AI750"/>
    <mergeCell ref="AJ746:AJ750"/>
    <mergeCell ref="U746:U750"/>
    <mergeCell ref="V746:V750"/>
    <mergeCell ref="W746:W750"/>
    <mergeCell ref="X746:X750"/>
    <mergeCell ref="AI752:AI756"/>
    <mergeCell ref="AJ752:AJ756"/>
    <mergeCell ref="U752:U756"/>
    <mergeCell ref="V752:V756"/>
    <mergeCell ref="W752:W756"/>
    <mergeCell ref="X752:X756"/>
    <mergeCell ref="AB752:AB756"/>
    <mergeCell ref="AD752:AD756"/>
    <mergeCell ref="O752:O756"/>
    <mergeCell ref="P752:P756"/>
    <mergeCell ref="Q752:Q756"/>
    <mergeCell ref="R752:R756"/>
    <mergeCell ref="S752:S756"/>
    <mergeCell ref="T752:T756"/>
    <mergeCell ref="I752:I756"/>
    <mergeCell ref="J752:J756"/>
    <mergeCell ref="K752:K756"/>
    <mergeCell ref="L752:L756"/>
    <mergeCell ref="M752:M756"/>
    <mergeCell ref="N752:N756"/>
    <mergeCell ref="I758:I762"/>
    <mergeCell ref="J758:J762"/>
    <mergeCell ref="K758:K762"/>
    <mergeCell ref="L758:L762"/>
    <mergeCell ref="M758:M762"/>
    <mergeCell ref="N758:N762"/>
    <mergeCell ref="AW752:AW756"/>
    <mergeCell ref="AX752:AX756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AQ752:AQ756"/>
    <mergeCell ref="AR752:AR756"/>
    <mergeCell ref="AS752:AS756"/>
    <mergeCell ref="AT752:AT756"/>
    <mergeCell ref="AU752:AU756"/>
    <mergeCell ref="AV752:AV756"/>
    <mergeCell ref="AK752:AK756"/>
    <mergeCell ref="AL752:AL756"/>
    <mergeCell ref="AM752:AM756"/>
    <mergeCell ref="AN752:AN756"/>
    <mergeCell ref="AO752:AO756"/>
    <mergeCell ref="AP752:AP756"/>
    <mergeCell ref="AE752:AE756"/>
    <mergeCell ref="AF752:AF756"/>
    <mergeCell ref="AG752:AG756"/>
    <mergeCell ref="AH752:AH756"/>
    <mergeCell ref="AM758:AM762"/>
    <mergeCell ref="AN758:AN762"/>
    <mergeCell ref="AO758:AO762"/>
    <mergeCell ref="AP758:AP762"/>
    <mergeCell ref="AE758:AE762"/>
    <mergeCell ref="AF758:AF762"/>
    <mergeCell ref="AG758:AG762"/>
    <mergeCell ref="AH758:AH762"/>
    <mergeCell ref="AI758:AI762"/>
    <mergeCell ref="AJ758:AJ762"/>
    <mergeCell ref="U758:U762"/>
    <mergeCell ref="V758:V762"/>
    <mergeCell ref="W758:W762"/>
    <mergeCell ref="X758:X762"/>
    <mergeCell ref="AB758:AB762"/>
    <mergeCell ref="AD758:AD762"/>
    <mergeCell ref="O758:O762"/>
    <mergeCell ref="P758:P762"/>
    <mergeCell ref="Q758:Q762"/>
    <mergeCell ref="R758:R762"/>
    <mergeCell ref="S758:S762"/>
    <mergeCell ref="T758:T762"/>
    <mergeCell ref="AB768:AB772"/>
    <mergeCell ref="AD768:AD772"/>
    <mergeCell ref="O768:O772"/>
    <mergeCell ref="P768:P772"/>
    <mergeCell ref="Q768:Q772"/>
    <mergeCell ref="R768:R772"/>
    <mergeCell ref="S768:S772"/>
    <mergeCell ref="T768:T772"/>
    <mergeCell ref="I768:I772"/>
    <mergeCell ref="J768:J772"/>
    <mergeCell ref="K768:K772"/>
    <mergeCell ref="L768:L772"/>
    <mergeCell ref="M768:M772"/>
    <mergeCell ref="N768:N772"/>
    <mergeCell ref="AW758:AW762"/>
    <mergeCell ref="AX758:AX762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AQ758:AQ762"/>
    <mergeCell ref="AR758:AR762"/>
    <mergeCell ref="AS758:AS762"/>
    <mergeCell ref="AT758:AT762"/>
    <mergeCell ref="AU758:AU762"/>
    <mergeCell ref="AV758:AV762"/>
    <mergeCell ref="AK758:AK762"/>
    <mergeCell ref="AL758:AL762"/>
    <mergeCell ref="AW768:AW772"/>
    <mergeCell ref="AX768:AX772"/>
    <mergeCell ref="A774:A778"/>
    <mergeCell ref="B774:B778"/>
    <mergeCell ref="C774:C778"/>
    <mergeCell ref="D774:D778"/>
    <mergeCell ref="E774:E778"/>
    <mergeCell ref="F774:F778"/>
    <mergeCell ref="G774:G778"/>
    <mergeCell ref="H774:H778"/>
    <mergeCell ref="AQ768:AQ772"/>
    <mergeCell ref="AR768:AR772"/>
    <mergeCell ref="AS768:AS772"/>
    <mergeCell ref="AT768:AT772"/>
    <mergeCell ref="AU768:AU772"/>
    <mergeCell ref="AV768:AV772"/>
    <mergeCell ref="AK768:AK772"/>
    <mergeCell ref="AL768:AL772"/>
    <mergeCell ref="AM768:AM772"/>
    <mergeCell ref="AN768:AN772"/>
    <mergeCell ref="AO768:AO772"/>
    <mergeCell ref="AP768:AP772"/>
    <mergeCell ref="AE768:AE772"/>
    <mergeCell ref="AF768:AF772"/>
    <mergeCell ref="AG768:AG772"/>
    <mergeCell ref="AH768:AH772"/>
    <mergeCell ref="AI768:AI772"/>
    <mergeCell ref="AJ768:AJ772"/>
    <mergeCell ref="U768:U772"/>
    <mergeCell ref="V768:V772"/>
    <mergeCell ref="W768:W772"/>
    <mergeCell ref="X768:X772"/>
    <mergeCell ref="AI774:AI778"/>
    <mergeCell ref="AJ774:AJ778"/>
    <mergeCell ref="U774:U778"/>
    <mergeCell ref="V774:V778"/>
    <mergeCell ref="W774:W778"/>
    <mergeCell ref="X774:X778"/>
    <mergeCell ref="AB774:AB778"/>
    <mergeCell ref="AD774:AD778"/>
    <mergeCell ref="O774:O778"/>
    <mergeCell ref="P774:P778"/>
    <mergeCell ref="Q774:Q778"/>
    <mergeCell ref="R774:R778"/>
    <mergeCell ref="S774:S778"/>
    <mergeCell ref="T774:T778"/>
    <mergeCell ref="I774:I778"/>
    <mergeCell ref="J774:J778"/>
    <mergeCell ref="K774:K778"/>
    <mergeCell ref="L774:L778"/>
    <mergeCell ref="M774:M778"/>
    <mergeCell ref="N774:N778"/>
    <mergeCell ref="I779:I781"/>
    <mergeCell ref="J779:J781"/>
    <mergeCell ref="K779:K781"/>
    <mergeCell ref="L779:L781"/>
    <mergeCell ref="M779:M781"/>
    <mergeCell ref="N779:N781"/>
    <mergeCell ref="AW774:AW778"/>
    <mergeCell ref="AX774:AX778"/>
    <mergeCell ref="A779:A781"/>
    <mergeCell ref="B779:B781"/>
    <mergeCell ref="C779:C781"/>
    <mergeCell ref="D779:D781"/>
    <mergeCell ref="E779:E781"/>
    <mergeCell ref="F779:F781"/>
    <mergeCell ref="G779:G781"/>
    <mergeCell ref="H779:H781"/>
    <mergeCell ref="AQ774:AQ778"/>
    <mergeCell ref="AR774:AR778"/>
    <mergeCell ref="AS774:AS778"/>
    <mergeCell ref="AT774:AT778"/>
    <mergeCell ref="AU774:AU778"/>
    <mergeCell ref="AV774:AV778"/>
    <mergeCell ref="AK774:AK778"/>
    <mergeCell ref="AL774:AL778"/>
    <mergeCell ref="AM774:AM778"/>
    <mergeCell ref="AN774:AN778"/>
    <mergeCell ref="AO774:AO778"/>
    <mergeCell ref="AP774:AP778"/>
    <mergeCell ref="AE774:AE778"/>
    <mergeCell ref="AF774:AF778"/>
    <mergeCell ref="AG774:AG778"/>
    <mergeCell ref="AH774:AH778"/>
    <mergeCell ref="AM779:AM781"/>
    <mergeCell ref="AN779:AN781"/>
    <mergeCell ref="AO779:AO781"/>
    <mergeCell ref="AP779:AP781"/>
    <mergeCell ref="AE779:AE781"/>
    <mergeCell ref="AF779:AF781"/>
    <mergeCell ref="AG779:AG781"/>
    <mergeCell ref="AH779:AH781"/>
    <mergeCell ref="AI779:AI781"/>
    <mergeCell ref="AJ779:AJ781"/>
    <mergeCell ref="U779:U781"/>
    <mergeCell ref="V779:V781"/>
    <mergeCell ref="W779:W781"/>
    <mergeCell ref="X779:X781"/>
    <mergeCell ref="AB779:AB781"/>
    <mergeCell ref="AD779:AD781"/>
    <mergeCell ref="O779:O781"/>
    <mergeCell ref="P779:P781"/>
    <mergeCell ref="Q779:Q781"/>
    <mergeCell ref="R779:R781"/>
    <mergeCell ref="S779:S781"/>
    <mergeCell ref="T779:T781"/>
    <mergeCell ref="AB782:AB786"/>
    <mergeCell ref="AD782:AD786"/>
    <mergeCell ref="O782:O786"/>
    <mergeCell ref="P782:P786"/>
    <mergeCell ref="Q782:Q786"/>
    <mergeCell ref="R782:R786"/>
    <mergeCell ref="S782:S786"/>
    <mergeCell ref="T782:T786"/>
    <mergeCell ref="I782:I786"/>
    <mergeCell ref="J782:J786"/>
    <mergeCell ref="K782:K786"/>
    <mergeCell ref="L782:L786"/>
    <mergeCell ref="M782:M786"/>
    <mergeCell ref="N782:N786"/>
    <mergeCell ref="AW779:AW781"/>
    <mergeCell ref="AX779:AX781"/>
    <mergeCell ref="A782:A786"/>
    <mergeCell ref="B782:B786"/>
    <mergeCell ref="C782:C786"/>
    <mergeCell ref="D782:D786"/>
    <mergeCell ref="E782:E786"/>
    <mergeCell ref="F782:F786"/>
    <mergeCell ref="G782:G786"/>
    <mergeCell ref="H782:H786"/>
    <mergeCell ref="AQ779:AQ781"/>
    <mergeCell ref="AR779:AR781"/>
    <mergeCell ref="AS779:AS781"/>
    <mergeCell ref="AT779:AT781"/>
    <mergeCell ref="AU779:AU781"/>
    <mergeCell ref="AV779:AV781"/>
    <mergeCell ref="AK779:AK781"/>
    <mergeCell ref="AL779:AL781"/>
    <mergeCell ref="AW782:AW786"/>
    <mergeCell ref="AX782:AX786"/>
    <mergeCell ref="A787:A791"/>
    <mergeCell ref="B787:B791"/>
    <mergeCell ref="C787:C791"/>
    <mergeCell ref="D787:D791"/>
    <mergeCell ref="E787:E791"/>
    <mergeCell ref="F787:F791"/>
    <mergeCell ref="G787:G791"/>
    <mergeCell ref="H787:H791"/>
    <mergeCell ref="AQ782:AQ786"/>
    <mergeCell ref="AR782:AR786"/>
    <mergeCell ref="AS782:AS786"/>
    <mergeCell ref="AT782:AT786"/>
    <mergeCell ref="AU782:AU786"/>
    <mergeCell ref="AV782:AV786"/>
    <mergeCell ref="AK782:AK786"/>
    <mergeCell ref="AL782:AL786"/>
    <mergeCell ref="AM782:AM786"/>
    <mergeCell ref="AN782:AN786"/>
    <mergeCell ref="AO782:AO786"/>
    <mergeCell ref="AP782:AP786"/>
    <mergeCell ref="AE782:AE786"/>
    <mergeCell ref="AF782:AF786"/>
    <mergeCell ref="AG782:AG786"/>
    <mergeCell ref="AH782:AH786"/>
    <mergeCell ref="AI782:AI786"/>
    <mergeCell ref="AJ782:AJ786"/>
    <mergeCell ref="U782:U786"/>
    <mergeCell ref="V782:V786"/>
    <mergeCell ref="W782:W786"/>
    <mergeCell ref="X782:X786"/>
    <mergeCell ref="AI787:AI791"/>
    <mergeCell ref="AJ787:AJ791"/>
    <mergeCell ref="U787:U791"/>
    <mergeCell ref="V787:V791"/>
    <mergeCell ref="W787:W791"/>
    <mergeCell ref="X787:X791"/>
    <mergeCell ref="AB787:AB791"/>
    <mergeCell ref="AD787:AD791"/>
    <mergeCell ref="O787:O791"/>
    <mergeCell ref="P787:P791"/>
    <mergeCell ref="Q787:Q791"/>
    <mergeCell ref="R787:R791"/>
    <mergeCell ref="S787:S791"/>
    <mergeCell ref="T787:T791"/>
    <mergeCell ref="I787:I791"/>
    <mergeCell ref="J787:J791"/>
    <mergeCell ref="K787:K791"/>
    <mergeCell ref="L787:L791"/>
    <mergeCell ref="M787:M791"/>
    <mergeCell ref="N787:N791"/>
    <mergeCell ref="I792:I794"/>
    <mergeCell ref="J792:J794"/>
    <mergeCell ref="K792:K794"/>
    <mergeCell ref="L792:L794"/>
    <mergeCell ref="M792:M794"/>
    <mergeCell ref="N792:N794"/>
    <mergeCell ref="AW787:AW791"/>
    <mergeCell ref="AX787:AX791"/>
    <mergeCell ref="A792:A794"/>
    <mergeCell ref="B792:B794"/>
    <mergeCell ref="C792:C794"/>
    <mergeCell ref="D792:D794"/>
    <mergeCell ref="E792:E794"/>
    <mergeCell ref="F792:F794"/>
    <mergeCell ref="G792:G794"/>
    <mergeCell ref="H792:H794"/>
    <mergeCell ref="AQ787:AQ791"/>
    <mergeCell ref="AR787:AR791"/>
    <mergeCell ref="AS787:AS791"/>
    <mergeCell ref="AT787:AT791"/>
    <mergeCell ref="AU787:AU791"/>
    <mergeCell ref="AV787:AV791"/>
    <mergeCell ref="AK787:AK791"/>
    <mergeCell ref="AL787:AL791"/>
    <mergeCell ref="AM787:AM791"/>
    <mergeCell ref="AN787:AN791"/>
    <mergeCell ref="AO787:AO791"/>
    <mergeCell ref="AP787:AP791"/>
    <mergeCell ref="AE787:AE791"/>
    <mergeCell ref="AF787:AF791"/>
    <mergeCell ref="AG787:AG791"/>
    <mergeCell ref="AH787:AH791"/>
    <mergeCell ref="AM792:AM794"/>
    <mergeCell ref="AN792:AN794"/>
    <mergeCell ref="AO792:AO794"/>
    <mergeCell ref="AP792:AP794"/>
    <mergeCell ref="AE792:AE794"/>
    <mergeCell ref="AF792:AF794"/>
    <mergeCell ref="AG792:AG794"/>
    <mergeCell ref="AH792:AH794"/>
    <mergeCell ref="AI792:AI794"/>
    <mergeCell ref="AJ792:AJ794"/>
    <mergeCell ref="U792:U794"/>
    <mergeCell ref="V792:V794"/>
    <mergeCell ref="W792:W794"/>
    <mergeCell ref="X792:X794"/>
    <mergeCell ref="AB792:AB794"/>
    <mergeCell ref="AD792:AD794"/>
    <mergeCell ref="O792:O794"/>
    <mergeCell ref="P792:P794"/>
    <mergeCell ref="Q792:Q794"/>
    <mergeCell ref="R792:R794"/>
    <mergeCell ref="S792:S794"/>
    <mergeCell ref="T792:T794"/>
    <mergeCell ref="AB801:AB804"/>
    <mergeCell ref="AD801:AD804"/>
    <mergeCell ref="O801:O804"/>
    <mergeCell ref="P801:P804"/>
    <mergeCell ref="Q801:Q804"/>
    <mergeCell ref="R801:R804"/>
    <mergeCell ref="S801:S804"/>
    <mergeCell ref="T801:T804"/>
    <mergeCell ref="I801:I804"/>
    <mergeCell ref="J801:J804"/>
    <mergeCell ref="K801:K804"/>
    <mergeCell ref="L801:L804"/>
    <mergeCell ref="M801:M804"/>
    <mergeCell ref="N801:N804"/>
    <mergeCell ref="AW792:AW794"/>
    <mergeCell ref="AX792:AX794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AQ792:AQ794"/>
    <mergeCell ref="AR792:AR794"/>
    <mergeCell ref="AS792:AS794"/>
    <mergeCell ref="AT792:AT794"/>
    <mergeCell ref="AU792:AU794"/>
    <mergeCell ref="AV792:AV794"/>
    <mergeCell ref="AK792:AK794"/>
    <mergeCell ref="AL792:AL794"/>
    <mergeCell ref="AW801:AW804"/>
    <mergeCell ref="AX801:AX804"/>
    <mergeCell ref="A805:A809"/>
    <mergeCell ref="B805:B809"/>
    <mergeCell ref="C805:C809"/>
    <mergeCell ref="D805:D809"/>
    <mergeCell ref="E805:E809"/>
    <mergeCell ref="F805:F809"/>
    <mergeCell ref="G805:G809"/>
    <mergeCell ref="H805:H809"/>
    <mergeCell ref="AQ801:AQ804"/>
    <mergeCell ref="AR801:AR804"/>
    <mergeCell ref="AS801:AS804"/>
    <mergeCell ref="AT801:AT804"/>
    <mergeCell ref="AU801:AU804"/>
    <mergeCell ref="AV801:AV804"/>
    <mergeCell ref="AK801:AK804"/>
    <mergeCell ref="AL801:AL804"/>
    <mergeCell ref="AM801:AM804"/>
    <mergeCell ref="AN801:AN804"/>
    <mergeCell ref="AO801:AO804"/>
    <mergeCell ref="AP801:AP804"/>
    <mergeCell ref="AE801:AE804"/>
    <mergeCell ref="AF801:AF804"/>
    <mergeCell ref="AG801:AG804"/>
    <mergeCell ref="AH801:AH804"/>
    <mergeCell ref="AI801:AI804"/>
    <mergeCell ref="AJ801:AJ804"/>
    <mergeCell ref="U801:U804"/>
    <mergeCell ref="V801:V804"/>
    <mergeCell ref="W801:W804"/>
    <mergeCell ref="X801:X804"/>
    <mergeCell ref="AI805:AI809"/>
    <mergeCell ref="AJ805:AJ809"/>
    <mergeCell ref="U805:U809"/>
    <mergeCell ref="V805:V809"/>
    <mergeCell ref="W805:W809"/>
    <mergeCell ref="X805:X809"/>
    <mergeCell ref="AB805:AB809"/>
    <mergeCell ref="AD805:AD809"/>
    <mergeCell ref="O805:O809"/>
    <mergeCell ref="P805:P809"/>
    <mergeCell ref="Q805:Q809"/>
    <mergeCell ref="R805:R809"/>
    <mergeCell ref="S805:S809"/>
    <mergeCell ref="T805:T809"/>
    <mergeCell ref="I805:I809"/>
    <mergeCell ref="J805:J809"/>
    <mergeCell ref="K805:K809"/>
    <mergeCell ref="L805:L809"/>
    <mergeCell ref="M805:M809"/>
    <mergeCell ref="N805:N809"/>
    <mergeCell ref="I810:I812"/>
    <mergeCell ref="J810:J812"/>
    <mergeCell ref="K810:K812"/>
    <mergeCell ref="L810:L812"/>
    <mergeCell ref="M810:M812"/>
    <mergeCell ref="N810:N812"/>
    <mergeCell ref="AW805:AW809"/>
    <mergeCell ref="AX805:AX809"/>
    <mergeCell ref="A810:A812"/>
    <mergeCell ref="B810:B812"/>
    <mergeCell ref="C810:C812"/>
    <mergeCell ref="D810:D812"/>
    <mergeCell ref="E810:E812"/>
    <mergeCell ref="F810:F812"/>
    <mergeCell ref="G810:G812"/>
    <mergeCell ref="H810:H812"/>
    <mergeCell ref="AQ805:AQ809"/>
    <mergeCell ref="AR805:AR809"/>
    <mergeCell ref="AS805:AS809"/>
    <mergeCell ref="AT805:AT809"/>
    <mergeCell ref="AU805:AU809"/>
    <mergeCell ref="AV805:AV809"/>
    <mergeCell ref="AK805:AK809"/>
    <mergeCell ref="AL805:AL809"/>
    <mergeCell ref="AM805:AM809"/>
    <mergeCell ref="AN805:AN809"/>
    <mergeCell ref="AO805:AO809"/>
    <mergeCell ref="AP805:AP809"/>
    <mergeCell ref="AE805:AE809"/>
    <mergeCell ref="AF805:AF809"/>
    <mergeCell ref="AG805:AG809"/>
    <mergeCell ref="AH805:AH809"/>
    <mergeCell ref="AM810:AM812"/>
    <mergeCell ref="AN810:AN812"/>
    <mergeCell ref="AO810:AO812"/>
    <mergeCell ref="AP810:AP812"/>
    <mergeCell ref="AE810:AE812"/>
    <mergeCell ref="AF810:AF812"/>
    <mergeCell ref="AG810:AG812"/>
    <mergeCell ref="AH810:AH812"/>
    <mergeCell ref="AI810:AI812"/>
    <mergeCell ref="AJ810:AJ812"/>
    <mergeCell ref="U810:U812"/>
    <mergeCell ref="V810:V812"/>
    <mergeCell ref="W810:W812"/>
    <mergeCell ref="X810:X812"/>
    <mergeCell ref="AB810:AB812"/>
    <mergeCell ref="AD810:AD812"/>
    <mergeCell ref="O810:O812"/>
    <mergeCell ref="P810:P812"/>
    <mergeCell ref="Q810:Q812"/>
    <mergeCell ref="R810:R812"/>
    <mergeCell ref="S810:S812"/>
    <mergeCell ref="T810:T812"/>
    <mergeCell ref="AB813:AB817"/>
    <mergeCell ref="AD813:AD817"/>
    <mergeCell ref="O813:O817"/>
    <mergeCell ref="P813:P817"/>
    <mergeCell ref="Q813:Q817"/>
    <mergeCell ref="R813:R817"/>
    <mergeCell ref="S813:S817"/>
    <mergeCell ref="T813:T817"/>
    <mergeCell ref="I813:I817"/>
    <mergeCell ref="J813:J817"/>
    <mergeCell ref="K813:K817"/>
    <mergeCell ref="L813:L817"/>
    <mergeCell ref="M813:M817"/>
    <mergeCell ref="N813:N817"/>
    <mergeCell ref="AW810:AW812"/>
    <mergeCell ref="AX810:AX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AQ810:AQ812"/>
    <mergeCell ref="AR810:AR812"/>
    <mergeCell ref="AS810:AS812"/>
    <mergeCell ref="AT810:AT812"/>
    <mergeCell ref="AU810:AU812"/>
    <mergeCell ref="AV810:AV812"/>
    <mergeCell ref="AK810:AK812"/>
    <mergeCell ref="AL810:AL812"/>
    <mergeCell ref="AW813:AW817"/>
    <mergeCell ref="AX813:AX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AQ813:AQ817"/>
    <mergeCell ref="AR813:AR817"/>
    <mergeCell ref="AS813:AS817"/>
    <mergeCell ref="AT813:AT817"/>
    <mergeCell ref="AU813:AU817"/>
    <mergeCell ref="AV813:AV817"/>
    <mergeCell ref="AK813:AK817"/>
    <mergeCell ref="AL813:AL817"/>
    <mergeCell ref="AM813:AM817"/>
    <mergeCell ref="AN813:AN817"/>
    <mergeCell ref="AO813:AO817"/>
    <mergeCell ref="AP813:AP817"/>
    <mergeCell ref="AE813:AE817"/>
    <mergeCell ref="AF813:AF817"/>
    <mergeCell ref="AG813:AG817"/>
    <mergeCell ref="AH813:AH817"/>
    <mergeCell ref="AI813:AI817"/>
    <mergeCell ref="AJ813:AJ817"/>
    <mergeCell ref="U813:U817"/>
    <mergeCell ref="V813:V817"/>
    <mergeCell ref="W813:W817"/>
    <mergeCell ref="X813:X817"/>
    <mergeCell ref="AI818:AI822"/>
    <mergeCell ref="AJ818:AJ822"/>
    <mergeCell ref="U818:U822"/>
    <mergeCell ref="V818:V822"/>
    <mergeCell ref="W818:W822"/>
    <mergeCell ref="X818:X822"/>
    <mergeCell ref="AB818:AB822"/>
    <mergeCell ref="AD818:AD822"/>
    <mergeCell ref="O818:O822"/>
    <mergeCell ref="P818:P822"/>
    <mergeCell ref="Q818:Q822"/>
    <mergeCell ref="R818:R822"/>
    <mergeCell ref="S818:S822"/>
    <mergeCell ref="T818:T822"/>
    <mergeCell ref="I818:I822"/>
    <mergeCell ref="J818:J822"/>
    <mergeCell ref="K818:K822"/>
    <mergeCell ref="L818:L822"/>
    <mergeCell ref="M818:M822"/>
    <mergeCell ref="N818:N822"/>
    <mergeCell ref="I823:I824"/>
    <mergeCell ref="J823:J824"/>
    <mergeCell ref="K823:K824"/>
    <mergeCell ref="L823:L824"/>
    <mergeCell ref="M823:M824"/>
    <mergeCell ref="N823:N824"/>
    <mergeCell ref="AW818:AW822"/>
    <mergeCell ref="AX818:AX822"/>
    <mergeCell ref="A823:A824"/>
    <mergeCell ref="B823:B824"/>
    <mergeCell ref="C823:C824"/>
    <mergeCell ref="D823:D824"/>
    <mergeCell ref="E823:E824"/>
    <mergeCell ref="F823:F824"/>
    <mergeCell ref="G823:G824"/>
    <mergeCell ref="H823:H824"/>
    <mergeCell ref="AQ818:AQ822"/>
    <mergeCell ref="AR818:AR822"/>
    <mergeCell ref="AS818:AS822"/>
    <mergeCell ref="AT818:AT822"/>
    <mergeCell ref="AU818:AU822"/>
    <mergeCell ref="AV818:AV822"/>
    <mergeCell ref="AK818:AK822"/>
    <mergeCell ref="AL818:AL822"/>
    <mergeCell ref="AM818:AM822"/>
    <mergeCell ref="AN818:AN822"/>
    <mergeCell ref="AO818:AO822"/>
    <mergeCell ref="AP818:AP822"/>
    <mergeCell ref="AE818:AE822"/>
    <mergeCell ref="AF818:AF822"/>
    <mergeCell ref="AG818:AG822"/>
    <mergeCell ref="AH818:AH822"/>
    <mergeCell ref="AM823:AM824"/>
    <mergeCell ref="AN823:AN824"/>
    <mergeCell ref="AO823:AO824"/>
    <mergeCell ref="AP823:AP824"/>
    <mergeCell ref="AE823:AE824"/>
    <mergeCell ref="AF823:AF824"/>
    <mergeCell ref="AG823:AG824"/>
    <mergeCell ref="AH823:AH824"/>
    <mergeCell ref="AI823:AI824"/>
    <mergeCell ref="AJ823:AJ824"/>
    <mergeCell ref="U823:U824"/>
    <mergeCell ref="V823:V824"/>
    <mergeCell ref="W823:W824"/>
    <mergeCell ref="X823:X824"/>
    <mergeCell ref="AB823:AB824"/>
    <mergeCell ref="AD823:AD824"/>
    <mergeCell ref="O823:O824"/>
    <mergeCell ref="P823:P824"/>
    <mergeCell ref="Q823:Q824"/>
    <mergeCell ref="R823:R824"/>
    <mergeCell ref="S823:S824"/>
    <mergeCell ref="T823:T824"/>
    <mergeCell ref="AB825:AB828"/>
    <mergeCell ref="AD825:AD828"/>
    <mergeCell ref="O825:O828"/>
    <mergeCell ref="P825:P828"/>
    <mergeCell ref="Q825:Q828"/>
    <mergeCell ref="R825:R828"/>
    <mergeCell ref="S825:S828"/>
    <mergeCell ref="T825:T828"/>
    <mergeCell ref="I825:I828"/>
    <mergeCell ref="J825:J828"/>
    <mergeCell ref="K825:K828"/>
    <mergeCell ref="L825:L828"/>
    <mergeCell ref="M825:M828"/>
    <mergeCell ref="N825:N828"/>
    <mergeCell ref="AW823:AW824"/>
    <mergeCell ref="AX823:AX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AQ823:AQ824"/>
    <mergeCell ref="AR823:AR824"/>
    <mergeCell ref="AS823:AS824"/>
    <mergeCell ref="AT823:AT824"/>
    <mergeCell ref="AU823:AU824"/>
    <mergeCell ref="AV823:AV824"/>
    <mergeCell ref="AK823:AK824"/>
    <mergeCell ref="AL823:AL824"/>
    <mergeCell ref="AW825:AW828"/>
    <mergeCell ref="AX825:AX828"/>
    <mergeCell ref="A831:A835"/>
    <mergeCell ref="B831:B835"/>
    <mergeCell ref="C831:C835"/>
    <mergeCell ref="D831:D835"/>
    <mergeCell ref="E831:E835"/>
    <mergeCell ref="F831:F835"/>
    <mergeCell ref="G831:G835"/>
    <mergeCell ref="H831:H835"/>
    <mergeCell ref="AQ825:AQ828"/>
    <mergeCell ref="AR825:AR828"/>
    <mergeCell ref="AS825:AS828"/>
    <mergeCell ref="AT825:AT828"/>
    <mergeCell ref="AU825:AU828"/>
    <mergeCell ref="AV825:AV828"/>
    <mergeCell ref="AK825:AK828"/>
    <mergeCell ref="AL825:AL828"/>
    <mergeCell ref="AM825:AM828"/>
    <mergeCell ref="AN825:AN828"/>
    <mergeCell ref="AO825:AO828"/>
    <mergeCell ref="AP825:AP828"/>
    <mergeCell ref="AE825:AE828"/>
    <mergeCell ref="AF825:AF828"/>
    <mergeCell ref="AG825:AG828"/>
    <mergeCell ref="AH825:AH828"/>
    <mergeCell ref="AI825:AI828"/>
    <mergeCell ref="AJ825:AJ828"/>
    <mergeCell ref="U825:U828"/>
    <mergeCell ref="V825:V828"/>
    <mergeCell ref="W825:W828"/>
    <mergeCell ref="X825:X828"/>
    <mergeCell ref="AI831:AI835"/>
    <mergeCell ref="AJ831:AJ835"/>
    <mergeCell ref="U831:U835"/>
    <mergeCell ref="V831:V835"/>
    <mergeCell ref="W831:W835"/>
    <mergeCell ref="X831:X835"/>
    <mergeCell ref="AB831:AB835"/>
    <mergeCell ref="AD831:AD835"/>
    <mergeCell ref="O831:O835"/>
    <mergeCell ref="P831:P835"/>
    <mergeCell ref="Q831:Q835"/>
    <mergeCell ref="R831:R835"/>
    <mergeCell ref="S831:S835"/>
    <mergeCell ref="T831:T835"/>
    <mergeCell ref="I831:I835"/>
    <mergeCell ref="J831:J835"/>
    <mergeCell ref="K831:K835"/>
    <mergeCell ref="L831:L835"/>
    <mergeCell ref="M831:M835"/>
    <mergeCell ref="N831:N835"/>
    <mergeCell ref="I836:I837"/>
    <mergeCell ref="J836:J837"/>
    <mergeCell ref="K836:K837"/>
    <mergeCell ref="L836:L837"/>
    <mergeCell ref="M836:M837"/>
    <mergeCell ref="N836:N837"/>
    <mergeCell ref="AW831:AW835"/>
    <mergeCell ref="AX831:AX835"/>
    <mergeCell ref="A836:A837"/>
    <mergeCell ref="B836:B837"/>
    <mergeCell ref="C836:C837"/>
    <mergeCell ref="D836:D837"/>
    <mergeCell ref="E836:E837"/>
    <mergeCell ref="F836:F837"/>
    <mergeCell ref="G836:G837"/>
    <mergeCell ref="H836:H837"/>
    <mergeCell ref="AQ831:AQ835"/>
    <mergeCell ref="AR831:AR835"/>
    <mergeCell ref="AS831:AS835"/>
    <mergeCell ref="AT831:AT835"/>
    <mergeCell ref="AU831:AU835"/>
    <mergeCell ref="AV831:AV835"/>
    <mergeCell ref="AK831:AK835"/>
    <mergeCell ref="AL831:AL835"/>
    <mergeCell ref="AM831:AM835"/>
    <mergeCell ref="AN831:AN835"/>
    <mergeCell ref="AO831:AO835"/>
    <mergeCell ref="AP831:AP835"/>
    <mergeCell ref="AE831:AE835"/>
    <mergeCell ref="AF831:AF835"/>
    <mergeCell ref="AG831:AG835"/>
    <mergeCell ref="AH831:AH835"/>
    <mergeCell ref="AM836:AM837"/>
    <mergeCell ref="AN836:AN837"/>
    <mergeCell ref="AO836:AO837"/>
    <mergeCell ref="AP836:AP837"/>
    <mergeCell ref="AE836:AE837"/>
    <mergeCell ref="AF836:AF837"/>
    <mergeCell ref="AG836:AG837"/>
    <mergeCell ref="AH836:AH837"/>
    <mergeCell ref="AI836:AI837"/>
    <mergeCell ref="AJ836:AJ837"/>
    <mergeCell ref="U836:U837"/>
    <mergeCell ref="V836:V837"/>
    <mergeCell ref="W836:W837"/>
    <mergeCell ref="X836:X837"/>
    <mergeCell ref="AB836:AB837"/>
    <mergeCell ref="AD836:AD837"/>
    <mergeCell ref="O836:O837"/>
    <mergeCell ref="P836:P837"/>
    <mergeCell ref="Q836:Q837"/>
    <mergeCell ref="R836:R837"/>
    <mergeCell ref="S836:S837"/>
    <mergeCell ref="T836:T837"/>
    <mergeCell ref="AB845:AB848"/>
    <mergeCell ref="AD845:AD848"/>
    <mergeCell ref="O845:O848"/>
    <mergeCell ref="P845:P848"/>
    <mergeCell ref="Q845:Q848"/>
    <mergeCell ref="R845:R848"/>
    <mergeCell ref="S845:S848"/>
    <mergeCell ref="T845:T848"/>
    <mergeCell ref="I845:I848"/>
    <mergeCell ref="J845:J848"/>
    <mergeCell ref="K845:K848"/>
    <mergeCell ref="L845:L848"/>
    <mergeCell ref="M845:M848"/>
    <mergeCell ref="N845:N848"/>
    <mergeCell ref="AW836:AW837"/>
    <mergeCell ref="AX836:AX837"/>
    <mergeCell ref="A845:A848"/>
    <mergeCell ref="B845:B848"/>
    <mergeCell ref="C845:C848"/>
    <mergeCell ref="D845:D848"/>
    <mergeCell ref="E845:E848"/>
    <mergeCell ref="F845:F848"/>
    <mergeCell ref="G845:G848"/>
    <mergeCell ref="H845:H848"/>
    <mergeCell ref="AQ836:AQ837"/>
    <mergeCell ref="AR836:AR837"/>
    <mergeCell ref="AS836:AS837"/>
    <mergeCell ref="AT836:AT837"/>
    <mergeCell ref="AU836:AU837"/>
    <mergeCell ref="AV836:AV837"/>
    <mergeCell ref="AK836:AK837"/>
    <mergeCell ref="AL836:AL837"/>
    <mergeCell ref="AW845:AW848"/>
    <mergeCell ref="AX845:AX848"/>
    <mergeCell ref="A849:A852"/>
    <mergeCell ref="B849:B852"/>
    <mergeCell ref="C849:C852"/>
    <mergeCell ref="D849:D852"/>
    <mergeCell ref="E849:E852"/>
    <mergeCell ref="F849:F852"/>
    <mergeCell ref="G849:G852"/>
    <mergeCell ref="H849:H852"/>
    <mergeCell ref="AQ845:AQ848"/>
    <mergeCell ref="AR845:AR848"/>
    <mergeCell ref="AS845:AS848"/>
    <mergeCell ref="AT845:AT848"/>
    <mergeCell ref="AU845:AU848"/>
    <mergeCell ref="AV845:AV848"/>
    <mergeCell ref="AK845:AK848"/>
    <mergeCell ref="AL845:AL848"/>
    <mergeCell ref="AM845:AM848"/>
    <mergeCell ref="AN845:AN848"/>
    <mergeCell ref="AO845:AO848"/>
    <mergeCell ref="AP845:AP848"/>
    <mergeCell ref="AE845:AE848"/>
    <mergeCell ref="AF845:AF848"/>
    <mergeCell ref="AG845:AG848"/>
    <mergeCell ref="AH845:AH848"/>
    <mergeCell ref="AI845:AI848"/>
    <mergeCell ref="AJ845:AJ848"/>
    <mergeCell ref="U845:U848"/>
    <mergeCell ref="V845:V848"/>
    <mergeCell ref="W845:W848"/>
    <mergeCell ref="X845:X848"/>
    <mergeCell ref="AI849:AI852"/>
    <mergeCell ref="AJ849:AJ852"/>
    <mergeCell ref="U849:U852"/>
    <mergeCell ref="V849:V852"/>
    <mergeCell ref="W849:W852"/>
    <mergeCell ref="X849:X852"/>
    <mergeCell ref="AB849:AB852"/>
    <mergeCell ref="AD849:AD852"/>
    <mergeCell ref="O849:O852"/>
    <mergeCell ref="P849:P852"/>
    <mergeCell ref="Q849:Q852"/>
    <mergeCell ref="R849:R852"/>
    <mergeCell ref="S849:S852"/>
    <mergeCell ref="T849:T852"/>
    <mergeCell ref="I849:I852"/>
    <mergeCell ref="J849:J852"/>
    <mergeCell ref="K849:K852"/>
    <mergeCell ref="L849:L852"/>
    <mergeCell ref="M849:M852"/>
    <mergeCell ref="N849:N852"/>
    <mergeCell ref="I853:I857"/>
    <mergeCell ref="J853:J857"/>
    <mergeCell ref="K853:K857"/>
    <mergeCell ref="L853:L857"/>
    <mergeCell ref="M853:M857"/>
    <mergeCell ref="N853:N857"/>
    <mergeCell ref="AW849:AW852"/>
    <mergeCell ref="AX849:AX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AQ849:AQ852"/>
    <mergeCell ref="AR849:AR852"/>
    <mergeCell ref="AS849:AS852"/>
    <mergeCell ref="AT849:AT852"/>
    <mergeCell ref="AU849:AU852"/>
    <mergeCell ref="AV849:AV852"/>
    <mergeCell ref="AK849:AK852"/>
    <mergeCell ref="AL849:AL852"/>
    <mergeCell ref="AM849:AM852"/>
    <mergeCell ref="AN849:AN852"/>
    <mergeCell ref="AO849:AO852"/>
    <mergeCell ref="AP849:AP852"/>
    <mergeCell ref="AE849:AE852"/>
    <mergeCell ref="AF849:AF852"/>
    <mergeCell ref="AG849:AG852"/>
    <mergeCell ref="AH849:AH852"/>
    <mergeCell ref="AM853:AM857"/>
    <mergeCell ref="AN853:AN857"/>
    <mergeCell ref="AO853:AO857"/>
    <mergeCell ref="AP853:AP857"/>
    <mergeCell ref="AE853:AE857"/>
    <mergeCell ref="AF853:AF857"/>
    <mergeCell ref="AG853:AG857"/>
    <mergeCell ref="AH853:AH857"/>
    <mergeCell ref="AI853:AI857"/>
    <mergeCell ref="AJ853:AJ857"/>
    <mergeCell ref="U853:U857"/>
    <mergeCell ref="V853:V857"/>
    <mergeCell ref="W853:W857"/>
    <mergeCell ref="X853:X857"/>
    <mergeCell ref="AB853:AB857"/>
    <mergeCell ref="AD853:AD857"/>
    <mergeCell ref="O853:O857"/>
    <mergeCell ref="P853:P857"/>
    <mergeCell ref="Q853:Q857"/>
    <mergeCell ref="R853:R857"/>
    <mergeCell ref="S853:S857"/>
    <mergeCell ref="T853:T857"/>
    <mergeCell ref="AB862:AB863"/>
    <mergeCell ref="AD862:AD863"/>
    <mergeCell ref="O862:O863"/>
    <mergeCell ref="P862:P863"/>
    <mergeCell ref="Q862:Q863"/>
    <mergeCell ref="R862:R863"/>
    <mergeCell ref="S862:S863"/>
    <mergeCell ref="T862:T863"/>
    <mergeCell ref="I862:I863"/>
    <mergeCell ref="J862:J863"/>
    <mergeCell ref="K862:K863"/>
    <mergeCell ref="L862:L863"/>
    <mergeCell ref="M862:M863"/>
    <mergeCell ref="N862:N863"/>
    <mergeCell ref="AW853:AW857"/>
    <mergeCell ref="AX853:AX857"/>
    <mergeCell ref="A862:A863"/>
    <mergeCell ref="B862:B863"/>
    <mergeCell ref="C862:C863"/>
    <mergeCell ref="D862:D863"/>
    <mergeCell ref="E862:E863"/>
    <mergeCell ref="F862:F863"/>
    <mergeCell ref="G862:G863"/>
    <mergeCell ref="H862:H863"/>
    <mergeCell ref="AQ853:AQ857"/>
    <mergeCell ref="AR853:AR857"/>
    <mergeCell ref="AS853:AS857"/>
    <mergeCell ref="AT853:AT857"/>
    <mergeCell ref="AU853:AU857"/>
    <mergeCell ref="AV853:AV857"/>
    <mergeCell ref="AK853:AK857"/>
    <mergeCell ref="AL853:AL857"/>
    <mergeCell ref="AW862:AW863"/>
    <mergeCell ref="AX862:AX863"/>
    <mergeCell ref="A864:A868"/>
    <mergeCell ref="B864:B868"/>
    <mergeCell ref="C864:C868"/>
    <mergeCell ref="D864:D868"/>
    <mergeCell ref="E864:E868"/>
    <mergeCell ref="F864:F868"/>
    <mergeCell ref="G864:G868"/>
    <mergeCell ref="H864:H868"/>
    <mergeCell ref="AQ862:AQ863"/>
    <mergeCell ref="AR862:AR863"/>
    <mergeCell ref="AS862:AS863"/>
    <mergeCell ref="AT862:AT863"/>
    <mergeCell ref="AU862:AU863"/>
    <mergeCell ref="AV862:AV863"/>
    <mergeCell ref="AK862:AK863"/>
    <mergeCell ref="AL862:AL863"/>
    <mergeCell ref="AM862:AM863"/>
    <mergeCell ref="AN862:AN863"/>
    <mergeCell ref="AO862:AO863"/>
    <mergeCell ref="AP862:AP863"/>
    <mergeCell ref="AE862:AE863"/>
    <mergeCell ref="AF862:AF863"/>
    <mergeCell ref="AG862:AG863"/>
    <mergeCell ref="AH862:AH863"/>
    <mergeCell ref="AI862:AI863"/>
    <mergeCell ref="AJ862:AJ863"/>
    <mergeCell ref="U862:U863"/>
    <mergeCell ref="V862:V863"/>
    <mergeCell ref="W862:W863"/>
    <mergeCell ref="X862:X863"/>
    <mergeCell ref="AI864:AI868"/>
    <mergeCell ref="AJ864:AJ868"/>
    <mergeCell ref="U864:U868"/>
    <mergeCell ref="V864:V868"/>
    <mergeCell ref="W864:W868"/>
    <mergeCell ref="X864:X868"/>
    <mergeCell ref="AB864:AB868"/>
    <mergeCell ref="AD864:AD868"/>
    <mergeCell ref="O864:O868"/>
    <mergeCell ref="P864:P868"/>
    <mergeCell ref="Q864:Q868"/>
    <mergeCell ref="R864:R868"/>
    <mergeCell ref="S864:S868"/>
    <mergeCell ref="T864:T868"/>
    <mergeCell ref="I864:I868"/>
    <mergeCell ref="J864:J868"/>
    <mergeCell ref="K864:K868"/>
    <mergeCell ref="L864:L868"/>
    <mergeCell ref="M864:M868"/>
    <mergeCell ref="N864:N868"/>
    <mergeCell ref="I869:I871"/>
    <mergeCell ref="J869:J871"/>
    <mergeCell ref="K869:K871"/>
    <mergeCell ref="L869:L871"/>
    <mergeCell ref="M869:M871"/>
    <mergeCell ref="N869:N871"/>
    <mergeCell ref="AW864:AW868"/>
    <mergeCell ref="AX864:AX868"/>
    <mergeCell ref="A869:A871"/>
    <mergeCell ref="B869:B871"/>
    <mergeCell ref="C869:C871"/>
    <mergeCell ref="D869:D871"/>
    <mergeCell ref="E869:E871"/>
    <mergeCell ref="F869:F871"/>
    <mergeCell ref="G869:G871"/>
    <mergeCell ref="H869:H871"/>
    <mergeCell ref="AQ864:AQ868"/>
    <mergeCell ref="AR864:AR868"/>
    <mergeCell ref="AS864:AS868"/>
    <mergeCell ref="AT864:AT868"/>
    <mergeCell ref="AU864:AU868"/>
    <mergeCell ref="AV864:AV868"/>
    <mergeCell ref="AK864:AK868"/>
    <mergeCell ref="AL864:AL868"/>
    <mergeCell ref="AM864:AM868"/>
    <mergeCell ref="AN864:AN868"/>
    <mergeCell ref="AO864:AO868"/>
    <mergeCell ref="AP864:AP868"/>
    <mergeCell ref="AE864:AE868"/>
    <mergeCell ref="AF864:AF868"/>
    <mergeCell ref="AG864:AG868"/>
    <mergeCell ref="AH864:AH868"/>
    <mergeCell ref="AM869:AM871"/>
    <mergeCell ref="AN869:AN871"/>
    <mergeCell ref="AO869:AO871"/>
    <mergeCell ref="AP869:AP871"/>
    <mergeCell ref="AE869:AE871"/>
    <mergeCell ref="AF869:AF871"/>
    <mergeCell ref="AG869:AG871"/>
    <mergeCell ref="AH869:AH871"/>
    <mergeCell ref="AI869:AI871"/>
    <mergeCell ref="AJ869:AJ871"/>
    <mergeCell ref="U869:U871"/>
    <mergeCell ref="V869:V871"/>
    <mergeCell ref="W869:W871"/>
    <mergeCell ref="X869:X871"/>
    <mergeCell ref="AB869:AB871"/>
    <mergeCell ref="AD869:AD871"/>
    <mergeCell ref="O869:O871"/>
    <mergeCell ref="P869:P871"/>
    <mergeCell ref="Q869:Q871"/>
    <mergeCell ref="R869:R871"/>
    <mergeCell ref="S869:S871"/>
    <mergeCell ref="T869:T871"/>
    <mergeCell ref="AB968:AB969"/>
    <mergeCell ref="AD968:AD969"/>
    <mergeCell ref="O968:O969"/>
    <mergeCell ref="P968:P969"/>
    <mergeCell ref="Q968:Q969"/>
    <mergeCell ref="R968:R969"/>
    <mergeCell ref="S968:S969"/>
    <mergeCell ref="T968:T969"/>
    <mergeCell ref="I968:I969"/>
    <mergeCell ref="J968:J969"/>
    <mergeCell ref="K968:K969"/>
    <mergeCell ref="L968:L969"/>
    <mergeCell ref="M968:M969"/>
    <mergeCell ref="N968:N969"/>
    <mergeCell ref="AW869:AW871"/>
    <mergeCell ref="AX869:AX871"/>
    <mergeCell ref="A968:A969"/>
    <mergeCell ref="B968:B969"/>
    <mergeCell ref="C968:C969"/>
    <mergeCell ref="D968:D969"/>
    <mergeCell ref="E968:E969"/>
    <mergeCell ref="F968:F969"/>
    <mergeCell ref="G968:G969"/>
    <mergeCell ref="H968:H969"/>
    <mergeCell ref="AQ869:AQ871"/>
    <mergeCell ref="AR869:AR871"/>
    <mergeCell ref="AS869:AS871"/>
    <mergeCell ref="AT869:AT871"/>
    <mergeCell ref="AU869:AU871"/>
    <mergeCell ref="AV869:AV871"/>
    <mergeCell ref="AK869:AK871"/>
    <mergeCell ref="AL869:AL871"/>
    <mergeCell ref="AW968:AW969"/>
    <mergeCell ref="AX968:AX969"/>
    <mergeCell ref="A970:A971"/>
    <mergeCell ref="B970:B971"/>
    <mergeCell ref="C970:C971"/>
    <mergeCell ref="D970:D971"/>
    <mergeCell ref="E970:E971"/>
    <mergeCell ref="F970:F971"/>
    <mergeCell ref="G970:G971"/>
    <mergeCell ref="H970:H971"/>
    <mergeCell ref="AQ968:AQ969"/>
    <mergeCell ref="AR968:AR969"/>
    <mergeCell ref="AS968:AS969"/>
    <mergeCell ref="AT968:AT969"/>
    <mergeCell ref="AU968:AU969"/>
    <mergeCell ref="AV968:AV969"/>
    <mergeCell ref="AK968:AK969"/>
    <mergeCell ref="AL968:AL969"/>
    <mergeCell ref="AM968:AM969"/>
    <mergeCell ref="AN968:AN969"/>
    <mergeCell ref="AO968:AO969"/>
    <mergeCell ref="AP968:AP969"/>
    <mergeCell ref="AE968:AE969"/>
    <mergeCell ref="AF968:AF969"/>
    <mergeCell ref="AG968:AG969"/>
    <mergeCell ref="AH968:AH969"/>
    <mergeCell ref="AI968:AI969"/>
    <mergeCell ref="AJ968:AJ969"/>
    <mergeCell ref="U968:U969"/>
    <mergeCell ref="V968:V969"/>
    <mergeCell ref="W968:W969"/>
    <mergeCell ref="X968:X969"/>
    <mergeCell ref="AI970:AI971"/>
    <mergeCell ref="AJ970:AJ971"/>
    <mergeCell ref="U970:U971"/>
    <mergeCell ref="V970:V971"/>
    <mergeCell ref="W970:W971"/>
    <mergeCell ref="X970:X971"/>
    <mergeCell ref="AB970:AB971"/>
    <mergeCell ref="AD970:AD971"/>
    <mergeCell ref="O970:O971"/>
    <mergeCell ref="P970:P971"/>
    <mergeCell ref="Q970:Q971"/>
    <mergeCell ref="R970:R971"/>
    <mergeCell ref="S970:S971"/>
    <mergeCell ref="T970:T971"/>
    <mergeCell ref="I970:I971"/>
    <mergeCell ref="J970:J971"/>
    <mergeCell ref="K970:K971"/>
    <mergeCell ref="L970:L971"/>
    <mergeCell ref="M970:M971"/>
    <mergeCell ref="N970:N971"/>
    <mergeCell ref="I978:I983"/>
    <mergeCell ref="J978:J983"/>
    <mergeCell ref="K978:K983"/>
    <mergeCell ref="L978:L983"/>
    <mergeCell ref="M978:M983"/>
    <mergeCell ref="N978:N983"/>
    <mergeCell ref="AW970:AW971"/>
    <mergeCell ref="AX970:AX971"/>
    <mergeCell ref="A978:A983"/>
    <mergeCell ref="B978:B983"/>
    <mergeCell ref="C978:C983"/>
    <mergeCell ref="D978:D983"/>
    <mergeCell ref="E978:E983"/>
    <mergeCell ref="F978:F983"/>
    <mergeCell ref="G978:G983"/>
    <mergeCell ref="H978:H983"/>
    <mergeCell ref="AQ970:AQ971"/>
    <mergeCell ref="AR970:AR971"/>
    <mergeCell ref="AS970:AS971"/>
    <mergeCell ref="AT970:AT971"/>
    <mergeCell ref="AU970:AU971"/>
    <mergeCell ref="AV970:AV971"/>
    <mergeCell ref="AK970:AK971"/>
    <mergeCell ref="AL970:AL971"/>
    <mergeCell ref="AM970:AM971"/>
    <mergeCell ref="AN970:AN971"/>
    <mergeCell ref="AO970:AO971"/>
    <mergeCell ref="AP970:AP971"/>
    <mergeCell ref="AE970:AE971"/>
    <mergeCell ref="AF970:AF971"/>
    <mergeCell ref="AG970:AG971"/>
    <mergeCell ref="AH970:AH971"/>
    <mergeCell ref="AF978:AF983"/>
    <mergeCell ref="AG978:AG983"/>
    <mergeCell ref="AH978:AH983"/>
    <mergeCell ref="AI978:AI983"/>
    <mergeCell ref="AJ978:AJ983"/>
    <mergeCell ref="AK978:AK983"/>
    <mergeCell ref="U978:U983"/>
    <mergeCell ref="V978:V983"/>
    <mergeCell ref="W978:W983"/>
    <mergeCell ref="X978:X983"/>
    <mergeCell ref="AD978:AD983"/>
    <mergeCell ref="AE978:AE983"/>
    <mergeCell ref="O978:O983"/>
    <mergeCell ref="P978:P983"/>
    <mergeCell ref="Q978:Q983"/>
    <mergeCell ref="R978:R983"/>
    <mergeCell ref="S978:S983"/>
    <mergeCell ref="T978:T983"/>
    <mergeCell ref="R984:R989"/>
    <mergeCell ref="S984:S989"/>
    <mergeCell ref="T984:T989"/>
    <mergeCell ref="U984:U989"/>
    <mergeCell ref="J984:J989"/>
    <mergeCell ref="K984:K989"/>
    <mergeCell ref="L984:L989"/>
    <mergeCell ref="M984:M989"/>
    <mergeCell ref="N984:N989"/>
    <mergeCell ref="O984:O989"/>
    <mergeCell ref="AX978:AX983"/>
    <mergeCell ref="A984:A989"/>
    <mergeCell ref="B984:B989"/>
    <mergeCell ref="C984:C989"/>
    <mergeCell ref="D984:D989"/>
    <mergeCell ref="E984:E989"/>
    <mergeCell ref="F984:F989"/>
    <mergeCell ref="G984:G989"/>
    <mergeCell ref="H984:H989"/>
    <mergeCell ref="I984:I989"/>
    <mergeCell ref="AR978:AR983"/>
    <mergeCell ref="AS978:AS983"/>
    <mergeCell ref="AT978:AT983"/>
    <mergeCell ref="AU978:AU983"/>
    <mergeCell ref="AV978:AV983"/>
    <mergeCell ref="AW978:AW983"/>
    <mergeCell ref="AL978:AL983"/>
    <mergeCell ref="AM978:AM983"/>
    <mergeCell ref="AN978:AN983"/>
    <mergeCell ref="AO978:AO983"/>
    <mergeCell ref="AP978:AP983"/>
    <mergeCell ref="AQ978:AQ983"/>
    <mergeCell ref="A990:A995"/>
    <mergeCell ref="B990:B995"/>
    <mergeCell ref="C990:C995"/>
    <mergeCell ref="D990:D995"/>
    <mergeCell ref="E990:E995"/>
    <mergeCell ref="F990:F995"/>
    <mergeCell ref="AS984:AS989"/>
    <mergeCell ref="AT984:AT989"/>
    <mergeCell ref="AU984:AU989"/>
    <mergeCell ref="AV984:AV989"/>
    <mergeCell ref="AW984:AW989"/>
    <mergeCell ref="AX984:AX989"/>
    <mergeCell ref="AM984:AM989"/>
    <mergeCell ref="AN984:AN989"/>
    <mergeCell ref="AO984:AO989"/>
    <mergeCell ref="AP984:AP989"/>
    <mergeCell ref="AQ984:AQ989"/>
    <mergeCell ref="AR984:AR989"/>
    <mergeCell ref="AG984:AG989"/>
    <mergeCell ref="AH984:AH989"/>
    <mergeCell ref="AI984:AI989"/>
    <mergeCell ref="AJ984:AJ989"/>
    <mergeCell ref="AK984:AK989"/>
    <mergeCell ref="AL984:AL989"/>
    <mergeCell ref="V984:V989"/>
    <mergeCell ref="W984:W989"/>
    <mergeCell ref="X984:X989"/>
    <mergeCell ref="AD984:AD989"/>
    <mergeCell ref="AE984:AE989"/>
    <mergeCell ref="AF984:AF989"/>
    <mergeCell ref="P984:P989"/>
    <mergeCell ref="Q984:Q989"/>
    <mergeCell ref="AH990:AH995"/>
    <mergeCell ref="AI990:AI995"/>
    <mergeCell ref="S990:S995"/>
    <mergeCell ref="T990:T995"/>
    <mergeCell ref="U990:U995"/>
    <mergeCell ref="V990:V995"/>
    <mergeCell ref="W990:W995"/>
    <mergeCell ref="X990:X995"/>
    <mergeCell ref="M990:M995"/>
    <mergeCell ref="N990:N995"/>
    <mergeCell ref="O990:O995"/>
    <mergeCell ref="P990:P995"/>
    <mergeCell ref="Q990:Q995"/>
    <mergeCell ref="R990:R995"/>
    <mergeCell ref="G990:G995"/>
    <mergeCell ref="H990:H995"/>
    <mergeCell ref="I990:I995"/>
    <mergeCell ref="J990:J995"/>
    <mergeCell ref="K990:K995"/>
    <mergeCell ref="L990:L995"/>
    <mergeCell ref="H996:H1001"/>
    <mergeCell ref="I996:I1001"/>
    <mergeCell ref="J996:J1001"/>
    <mergeCell ref="K996:K1001"/>
    <mergeCell ref="L996:L1001"/>
    <mergeCell ref="M996:M1001"/>
    <mergeCell ref="AV990:AV995"/>
    <mergeCell ref="AW990:AW995"/>
    <mergeCell ref="AX990:AX995"/>
    <mergeCell ref="A996:A1001"/>
    <mergeCell ref="B996:B1001"/>
    <mergeCell ref="C996:C1001"/>
    <mergeCell ref="D996:D1001"/>
    <mergeCell ref="E996:E1001"/>
    <mergeCell ref="F996:F1001"/>
    <mergeCell ref="G996:G1001"/>
    <mergeCell ref="AP990:AP995"/>
    <mergeCell ref="AQ990:AQ995"/>
    <mergeCell ref="AR990:AR995"/>
    <mergeCell ref="AS990:AS995"/>
    <mergeCell ref="AT990:AT995"/>
    <mergeCell ref="AU990:AU995"/>
    <mergeCell ref="AJ990:AJ995"/>
    <mergeCell ref="AK990:AK995"/>
    <mergeCell ref="AL990:AL995"/>
    <mergeCell ref="AM990:AM995"/>
    <mergeCell ref="AN990:AN995"/>
    <mergeCell ref="AO990:AO995"/>
    <mergeCell ref="AD990:AD995"/>
    <mergeCell ref="AE990:AE995"/>
    <mergeCell ref="AF990:AF995"/>
    <mergeCell ref="AG990:AG995"/>
    <mergeCell ref="AM996:AM1001"/>
    <mergeCell ref="AN996:AN1001"/>
    <mergeCell ref="AO996:AO1001"/>
    <mergeCell ref="AP996:AP1001"/>
    <mergeCell ref="AE996:AE1001"/>
    <mergeCell ref="AF996:AF1001"/>
    <mergeCell ref="AG996:AG1001"/>
    <mergeCell ref="AH996:AH1001"/>
    <mergeCell ref="AI996:AI1001"/>
    <mergeCell ref="AJ996:AJ1001"/>
    <mergeCell ref="T996:T1001"/>
    <mergeCell ref="U996:U1001"/>
    <mergeCell ref="V996:V1001"/>
    <mergeCell ref="W996:W1001"/>
    <mergeCell ref="X996:X1001"/>
    <mergeCell ref="AD996:AD1001"/>
    <mergeCell ref="N996:N1001"/>
    <mergeCell ref="O996:O1001"/>
    <mergeCell ref="P996:P1001"/>
    <mergeCell ref="Q996:Q1001"/>
    <mergeCell ref="R996:R1001"/>
    <mergeCell ref="S996:S1001"/>
    <mergeCell ref="AD1002:AD1007"/>
    <mergeCell ref="AE1002:AE1007"/>
    <mergeCell ref="O1002:O1007"/>
    <mergeCell ref="P1002:P1007"/>
    <mergeCell ref="Q1002:Q1007"/>
    <mergeCell ref="R1002:R1007"/>
    <mergeCell ref="S1002:S1007"/>
    <mergeCell ref="T1002:T1007"/>
    <mergeCell ref="I1002:I1007"/>
    <mergeCell ref="J1002:J1007"/>
    <mergeCell ref="K1002:K1007"/>
    <mergeCell ref="L1002:L1007"/>
    <mergeCell ref="M1002:M1007"/>
    <mergeCell ref="N1002:N1007"/>
    <mergeCell ref="AW996:AW1001"/>
    <mergeCell ref="AX996:AX1001"/>
    <mergeCell ref="A1002:A1007"/>
    <mergeCell ref="B1002:B1007"/>
    <mergeCell ref="C1002:C1007"/>
    <mergeCell ref="D1002:D1007"/>
    <mergeCell ref="E1002:E1007"/>
    <mergeCell ref="F1002:F1007"/>
    <mergeCell ref="G1002:G1007"/>
    <mergeCell ref="H1002:H1007"/>
    <mergeCell ref="AQ996:AQ1001"/>
    <mergeCell ref="AR996:AR1001"/>
    <mergeCell ref="AS996:AS1001"/>
    <mergeCell ref="AT996:AT1001"/>
    <mergeCell ref="AU996:AU1001"/>
    <mergeCell ref="AV996:AV1001"/>
    <mergeCell ref="AK996:AK1001"/>
    <mergeCell ref="AL996:AL1001"/>
    <mergeCell ref="AX1002:AX1007"/>
    <mergeCell ref="A1008:A1013"/>
    <mergeCell ref="B1008:B1013"/>
    <mergeCell ref="C1008:C1013"/>
    <mergeCell ref="D1008:D1013"/>
    <mergeCell ref="E1008:E1013"/>
    <mergeCell ref="F1008:F1013"/>
    <mergeCell ref="G1008:G1013"/>
    <mergeCell ref="H1008:H1013"/>
    <mergeCell ref="I1008:I1013"/>
    <mergeCell ref="AR1002:AR1007"/>
    <mergeCell ref="AS1002:AS1007"/>
    <mergeCell ref="AT1002:AT1007"/>
    <mergeCell ref="AU1002:AU1007"/>
    <mergeCell ref="AV1002:AV1007"/>
    <mergeCell ref="AW1002:AW1007"/>
    <mergeCell ref="AL1002:AL1007"/>
    <mergeCell ref="AM1002:AM1007"/>
    <mergeCell ref="AN1002:AN1007"/>
    <mergeCell ref="AO1002:AO1007"/>
    <mergeCell ref="AP1002:AP1007"/>
    <mergeCell ref="AQ1002:AQ1007"/>
    <mergeCell ref="AF1002:AF1007"/>
    <mergeCell ref="AG1002:AG1007"/>
    <mergeCell ref="AH1002:AH1007"/>
    <mergeCell ref="AI1002:AI1007"/>
    <mergeCell ref="AJ1002:AJ1007"/>
    <mergeCell ref="AK1002:AK1007"/>
    <mergeCell ref="U1002:U1007"/>
    <mergeCell ref="V1002:V1007"/>
    <mergeCell ref="W1002:W1007"/>
    <mergeCell ref="X1002:X1007"/>
    <mergeCell ref="AX1008:AX1013"/>
    <mergeCell ref="AM1008:AM1013"/>
    <mergeCell ref="AN1008:AN1013"/>
    <mergeCell ref="AO1008:AO1013"/>
    <mergeCell ref="AP1008:AP1013"/>
    <mergeCell ref="AQ1008:AQ1013"/>
    <mergeCell ref="AR1008:AR1013"/>
    <mergeCell ref="AG1008:AG1013"/>
    <mergeCell ref="AH1008:AH1013"/>
    <mergeCell ref="AI1008:AI1013"/>
    <mergeCell ref="AJ1008:AJ1013"/>
    <mergeCell ref="AK1008:AK1013"/>
    <mergeCell ref="AL1008:AL1013"/>
    <mergeCell ref="V1008:V1013"/>
    <mergeCell ref="W1008:W1013"/>
    <mergeCell ref="X1008:X1013"/>
    <mergeCell ref="AD1008:AD1013"/>
    <mergeCell ref="AE1008:AE1013"/>
    <mergeCell ref="AF1008:AF1013"/>
    <mergeCell ref="G1014:G1019"/>
    <mergeCell ref="H1014:H1019"/>
    <mergeCell ref="I1014:I1019"/>
    <mergeCell ref="J1014:J1019"/>
    <mergeCell ref="K1014:K1019"/>
    <mergeCell ref="L1014:L1019"/>
    <mergeCell ref="A1014:A1019"/>
    <mergeCell ref="B1014:B1019"/>
    <mergeCell ref="C1014:C1019"/>
    <mergeCell ref="D1014:D1019"/>
    <mergeCell ref="E1014:E1019"/>
    <mergeCell ref="F1014:F1019"/>
    <mergeCell ref="AS1008:AS1013"/>
    <mergeCell ref="AT1008:AT1013"/>
    <mergeCell ref="AU1008:AU1013"/>
    <mergeCell ref="AV1008:AV1013"/>
    <mergeCell ref="AW1008:AW1013"/>
    <mergeCell ref="P1008:P1013"/>
    <mergeCell ref="Q1008:Q1013"/>
    <mergeCell ref="R1008:R1013"/>
    <mergeCell ref="S1008:S1013"/>
    <mergeCell ref="T1008:T1013"/>
    <mergeCell ref="U1008:U1013"/>
    <mergeCell ref="J1008:J1013"/>
    <mergeCell ref="K1008:K1013"/>
    <mergeCell ref="L1008:L1013"/>
    <mergeCell ref="M1008:M1013"/>
    <mergeCell ref="N1008:N1013"/>
    <mergeCell ref="O1008:O1013"/>
    <mergeCell ref="A1020:A1025"/>
    <mergeCell ref="B1020:B1025"/>
    <mergeCell ref="C1020:C1025"/>
    <mergeCell ref="D1020:D1025"/>
    <mergeCell ref="E1020:E1025"/>
    <mergeCell ref="F1020:F1025"/>
    <mergeCell ref="G1020:G1025"/>
    <mergeCell ref="AP1014:AP1019"/>
    <mergeCell ref="AQ1014:AQ1019"/>
    <mergeCell ref="AR1014:AR1019"/>
    <mergeCell ref="AS1014:AS1019"/>
    <mergeCell ref="AT1014:AT1019"/>
    <mergeCell ref="AU1014:AU1019"/>
    <mergeCell ref="AJ1014:AJ1019"/>
    <mergeCell ref="AK1014:AK1019"/>
    <mergeCell ref="AL1014:AL1019"/>
    <mergeCell ref="AM1014:AM1019"/>
    <mergeCell ref="AN1014:AN1019"/>
    <mergeCell ref="AO1014:AO1019"/>
    <mergeCell ref="AD1014:AD1019"/>
    <mergeCell ref="AE1014:AE1019"/>
    <mergeCell ref="AF1014:AF1019"/>
    <mergeCell ref="AG1014:AG1019"/>
    <mergeCell ref="AH1014:AH1019"/>
    <mergeCell ref="AI1014:AI1019"/>
    <mergeCell ref="S1014:S1019"/>
    <mergeCell ref="T1014:T1019"/>
    <mergeCell ref="U1014:U1019"/>
    <mergeCell ref="V1014:V1019"/>
    <mergeCell ref="W1014:W1019"/>
    <mergeCell ref="X1014:X1019"/>
    <mergeCell ref="M1014:M1019"/>
    <mergeCell ref="X1020:X1025"/>
    <mergeCell ref="AD1020:AD1025"/>
    <mergeCell ref="N1020:N1025"/>
    <mergeCell ref="O1020:O1025"/>
    <mergeCell ref="P1020:P1025"/>
    <mergeCell ref="Q1020:Q1025"/>
    <mergeCell ref="R1020:R1025"/>
    <mergeCell ref="S1020:S1025"/>
    <mergeCell ref="H1020:H1025"/>
    <mergeCell ref="I1020:I1025"/>
    <mergeCell ref="J1020:J1025"/>
    <mergeCell ref="K1020:K1025"/>
    <mergeCell ref="L1020:L1025"/>
    <mergeCell ref="M1020:M1025"/>
    <mergeCell ref="AV1014:AV1019"/>
    <mergeCell ref="AW1014:AW1019"/>
    <mergeCell ref="AX1014:AX1019"/>
    <mergeCell ref="N1014:N1019"/>
    <mergeCell ref="O1014:O1019"/>
    <mergeCell ref="P1014:P1019"/>
    <mergeCell ref="Q1014:Q1019"/>
    <mergeCell ref="R1014:R1019"/>
    <mergeCell ref="AW1020:AW1025"/>
    <mergeCell ref="AX1020:AX1025"/>
    <mergeCell ref="A1026:A1031"/>
    <mergeCell ref="B1026:B1031"/>
    <mergeCell ref="C1026:C1031"/>
    <mergeCell ref="D1026:D1031"/>
    <mergeCell ref="E1026:E1031"/>
    <mergeCell ref="F1026:F1031"/>
    <mergeCell ref="G1026:G1031"/>
    <mergeCell ref="H1026:H1031"/>
    <mergeCell ref="AQ1020:AQ1025"/>
    <mergeCell ref="AR1020:AR1025"/>
    <mergeCell ref="AS1020:AS1025"/>
    <mergeCell ref="AT1020:AT1025"/>
    <mergeCell ref="AU1020:AU1025"/>
    <mergeCell ref="AV1020:AV1025"/>
    <mergeCell ref="AK1020:AK1025"/>
    <mergeCell ref="AL1020:AL1025"/>
    <mergeCell ref="AM1020:AM1025"/>
    <mergeCell ref="AN1020:AN1025"/>
    <mergeCell ref="AO1020:AO1025"/>
    <mergeCell ref="AP1020:AP1025"/>
    <mergeCell ref="AE1020:AE1025"/>
    <mergeCell ref="AF1020:AF1025"/>
    <mergeCell ref="AG1020:AG1025"/>
    <mergeCell ref="AH1020:AH1025"/>
    <mergeCell ref="AI1020:AI1025"/>
    <mergeCell ref="AJ1020:AJ1025"/>
    <mergeCell ref="T1020:T1025"/>
    <mergeCell ref="U1020:U1025"/>
    <mergeCell ref="V1020:V1025"/>
    <mergeCell ref="W1020:W1025"/>
    <mergeCell ref="U1026:U1031"/>
    <mergeCell ref="V1026:V1031"/>
    <mergeCell ref="W1026:W1031"/>
    <mergeCell ref="X1026:X1031"/>
    <mergeCell ref="AD1026:AD1031"/>
    <mergeCell ref="AE1026:AE1031"/>
    <mergeCell ref="O1026:O1031"/>
    <mergeCell ref="P1026:P1031"/>
    <mergeCell ref="Q1026:Q1031"/>
    <mergeCell ref="R1026:R1031"/>
    <mergeCell ref="S1026:S1031"/>
    <mergeCell ref="T1026:T1031"/>
    <mergeCell ref="I1026:I1031"/>
    <mergeCell ref="J1026:J1031"/>
    <mergeCell ref="K1026:K1031"/>
    <mergeCell ref="L1026:L1031"/>
    <mergeCell ref="M1026:M1031"/>
    <mergeCell ref="N1026:N1031"/>
    <mergeCell ref="AX1026:AX1031"/>
    <mergeCell ref="AR1026:AR1031"/>
    <mergeCell ref="AS1026:AS1031"/>
    <mergeCell ref="AT1026:AT1031"/>
    <mergeCell ref="AU1026:AU1031"/>
    <mergeCell ref="AV1026:AV1031"/>
    <mergeCell ref="AW1026:AW1031"/>
    <mergeCell ref="AL1026:AL1031"/>
    <mergeCell ref="AM1026:AM1031"/>
    <mergeCell ref="AN1026:AN1031"/>
    <mergeCell ref="AO1026:AO1031"/>
    <mergeCell ref="AP1026:AP1031"/>
    <mergeCell ref="AQ1026:AQ1031"/>
    <mergeCell ref="AF1026:AF1031"/>
    <mergeCell ref="AG1026:AG1031"/>
    <mergeCell ref="AH1026:AH1031"/>
    <mergeCell ref="AI1026:AI1031"/>
    <mergeCell ref="AJ1026:AJ1031"/>
    <mergeCell ref="AK1026:AK1031"/>
  </mergeCells>
  <conditionalFormatting sqref="E26:N1036">
    <cfRule type="expression" dxfId="5" priority="1">
      <formula>LEN(TRIM(E26))=0</formula>
    </cfRule>
  </conditionalFormatting>
  <conditionalFormatting sqref="R196">
    <cfRule type="expression" dxfId="4" priority="2">
      <formula>LEN(TRIM(R196))=0</formula>
    </cfRule>
  </conditionalFormatting>
  <conditionalFormatting sqref="R185:R187">
    <cfRule type="expression" dxfId="3" priority="3">
      <formula>LEN(TRIM(R185))=0</formula>
    </cfRule>
  </conditionalFormatting>
  <conditionalFormatting sqref="R190">
    <cfRule type="expression" dxfId="2" priority="4">
      <formula>LEN(TRIM(R190))=0</formula>
    </cfRule>
  </conditionalFormatting>
  <conditionalFormatting sqref="R188:R189 R193:R195 T175:T178 T195 R294 R330:R511 R519 T538 T540 T586:T592 T621:T625 R521:R626 T640 R26:R184 T644 R628:R662 T667 R666:R668 T707 T727 T729:T733 T757 T838 T841 T849:T852 R877:R878 T888 T918 Z918 AC918:AD918 AF918:AG918 T921 Z921 AC921:AD921 AF921:AG921 T923 Z923 AC923:AD923 AF923:AG923 T926:T927 Z926:Z927 AC926:AD927 AF926:AG927 T933 Z933 AC933:AD933 AF933:AG933 T937 Z937 AC937:AD937 AF937:AG937 T940:T941 Z940:Z941 AC940:AD941 AF940:AG941 T946:T947 Z946:Z947 AC946:AD947 AF946:AG947 T943 Z943 AC943:AD943 AF943:AG943 T48 Z48 R197:R254 T687 T716:T718 T862:T868 R671:R873 T970:T971 T1002:T1013 AF1002:AG1013 AD1002:AD1013 T1026:T1032 AF1026:AG1032 AD1026:AD1031 R882:R1036 Z1032 AC1032:AD1032 T613">
    <cfRule type="expression" dxfId="1" priority="5">
      <formula>LEN(TRIM(R26))=0</formula>
    </cfRule>
  </conditionalFormatting>
  <conditionalFormatting sqref="AG194 AG294 AG352 AG579 AG581 AG605 AG611 AG705 AG714 AG874:AG878 AG880:AG881 AG315:AG316 AG297:AG303 AG331:AG332 AG339:AG345 AG355:AG361 AG408:AG414 AG432:AG438 AG481:AG487 AG506:AG512 AG556:AG562">
    <cfRule type="expression" dxfId="0" priority="6">
      <formula>LEN(TRIM(#REF!))=0</formula>
    </cfRule>
  </conditionalFormatting>
  <pageMargins left="0.39374999999999999" right="0.39374999999999999" top="0.59027777777777801" bottom="0.39374999999999999" header="0.51180555555555496" footer="0.51180555555555496"/>
  <pageSetup paperSize="77" firstPageNumber="3" fitToHeight="100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17</vt:i4>
      </vt:variant>
    </vt:vector>
  </HeadingPairs>
  <TitlesOfParts>
    <vt:vector size="18" baseType="lpstr">
      <vt:lpstr>19 ГКПЗ</vt:lpstr>
      <vt:lpstr>'19 ГКПЗ'!Print_Area</vt:lpstr>
      <vt:lpstr>'19 ГКПЗ'!Z_0986A2C0_278F_49CA_9AD7_BE3A604BB641_.wvu.FilterData</vt:lpstr>
      <vt:lpstr>'19 ГКПЗ'!Z_0986A2C0_278F_49CA_9AD7_BE3A604BB641_.wvu.PrintArea</vt:lpstr>
      <vt:lpstr>'19 ГКПЗ'!Z_0986A2C0_278F_49CA_9AD7_BE3A604BB641_.wvu.Rows</vt:lpstr>
      <vt:lpstr>'19 ГКПЗ'!Z_11D1E4CC_FB2D_41BB_A178_DF7CCADCE4CA_.wvu.FilterData</vt:lpstr>
      <vt:lpstr>'19 ГКПЗ'!Z_11D1E4CC_FB2D_41BB_A178_DF7CCADCE4CA_.wvu.PrintArea</vt:lpstr>
      <vt:lpstr>'19 ГКПЗ'!Z_11D1E4CC_FB2D_41BB_A178_DF7CCADCE4CA_.wvu.Rows</vt:lpstr>
      <vt:lpstr>'19 ГКПЗ'!Z_513252BA_0671_403E_A246_CE4A08602691_.wvu.FilterData</vt:lpstr>
      <vt:lpstr>'19 ГКПЗ'!Z_6D11AFA9_F03A_4693_924A_AA540839C020_.wvu.FilterData</vt:lpstr>
      <vt:lpstr>'19 ГКПЗ'!Z_7B0BFAB4_37A6_410E_8D26_6C1FFEF63E77_.wvu.FilterData</vt:lpstr>
      <vt:lpstr>'19 ГКПЗ'!Z_7B0BFAB4_37A6_410E_8D26_6C1FFEF63E77_.wvu.PrintArea</vt:lpstr>
      <vt:lpstr>'19 ГКПЗ'!Z_7B0BFAB4_37A6_410E_8D26_6C1FFEF63E77_.wvu.Rows</vt:lpstr>
      <vt:lpstr>'19 ГКПЗ'!Z_C3CAC5A5_52D5_4727_9035_296AF0A4AFF7_.wvu.FilterData</vt:lpstr>
      <vt:lpstr>'19 ГКПЗ'!Z_D1E81669_4326_4BCA_8D07_2CE1B84E80A2_.wvu.FilterData</vt:lpstr>
      <vt:lpstr>'19 ГКПЗ'!Z_F79F75CB_E285_413F_87BB_3B821A49C6DA_.wvu.FilterData</vt:lpstr>
      <vt:lpstr>'19 ГКПЗ'!Z_F79F75CB_E285_413F_87BB_3B821A49C6DA_.wvu.PrintArea</vt:lpstr>
      <vt:lpstr>'19 ГКПЗ'!Z_F79F75CB_E285_413F_87BB_3B821A49C6DA_.wvu.Rows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2026-08-13T22:21:14Z</dcterms:created>
  <dcterms:modified xsi:type="dcterms:W3CDTF">2026-08-13T22:35:30Z</dcterms:modified>
</cp:coreProperties>
</file>